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ojnik\SIS\Skupni_sis\1. INVESTICIJE SI\DP -ZDRAVSTVENI CENTER\2. JAVNO NAROČILO\2.JN GRADNJE\02_RD\Razpisna dokumentacija_za objavo\"/>
    </mc:Choice>
  </mc:AlternateContent>
  <bookViews>
    <workbookView xWindow="0" yWindow="0" windowWidth="19950" windowHeight="10875" tabRatio="939" activeTab="2"/>
  </bookViews>
  <sheets>
    <sheet name="1. stran" sheetId="1" r:id="rId1"/>
    <sheet name="Uvod" sheetId="25" r:id="rId2"/>
    <sheet name="Rekapitulacija" sheetId="2" r:id="rId3"/>
    <sheet name="A1|Pripravljalna d." sheetId="4" r:id="rId4"/>
    <sheet name="A2|Zemeljska d." sheetId="5" r:id="rId5"/>
    <sheet name="A3|Globoko temeljenje" sheetId="57" r:id="rId6"/>
    <sheet name="A4|Betonska d." sheetId="6" r:id="rId7"/>
    <sheet name="A5|Opaž-tesarska d." sheetId="7" r:id="rId8"/>
    <sheet name="A6|Zidarska d." sheetId="8" r:id="rId9"/>
    <sheet name="A7|Fasada" sheetId="26" r:id="rId10"/>
    <sheet name="A8|Kanalizacija" sheetId="29" r:id="rId11"/>
    <sheet name="B1|Krovsk-kleparska d." sheetId="10" r:id="rId12"/>
    <sheet name="B2|Odvodnjavanje strehe" sheetId="31" r:id="rId13"/>
    <sheet name="B3|Ključavničarska d." sheetId="13" r:id="rId14"/>
    <sheet name="B4|Mizarska d." sheetId="62" r:id="rId15"/>
    <sheet name="B5|Stavbno pohi." sheetId="61" r:id="rId16"/>
    <sheet name="B6|Estrih" sheetId="16" r:id="rId17"/>
    <sheet name="B7|Tlakarska d." sheetId="17" r:id="rId18"/>
    <sheet name="B8|Keramičarska d." sheetId="18" r:id="rId19"/>
    <sheet name="B9|Slikopleskarska d." sheetId="20" r:id="rId20"/>
    <sheet name="B10|Montažerska d. " sheetId="63" r:id="rId21"/>
    <sheet name="B11|Oprema, oznake" sheetId="60" r:id="rId22"/>
    <sheet name="B12|Dvigalo " sheetId="33" r:id="rId23"/>
    <sheet name="C|ZU v objektu" sheetId="30" r:id="rId24"/>
    <sheet name="E|Zunanja ureditev GO" sheetId="75" r:id="rId25"/>
    <sheet name="F|EI_REK" sheetId="95" r:id="rId26"/>
    <sheet name="F1|EI_Material" sheetId="96" r:id="rId27"/>
    <sheet name="F2|EI_Omare" sheetId="97" r:id="rId28"/>
    <sheet name="F3|EI_Svetilke" sheetId="98" r:id="rId29"/>
    <sheet name="F4|EI_Zasilna razsv." sheetId="99" r:id="rId30"/>
    <sheet name="F5|EI_Strelovod" sheetId="100" r:id="rId31"/>
    <sheet name="F6|EI_Agregat" sheetId="101" r:id="rId32"/>
    <sheet name="F7|EI_Strukt. inst." sheetId="102" r:id="rId33"/>
    <sheet name="F8|EI_Javljanje pož." sheetId="103" r:id="rId34"/>
    <sheet name="F9|EI_Protivlom" sheetId="104" r:id="rId35"/>
    <sheet name="F10|EI_Kontr. pristopa" sheetId="105" r:id="rId36"/>
    <sheet name="F11|EI_Video nadzor" sheetId="106" r:id="rId37"/>
    <sheet name="F12|EI_IP domofon" sheetId="107" r:id="rId38"/>
    <sheet name="F13|EI_CNS" sheetId="108" r:id="rId39"/>
    <sheet name="F14|Kabelska kan." sheetId="109" r:id="rId40"/>
    <sheet name="G|Sončna elektrarna" sheetId="64" r:id="rId41"/>
    <sheet name="H1|Vodovod" sheetId="92" r:id="rId42"/>
    <sheet name="H2|Prezracevanje" sheetId="93" r:id="rId43"/>
    <sheet name="H3|Ogravanje in hlajenje" sheetId="94" r:id="rId44"/>
    <sheet name="I|Plini REK" sheetId="73" r:id="rId45"/>
    <sheet name="I1|Postaja kisik" sheetId="68" r:id="rId46"/>
    <sheet name="I2|Komprimiran zrak" sheetId="69" r:id="rId47"/>
    <sheet name="I3|Vakuum" sheetId="70" r:id="rId48"/>
    <sheet name="I4|Instalacija" sheetId="71" r:id="rId49"/>
    <sheet name="I5|Splošno" sheetId="72" r:id="rId50"/>
    <sheet name="J|Cevna zračna pošta" sheetId="65" r:id="rId51"/>
    <sheet name="K|Sterilizacija" sheetId="66" r:id="rId52"/>
  </sheets>
  <definedNames>
    <definedName name="Excel_BuiltIn_Print_Area_1" localSheetId="24">#REF!</definedName>
    <definedName name="Excel_BuiltIn_Print_Area_1" localSheetId="25">#REF!</definedName>
    <definedName name="Excel_BuiltIn_Print_Area_1" localSheetId="26">#REF!</definedName>
    <definedName name="Excel_BuiltIn_Print_Area_1" localSheetId="35">#REF!</definedName>
    <definedName name="Excel_BuiltIn_Print_Area_1" localSheetId="36">#REF!</definedName>
    <definedName name="Excel_BuiltIn_Print_Area_1" localSheetId="37">#REF!</definedName>
    <definedName name="Excel_BuiltIn_Print_Area_1" localSheetId="38">#REF!</definedName>
    <definedName name="Excel_BuiltIn_Print_Area_1" localSheetId="39">#REF!</definedName>
    <definedName name="Excel_BuiltIn_Print_Area_1" localSheetId="27">#REF!</definedName>
    <definedName name="Excel_BuiltIn_Print_Area_1" localSheetId="28">#REF!</definedName>
    <definedName name="Excel_BuiltIn_Print_Area_1" localSheetId="29">#REF!</definedName>
    <definedName name="Excel_BuiltIn_Print_Area_1" localSheetId="30">#REF!</definedName>
    <definedName name="Excel_BuiltIn_Print_Area_1" localSheetId="31">#REF!</definedName>
    <definedName name="Excel_BuiltIn_Print_Area_1" localSheetId="32">#REF!</definedName>
    <definedName name="Excel_BuiltIn_Print_Area_1" localSheetId="33">#REF!</definedName>
    <definedName name="Excel_BuiltIn_Print_Area_1" localSheetId="34">#REF!</definedName>
    <definedName name="Excel_BuiltIn_Print_Area_1" localSheetId="40">#REF!</definedName>
    <definedName name="Excel_BuiltIn_Print_Area_1" localSheetId="41">#REF!</definedName>
    <definedName name="Excel_BuiltIn_Print_Area_1" localSheetId="42">#REF!</definedName>
    <definedName name="Excel_BuiltIn_Print_Area_1" localSheetId="43">#REF!</definedName>
    <definedName name="Excel_BuiltIn_Print_Area_1" localSheetId="44">#REF!</definedName>
    <definedName name="Excel_BuiltIn_Print_Area_1">#REF!</definedName>
    <definedName name="Excel_BuiltIn_Print_Area_3_1" localSheetId="3">'A1|Pripravljalna d.'!$C$1:$G$17</definedName>
    <definedName name="Excel_BuiltIn_Print_Area_3_1" localSheetId="4">'A2|Zemeljska d.'!$C$1:$G$35</definedName>
    <definedName name="Excel_BuiltIn_Print_Area_3_1" localSheetId="6">'A4|Betonska d.'!$B$1:$G$158</definedName>
    <definedName name="Excel_BuiltIn_Print_Area_3_1" localSheetId="7">'A5|Opaž-tesarska d.'!$C$1:$G$13</definedName>
    <definedName name="Excel_BuiltIn_Print_Area_3_1" localSheetId="8">'A6|Zidarska d.'!#REF!</definedName>
    <definedName name="Excel_BuiltIn_Print_Area_3_1" localSheetId="9">'A7|Fasada'!$C$1:$G$2</definedName>
    <definedName name="Excel_BuiltIn_Print_Area_3_1" localSheetId="10">'A8|Kanalizacija'!$C$1:$G$2</definedName>
    <definedName name="Excel_BuiltIn_Print_Area_3_1" localSheetId="11">'B1|Krovsk-kleparska d.'!$C$1:$G$9</definedName>
    <definedName name="Excel_BuiltIn_Print_Area_3_1" localSheetId="20">'B10|Montažerska d. '!#REF!</definedName>
    <definedName name="Excel_BuiltIn_Print_Area_3_1" localSheetId="22">'B12|Dvigalo '!#REF!</definedName>
    <definedName name="Excel_BuiltIn_Print_Area_3_1" localSheetId="13">'B3|Ključavničarska d.'!#REF!</definedName>
    <definedName name="Excel_BuiltIn_Print_Area_3_1" localSheetId="14">'B4|Mizarska d.'!#REF!</definedName>
    <definedName name="Excel_BuiltIn_Print_Area_3_1" localSheetId="15">'B5|Stavbno pohi.'!#REF!</definedName>
    <definedName name="Excel_BuiltIn_Print_Area_3_1" localSheetId="16">'B6|Estrih'!#REF!</definedName>
    <definedName name="Excel_BuiltIn_Print_Area_3_1" localSheetId="17">'B7|Tlakarska d.'!#REF!</definedName>
    <definedName name="Excel_BuiltIn_Print_Area_3_1" localSheetId="18">'B8|Keramičarska d.'!#REF!</definedName>
    <definedName name="Excel_BuiltIn_Print_Area_3_1" localSheetId="19">'B9|Slikopleskarska d.'!#REF!</definedName>
    <definedName name="Excel_BuiltIn_Print_Area_3_1" localSheetId="23">'C|ZU v objektu'!$B$1:$G$4</definedName>
    <definedName name="Excel_BuiltIn_Print_Area_3_1" localSheetId="24">'E|Zunanja ureditev GO'!$B$1:$H$18</definedName>
    <definedName name="Excel_BuiltIn_Print_Area_3_1" localSheetId="25">'F|EI_REK'!$B$1:$H$28</definedName>
    <definedName name="Excel_BuiltIn_Print_Area_3_1" localSheetId="26">'F1|EI_Material'!$B$1:$F$2</definedName>
    <definedName name="Excel_BuiltIn_Print_Area_3_1" localSheetId="35">'F10|EI_Kontr. pristopa'!$B$1:$F$2</definedName>
    <definedName name="Excel_BuiltIn_Print_Area_3_1" localSheetId="36">'F11|EI_Video nadzor'!$B$1:$F$2</definedName>
    <definedName name="Excel_BuiltIn_Print_Area_3_1" localSheetId="37">'F12|EI_IP domofon'!$B$1:$F$2</definedName>
    <definedName name="Excel_BuiltIn_Print_Area_3_1" localSheetId="38">'F13|EI_CNS'!$B$1:$F$2</definedName>
    <definedName name="Excel_BuiltIn_Print_Area_3_1" localSheetId="39">'F14|Kabelska kan.'!$B$1:$F$2</definedName>
    <definedName name="Excel_BuiltIn_Print_Area_3_1" localSheetId="27">'F2|EI_Omare'!$B$1:$F$2</definedName>
    <definedName name="Excel_BuiltIn_Print_Area_3_1" localSheetId="28">'F3|EI_Svetilke'!$B$1:$F$2</definedName>
    <definedName name="Excel_BuiltIn_Print_Area_3_1" localSheetId="29">'F4|EI_Zasilna razsv.'!$B$1:$F$2</definedName>
    <definedName name="Excel_BuiltIn_Print_Area_3_1" localSheetId="30">'F5|EI_Strelovod'!$B$1:$F$2</definedName>
    <definedName name="Excel_BuiltIn_Print_Area_3_1" localSheetId="31">'F6|EI_Agregat'!$B$1:$F$2</definedName>
    <definedName name="Excel_BuiltIn_Print_Area_3_1" localSheetId="32">'F7|EI_Strukt. inst.'!$B$1:$F$2</definedName>
    <definedName name="Excel_BuiltIn_Print_Area_3_1" localSheetId="33">'F8|EI_Javljanje pož.'!$B$1:$F$2</definedName>
    <definedName name="Excel_BuiltIn_Print_Area_3_1" localSheetId="34">'F9|EI_Protivlom'!$B$1:$F$2</definedName>
    <definedName name="Excel_BuiltIn_Print_Area_3_1" localSheetId="40">'G|Sončna elektrarna'!$C$1:$G$24</definedName>
    <definedName name="Excel_BuiltIn_Print_Area_3_1" localSheetId="41">'H1|Vodovod'!$B$1:$F$39</definedName>
    <definedName name="Excel_BuiltIn_Print_Area_3_1" localSheetId="42">'H2|Prezracevanje'!$B$1:$F$40</definedName>
    <definedName name="Excel_BuiltIn_Print_Area_3_1" localSheetId="43">'H3|Ogravanje in hlajenje'!$B$1:$F$23</definedName>
    <definedName name="Excel_BuiltIn_Print_Area_3_1" localSheetId="44">#REF!</definedName>
    <definedName name="Excel_BuiltIn_Print_Area_3_1" localSheetId="1">#REF!</definedName>
    <definedName name="Excel_BuiltIn_Print_Area_3_1">#REF!</definedName>
    <definedName name="Excel_BuiltIn_Print_Area_3_1_1" localSheetId="3">'A1|Pripravljalna d.'!$C$1:$G$17</definedName>
    <definedName name="Excel_BuiltIn_Print_Area_3_1_1" localSheetId="4">'A2|Zemeljska d.'!#REF!</definedName>
    <definedName name="Excel_BuiltIn_Print_Area_3_1_1" localSheetId="6">'A4|Betonska d.'!#REF!</definedName>
    <definedName name="Excel_BuiltIn_Print_Area_3_1_1" localSheetId="7">'A5|Opaž-tesarska d.'!#REF!</definedName>
    <definedName name="Excel_BuiltIn_Print_Area_3_1_1" localSheetId="8">'A6|Zidarska d.'!#REF!</definedName>
    <definedName name="Excel_BuiltIn_Print_Area_3_1_1" localSheetId="9">'A7|Fasada'!$C$1:$G$2</definedName>
    <definedName name="Excel_BuiltIn_Print_Area_3_1_1" localSheetId="10">'A8|Kanalizacija'!$C$1:$G$2</definedName>
    <definedName name="Excel_BuiltIn_Print_Area_3_1_1" localSheetId="11">'B1|Krovsk-kleparska d.'!$C$1:$G$9</definedName>
    <definedName name="Excel_BuiltIn_Print_Area_3_1_1" localSheetId="20">'B10|Montažerska d. '!#REF!</definedName>
    <definedName name="Excel_BuiltIn_Print_Area_3_1_1" localSheetId="22">'B12|Dvigalo '!#REF!</definedName>
    <definedName name="Excel_BuiltIn_Print_Area_3_1_1" localSheetId="13">'B3|Ključavničarska d.'!#REF!</definedName>
    <definedName name="Excel_BuiltIn_Print_Area_3_1_1" localSheetId="14">'B4|Mizarska d.'!#REF!</definedName>
    <definedName name="Excel_BuiltIn_Print_Area_3_1_1" localSheetId="15">'B5|Stavbno pohi.'!#REF!</definedName>
    <definedName name="Excel_BuiltIn_Print_Area_3_1_1" localSheetId="16">'B6|Estrih'!#REF!</definedName>
    <definedName name="Excel_BuiltIn_Print_Area_3_1_1" localSheetId="17">'B7|Tlakarska d.'!#REF!</definedName>
    <definedName name="Excel_BuiltIn_Print_Area_3_1_1" localSheetId="18">'B8|Keramičarska d.'!#REF!</definedName>
    <definedName name="Excel_BuiltIn_Print_Area_3_1_1" localSheetId="19">'B9|Slikopleskarska d.'!#REF!</definedName>
    <definedName name="Excel_BuiltIn_Print_Area_3_1_1" localSheetId="23">'C|ZU v objektu'!$B$1:$G$4</definedName>
    <definedName name="Excel_BuiltIn_Print_Area_3_1_1" localSheetId="24">'E|Zunanja ureditev GO'!$B$1:$H$18</definedName>
    <definedName name="Excel_BuiltIn_Print_Area_3_1_1" localSheetId="25">'F|EI_REK'!$B$1:$H$28</definedName>
    <definedName name="Excel_BuiltIn_Print_Area_3_1_1" localSheetId="26">'F1|EI_Material'!$B$1:$F$2</definedName>
    <definedName name="Excel_BuiltIn_Print_Area_3_1_1" localSheetId="35">'F10|EI_Kontr. pristopa'!$B$1:$F$2</definedName>
    <definedName name="Excel_BuiltIn_Print_Area_3_1_1" localSheetId="36">'F11|EI_Video nadzor'!$B$1:$F$2</definedName>
    <definedName name="Excel_BuiltIn_Print_Area_3_1_1" localSheetId="37">'F12|EI_IP domofon'!$B$1:$F$2</definedName>
    <definedName name="Excel_BuiltIn_Print_Area_3_1_1" localSheetId="38">'F13|EI_CNS'!$B$1:$F$2</definedName>
    <definedName name="Excel_BuiltIn_Print_Area_3_1_1" localSheetId="39">'F14|Kabelska kan.'!$B$1:$F$2</definedName>
    <definedName name="Excel_BuiltIn_Print_Area_3_1_1" localSheetId="27">'F2|EI_Omare'!$B$1:$F$2</definedName>
    <definedName name="Excel_BuiltIn_Print_Area_3_1_1" localSheetId="28">'F3|EI_Svetilke'!$B$1:$F$2</definedName>
    <definedName name="Excel_BuiltIn_Print_Area_3_1_1" localSheetId="29">'F4|EI_Zasilna razsv.'!$B$1:$F$2</definedName>
    <definedName name="Excel_BuiltIn_Print_Area_3_1_1" localSheetId="30">'F5|EI_Strelovod'!$B$1:$F$2</definedName>
    <definedName name="Excel_BuiltIn_Print_Area_3_1_1" localSheetId="31">'F6|EI_Agregat'!$B$1:$F$2</definedName>
    <definedName name="Excel_BuiltIn_Print_Area_3_1_1" localSheetId="32">'F7|EI_Strukt. inst.'!$B$1:$F$2</definedName>
    <definedName name="Excel_BuiltIn_Print_Area_3_1_1" localSheetId="33">'F8|EI_Javljanje pož.'!$B$1:$F$2</definedName>
    <definedName name="Excel_BuiltIn_Print_Area_3_1_1" localSheetId="34">'F9|EI_Protivlom'!$B$1:$F$2</definedName>
    <definedName name="Excel_BuiltIn_Print_Area_3_1_1" localSheetId="40">'G|Sončna elektrarna'!$C$1:$G$24</definedName>
    <definedName name="Excel_BuiltIn_Print_Area_3_1_1" localSheetId="41">'H1|Vodovod'!$B$1:$F$39</definedName>
    <definedName name="Excel_BuiltIn_Print_Area_3_1_1" localSheetId="42">'H2|Prezracevanje'!$B$1:$F$40</definedName>
    <definedName name="Excel_BuiltIn_Print_Area_3_1_1" localSheetId="43">'H3|Ogravanje in hlajenje'!$B$1:$F$23</definedName>
    <definedName name="Excel_BuiltIn_Print_Area_3_1_1" localSheetId="44">#REF!</definedName>
    <definedName name="Excel_BuiltIn_Print_Area_3_1_1" localSheetId="1">#REF!</definedName>
    <definedName name="Excel_BuiltIn_Print_Area_3_1_1">#REF!</definedName>
    <definedName name="Excel_BuiltIn_Print_Area_3_1_1_1" localSheetId="3">'A1|Pripravljalna d.'!$C$1:$G$17</definedName>
    <definedName name="Excel_BuiltIn_Print_Area_3_1_1_1" localSheetId="4">'A2|Zemeljska d.'!#REF!</definedName>
    <definedName name="Excel_BuiltIn_Print_Area_3_1_1_1" localSheetId="6">'A4|Betonska d.'!#REF!</definedName>
    <definedName name="Excel_BuiltIn_Print_Area_3_1_1_1" localSheetId="7">'A5|Opaž-tesarska d.'!#REF!</definedName>
    <definedName name="Excel_BuiltIn_Print_Area_3_1_1_1" localSheetId="8">'A6|Zidarska d.'!#REF!</definedName>
    <definedName name="Excel_BuiltIn_Print_Area_3_1_1_1" localSheetId="9">'A7|Fasada'!$C$1:$G$2</definedName>
    <definedName name="Excel_BuiltIn_Print_Area_3_1_1_1" localSheetId="10">'A8|Kanalizacija'!$C$1:$G$2</definedName>
    <definedName name="Excel_BuiltIn_Print_Area_3_1_1_1" localSheetId="11">'B1|Krovsk-kleparska d.'!$C$1:$G$9</definedName>
    <definedName name="Excel_BuiltIn_Print_Area_3_1_1_1" localSheetId="20">'B10|Montažerska d. '!#REF!</definedName>
    <definedName name="Excel_BuiltIn_Print_Area_3_1_1_1" localSheetId="22">'B12|Dvigalo '!#REF!</definedName>
    <definedName name="Excel_BuiltIn_Print_Area_3_1_1_1" localSheetId="13">'B3|Ključavničarska d.'!#REF!</definedName>
    <definedName name="Excel_BuiltIn_Print_Area_3_1_1_1" localSheetId="14">'B4|Mizarska d.'!#REF!</definedName>
    <definedName name="Excel_BuiltIn_Print_Area_3_1_1_1" localSheetId="15">'B5|Stavbno pohi.'!#REF!</definedName>
    <definedName name="Excel_BuiltIn_Print_Area_3_1_1_1" localSheetId="16">'B6|Estrih'!#REF!</definedName>
    <definedName name="Excel_BuiltIn_Print_Area_3_1_1_1" localSheetId="17">'B7|Tlakarska d.'!#REF!</definedName>
    <definedName name="Excel_BuiltIn_Print_Area_3_1_1_1" localSheetId="18">'B8|Keramičarska d.'!#REF!</definedName>
    <definedName name="Excel_BuiltIn_Print_Area_3_1_1_1" localSheetId="19">'B9|Slikopleskarska d.'!#REF!</definedName>
    <definedName name="Excel_BuiltIn_Print_Area_3_1_1_1" localSheetId="23">'C|ZU v objektu'!$B$1:$G$4</definedName>
    <definedName name="Excel_BuiltIn_Print_Area_3_1_1_1" localSheetId="24">'E|Zunanja ureditev GO'!$B$1:$H$18</definedName>
    <definedName name="Excel_BuiltIn_Print_Area_3_1_1_1" localSheetId="25">'F|EI_REK'!$B$1:$H$28</definedName>
    <definedName name="Excel_BuiltIn_Print_Area_3_1_1_1" localSheetId="26">'F1|EI_Material'!$B$1:$F$2</definedName>
    <definedName name="Excel_BuiltIn_Print_Area_3_1_1_1" localSheetId="35">'F10|EI_Kontr. pristopa'!$B$1:$F$2</definedName>
    <definedName name="Excel_BuiltIn_Print_Area_3_1_1_1" localSheetId="36">'F11|EI_Video nadzor'!$B$1:$F$2</definedName>
    <definedName name="Excel_BuiltIn_Print_Area_3_1_1_1" localSheetId="37">'F12|EI_IP domofon'!$B$1:$F$2</definedName>
    <definedName name="Excel_BuiltIn_Print_Area_3_1_1_1" localSheetId="38">'F13|EI_CNS'!$B$1:$F$2</definedName>
    <definedName name="Excel_BuiltIn_Print_Area_3_1_1_1" localSheetId="39">'F14|Kabelska kan.'!$B$1:$F$2</definedName>
    <definedName name="Excel_BuiltIn_Print_Area_3_1_1_1" localSheetId="27">'F2|EI_Omare'!$B$1:$F$2</definedName>
    <definedName name="Excel_BuiltIn_Print_Area_3_1_1_1" localSheetId="28">'F3|EI_Svetilke'!$B$1:$F$2</definedName>
    <definedName name="Excel_BuiltIn_Print_Area_3_1_1_1" localSheetId="29">'F4|EI_Zasilna razsv.'!$B$1:$F$2</definedName>
    <definedName name="Excel_BuiltIn_Print_Area_3_1_1_1" localSheetId="30">'F5|EI_Strelovod'!$B$1:$F$2</definedName>
    <definedName name="Excel_BuiltIn_Print_Area_3_1_1_1" localSheetId="31">'F6|EI_Agregat'!$B$1:$F$2</definedName>
    <definedName name="Excel_BuiltIn_Print_Area_3_1_1_1" localSheetId="32">'F7|EI_Strukt. inst.'!$B$1:$F$2</definedName>
    <definedName name="Excel_BuiltIn_Print_Area_3_1_1_1" localSheetId="33">'F8|EI_Javljanje pož.'!$B$1:$F$2</definedName>
    <definedName name="Excel_BuiltIn_Print_Area_3_1_1_1" localSheetId="34">'F9|EI_Protivlom'!$B$1:$F$2</definedName>
    <definedName name="Excel_BuiltIn_Print_Area_3_1_1_1" localSheetId="40">'G|Sončna elektrarna'!$C$1:$G$24</definedName>
    <definedName name="Excel_BuiltIn_Print_Area_3_1_1_1" localSheetId="41">'H1|Vodovod'!$B$1:$F$39</definedName>
    <definedName name="Excel_BuiltIn_Print_Area_3_1_1_1" localSheetId="42">'H2|Prezracevanje'!$B$1:$F$40</definedName>
    <definedName name="Excel_BuiltIn_Print_Area_3_1_1_1" localSheetId="43">'H3|Ogravanje in hlajenje'!$B$1:$F$23</definedName>
    <definedName name="Excel_BuiltIn_Print_Area_3_1_1_1" localSheetId="44">#REF!</definedName>
    <definedName name="Excel_BuiltIn_Print_Area_3_1_1_1" localSheetId="1">#REF!</definedName>
    <definedName name="Excel_BuiltIn_Print_Area_3_1_1_1">#REF!</definedName>
    <definedName name="Excel_BuiltIn_Print_Area_4" localSheetId="24">#REF!</definedName>
    <definedName name="Excel_BuiltIn_Print_Area_4" localSheetId="25">#REF!</definedName>
    <definedName name="Excel_BuiltIn_Print_Area_4" localSheetId="26">#REF!</definedName>
    <definedName name="Excel_BuiltIn_Print_Area_4" localSheetId="35">#REF!</definedName>
    <definedName name="Excel_BuiltIn_Print_Area_4" localSheetId="36">#REF!</definedName>
    <definedName name="Excel_BuiltIn_Print_Area_4" localSheetId="37">#REF!</definedName>
    <definedName name="Excel_BuiltIn_Print_Area_4" localSheetId="38">#REF!</definedName>
    <definedName name="Excel_BuiltIn_Print_Area_4" localSheetId="39">#REF!</definedName>
    <definedName name="Excel_BuiltIn_Print_Area_4" localSheetId="27">#REF!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32">#REF!</definedName>
    <definedName name="Excel_BuiltIn_Print_Area_4" localSheetId="33">#REF!</definedName>
    <definedName name="Excel_BuiltIn_Print_Area_4" localSheetId="34">#REF!</definedName>
    <definedName name="Excel_BuiltIn_Print_Area_4" localSheetId="40">#REF!</definedName>
    <definedName name="Excel_BuiltIn_Print_Area_4" localSheetId="41">#REF!</definedName>
    <definedName name="Excel_BuiltIn_Print_Area_4" localSheetId="42">#REF!</definedName>
    <definedName name="Excel_BuiltIn_Print_Area_4" localSheetId="43">#REF!</definedName>
    <definedName name="Excel_BuiltIn_Print_Area_4" localSheetId="44">#REF!</definedName>
    <definedName name="Excel_BuiltIn_Print_Area_4">#REF!</definedName>
    <definedName name="Excel_BuiltIn_Print_Area_5" localSheetId="24">#REF!</definedName>
    <definedName name="Excel_BuiltIn_Print_Area_5" localSheetId="25">#REF!</definedName>
    <definedName name="Excel_BuiltIn_Print_Area_5" localSheetId="26">#REF!</definedName>
    <definedName name="Excel_BuiltIn_Print_Area_5" localSheetId="35">#REF!</definedName>
    <definedName name="Excel_BuiltIn_Print_Area_5" localSheetId="36">#REF!</definedName>
    <definedName name="Excel_BuiltIn_Print_Area_5" localSheetId="37">#REF!</definedName>
    <definedName name="Excel_BuiltIn_Print_Area_5" localSheetId="38">#REF!</definedName>
    <definedName name="Excel_BuiltIn_Print_Area_5" localSheetId="39">#REF!</definedName>
    <definedName name="Excel_BuiltIn_Print_Area_5" localSheetId="27">#REF!</definedName>
    <definedName name="Excel_BuiltIn_Print_Area_5" localSheetId="28">#REF!</definedName>
    <definedName name="Excel_BuiltIn_Print_Area_5" localSheetId="29">#REF!</definedName>
    <definedName name="Excel_BuiltIn_Print_Area_5" localSheetId="30">#REF!</definedName>
    <definedName name="Excel_BuiltIn_Print_Area_5" localSheetId="31">#REF!</definedName>
    <definedName name="Excel_BuiltIn_Print_Area_5" localSheetId="32">#REF!</definedName>
    <definedName name="Excel_BuiltIn_Print_Area_5" localSheetId="33">#REF!</definedName>
    <definedName name="Excel_BuiltIn_Print_Area_5" localSheetId="34">#REF!</definedName>
    <definedName name="Excel_BuiltIn_Print_Area_5" localSheetId="40">#REF!</definedName>
    <definedName name="Excel_BuiltIn_Print_Area_5" localSheetId="41">#REF!</definedName>
    <definedName name="Excel_BuiltIn_Print_Area_5" localSheetId="42">#REF!</definedName>
    <definedName name="Excel_BuiltIn_Print_Area_5" localSheetId="43">#REF!</definedName>
    <definedName name="Excel_BuiltIn_Print_Area_5" localSheetId="44">#REF!</definedName>
    <definedName name="Excel_BuiltIn_Print_Area_5">#REF!</definedName>
    <definedName name="_xlnm.Print_Area" localSheetId="0">'1. stran'!$A$1:$E$32</definedName>
    <definedName name="_xlnm.Print_Area" localSheetId="3">'A1|Pripravljalna d.'!$A$1:$G$16</definedName>
    <definedName name="_xlnm.Print_Area" localSheetId="4">'A2|Zemeljska d.'!$A$1:$G$30</definedName>
    <definedName name="_xlnm.Print_Area" localSheetId="5">'A3|Globoko temeljenje'!$A$1:$G$71</definedName>
    <definedName name="_xlnm.Print_Area" localSheetId="6">'A4|Betonska d.'!$A$1:$G$157</definedName>
    <definedName name="_xlnm.Print_Area" localSheetId="7">'A5|Opaž-tesarska d.'!$A$1:$G$157</definedName>
    <definedName name="_xlnm.Print_Area" localSheetId="8">'A6|Zidarska d.'!$A$1:$G$136</definedName>
    <definedName name="_xlnm.Print_Area" localSheetId="10">'A8|Kanalizacija'!$A$1:$G$63</definedName>
    <definedName name="_xlnm.Print_Area" localSheetId="11">'B1|Krovsk-kleparska d.'!$A$1:$G$181</definedName>
    <definedName name="_xlnm.Print_Area" localSheetId="20">'B10|Montažerska d. '!$A$1:$G$255</definedName>
    <definedName name="_xlnm.Print_Area" localSheetId="21">'B11|Oprema, oznake'!$A$1:$G$142</definedName>
    <definedName name="_xlnm.Print_Area" localSheetId="22">'B12|Dvigalo '!$A$1:$G$21</definedName>
    <definedName name="_xlnm.Print_Area" localSheetId="12">'B2|Odvodnjavanje strehe'!$A$1:$I$187</definedName>
    <definedName name="_xlnm.Print_Area" localSheetId="13">'B3|Ključavničarska d.'!$A$1:$G$69</definedName>
    <definedName name="_xlnm.Print_Area" localSheetId="14">'B4|Mizarska d.'!$A$1:$G$72</definedName>
    <definedName name="_xlnm.Print_Area" localSheetId="15">'B5|Stavbno pohi.'!$A$1:$G$661</definedName>
    <definedName name="_xlnm.Print_Area" localSheetId="16">'B6|Estrih'!$A$1:$G$39</definedName>
    <definedName name="_xlnm.Print_Area" localSheetId="17">'B7|Tlakarska d.'!$A$1:$G$49</definedName>
    <definedName name="_xlnm.Print_Area" localSheetId="18">'B8|Keramičarska d.'!$A$1:$G$46</definedName>
    <definedName name="_xlnm.Print_Area" localSheetId="19">'B9|Slikopleskarska d.'!$A$1:$G$40</definedName>
    <definedName name="_xlnm.Print_Area" localSheetId="23">'C|ZU v objektu'!$A$1:$G$49</definedName>
    <definedName name="_xlnm.Print_Area" localSheetId="24">'E|Zunanja ureditev GO'!$A$1:$I$524</definedName>
    <definedName name="_xlnm.Print_Area" localSheetId="25">'F|EI_REK'!$A$1:$H$47</definedName>
    <definedName name="_xlnm.Print_Area" localSheetId="26">'F1|EI_Material'!$A$1:$G$147</definedName>
    <definedName name="_xlnm.Print_Area" localSheetId="35">'F10|EI_Kontr. pristopa'!$A$1:$G$41</definedName>
    <definedName name="_xlnm.Print_Area" localSheetId="36">'F11|EI_Video nadzor'!$A$1:$G$56</definedName>
    <definedName name="_xlnm.Print_Area" localSheetId="37">'F12|EI_IP domofon'!$A$1:$G$32</definedName>
    <definedName name="_xlnm.Print_Area" localSheetId="38">'F13|EI_CNS'!$A$1:$G$256</definedName>
    <definedName name="_xlnm.Print_Area" localSheetId="39">'F14|Kabelska kan.'!$A$1:$G$18</definedName>
    <definedName name="_xlnm.Print_Area" localSheetId="27">'F2|EI_Omare'!$A$1:$G$464</definedName>
    <definedName name="_xlnm.Print_Area" localSheetId="28">'F3|EI_Svetilke'!$A$1:$G$69</definedName>
    <definedName name="_xlnm.Print_Area" localSheetId="29">'F4|EI_Zasilna razsv.'!$A$1:$G$113</definedName>
    <definedName name="_xlnm.Print_Area" localSheetId="30">'F5|EI_Strelovod'!$A$1:$G$26</definedName>
    <definedName name="_xlnm.Print_Area" localSheetId="31">'F6|EI_Agregat'!$A$1:$G$7</definedName>
    <definedName name="_xlnm.Print_Area" localSheetId="32">'F7|EI_Strukt. inst.'!$A$1:$G$67</definedName>
    <definedName name="_xlnm.Print_Area" localSheetId="33">'F8|EI_Javljanje pož.'!$A$1:$G$140</definedName>
    <definedName name="_xlnm.Print_Area" localSheetId="34">'F9|EI_Protivlom'!$A$1:$G$46</definedName>
    <definedName name="_xlnm.Print_Area" localSheetId="40">'G|Sončna elektrarna'!$A$1:$G$153</definedName>
    <definedName name="_xlnm.Print_Area" localSheetId="41">'H1|Vodovod'!$A$1:$G$468</definedName>
    <definedName name="_xlnm.Print_Area" localSheetId="42">'H2|Prezracevanje'!$A$1:$G$760</definedName>
    <definedName name="_xlnm.Print_Area" localSheetId="43">'H3|Ogravanje in hlajenje'!$A$1:$G$875</definedName>
    <definedName name="_xlnm.Print_Area" localSheetId="44">'I|Plini REK'!$A$1:$G$34</definedName>
    <definedName name="_xlnm.Print_Area" localSheetId="45">'I1|Postaja kisik'!$A$1:$G$38</definedName>
    <definedName name="_xlnm.Print_Area" localSheetId="46">'I2|Komprimiran zrak'!$A$1:$G$20</definedName>
    <definedName name="_xlnm.Print_Area" localSheetId="47">'I3|Vakuum'!$A$1:$G$37</definedName>
    <definedName name="_xlnm.Print_Area" localSheetId="49">'I5|Splošno'!$A$1:$G$54</definedName>
    <definedName name="_xlnm.Print_Area" localSheetId="50">'J|Cevna zračna pošta'!$A$1:$G$88</definedName>
    <definedName name="_xlnm.Print_Area" localSheetId="51">'K|Sterilizacija'!$A$1:$G$114</definedName>
    <definedName name="_xlnm.Print_Area" localSheetId="2">Rekapitulacija!$A$1:$I$65</definedName>
    <definedName name="_xlnm.Print_Area" localSheetId="1">Uvod!$A$1:$K$83</definedName>
  </definedNames>
  <calcPr calcId="162913"/>
</workbook>
</file>

<file path=xl/calcChain.xml><?xml version="1.0" encoding="utf-8"?>
<calcChain xmlns="http://schemas.openxmlformats.org/spreadsheetml/2006/main">
  <c r="I59" i="2" l="1"/>
  <c r="G48" i="30" l="1"/>
  <c r="G37" i="64"/>
  <c r="E26" i="20"/>
  <c r="E29" i="20"/>
  <c r="E28" i="20"/>
  <c r="E27" i="20"/>
  <c r="E25" i="20"/>
  <c r="E32" i="20"/>
  <c r="E24" i="20"/>
  <c r="E50" i="63" l="1"/>
  <c r="G50" i="63" s="1"/>
  <c r="E43" i="63"/>
  <c r="G43" i="63"/>
  <c r="B57" i="63"/>
  <c r="B50" i="63"/>
  <c r="A50" i="63"/>
  <c r="E94" i="63"/>
  <c r="G94" i="63" s="1"/>
  <c r="A94" i="63"/>
  <c r="E92" i="63"/>
  <c r="G92" i="63" s="1"/>
  <c r="E90" i="63"/>
  <c r="E89" i="63"/>
  <c r="E88" i="63"/>
  <c r="F87" i="63"/>
  <c r="F88" i="63" s="1"/>
  <c r="E87" i="63"/>
  <c r="E86" i="63"/>
  <c r="G86" i="63" s="1"/>
  <c r="A85" i="63"/>
  <c r="A43" i="63"/>
  <c r="G247" i="63"/>
  <c r="A247" i="63"/>
  <c r="G245" i="63"/>
  <c r="A245" i="63"/>
  <c r="G243" i="63"/>
  <c r="A243" i="63"/>
  <c r="G85" i="60"/>
  <c r="G86" i="60"/>
  <c r="G157" i="94"/>
  <c r="G214" i="94"/>
  <c r="G230" i="94"/>
  <c r="G231" i="94"/>
  <c r="G232" i="94"/>
  <c r="G235" i="94"/>
  <c r="G236" i="94"/>
  <c r="G237" i="94"/>
  <c r="G238" i="94"/>
  <c r="G239" i="94"/>
  <c r="G240" i="94"/>
  <c r="G281" i="94"/>
  <c r="G298" i="94"/>
  <c r="G366" i="94"/>
  <c r="G433" i="94"/>
  <c r="G545" i="94"/>
  <c r="G615" i="94"/>
  <c r="G634" i="94"/>
  <c r="G705" i="93"/>
  <c r="G146" i="93"/>
  <c r="G111" i="93"/>
  <c r="G35" i="64"/>
  <c r="G187" i="97"/>
  <c r="G450" i="97"/>
  <c r="G464" i="97"/>
  <c r="G80" i="63"/>
  <c r="G634" i="61"/>
  <c r="G575" i="61"/>
  <c r="G573" i="61"/>
  <c r="G571" i="61"/>
  <c r="G513" i="61"/>
  <c r="G190" i="61"/>
  <c r="G60" i="26"/>
  <c r="E83" i="8"/>
  <c r="G83" i="8"/>
  <c r="B83" i="8"/>
  <c r="A83" i="8"/>
  <c r="G134" i="64"/>
  <c r="A134" i="64"/>
  <c r="G132" i="64"/>
  <c r="B129" i="64"/>
  <c r="B134" i="64" s="1"/>
  <c r="A129" i="64"/>
  <c r="A82" i="25"/>
  <c r="F89" i="63" l="1"/>
  <c r="G88" i="63"/>
  <c r="G87" i="63"/>
  <c r="G58" i="26"/>
  <c r="B58" i="26"/>
  <c r="A58" i="26"/>
  <c r="F90" i="63" l="1"/>
  <c r="G90" i="63" s="1"/>
  <c r="G89" i="63"/>
  <c r="G207" i="94"/>
  <c r="G190" i="94" l="1"/>
  <c r="A189" i="94"/>
  <c r="G158" i="94"/>
  <c r="G153" i="94"/>
  <c r="A152" i="94"/>
  <c r="G654" i="93"/>
  <c r="G641" i="93"/>
  <c r="G637" i="93"/>
  <c r="G631" i="93"/>
  <c r="G347" i="93"/>
  <c r="G343" i="93"/>
  <c r="A342" i="93"/>
  <c r="G340" i="93"/>
  <c r="A339" i="93"/>
  <c r="G336" i="93"/>
  <c r="G332" i="93"/>
  <c r="G325" i="93"/>
  <c r="G324" i="93"/>
  <c r="G319" i="93"/>
  <c r="G318" i="93"/>
  <c r="G313" i="93"/>
  <c r="G312" i="93"/>
  <c r="G298" i="93"/>
  <c r="G96" i="92"/>
  <c r="G87" i="92"/>
  <c r="G86" i="92"/>
  <c r="E143" i="63" l="1"/>
  <c r="G143" i="63" s="1"/>
  <c r="A142" i="63"/>
  <c r="F237" i="63"/>
  <c r="F238" i="63" s="1"/>
  <c r="F239" i="63" s="1"/>
  <c r="G236" i="63"/>
  <c r="A235" i="63"/>
  <c r="E119" i="63"/>
  <c r="G119" i="63" s="1"/>
  <c r="E37" i="20"/>
  <c r="G37" i="20" s="1"/>
  <c r="G129" i="10"/>
  <c r="G128" i="10"/>
  <c r="A127" i="10"/>
  <c r="E156" i="63"/>
  <c r="G156" i="63" s="1"/>
  <c r="A156" i="63"/>
  <c r="G237" i="63" l="1"/>
  <c r="F240" i="63"/>
  <c r="G239" i="63"/>
  <c r="G238" i="63"/>
  <c r="G167" i="63"/>
  <c r="A167" i="63"/>
  <c r="E35" i="30"/>
  <c r="G35" i="30"/>
  <c r="B35" i="30"/>
  <c r="A35" i="30"/>
  <c r="E37" i="30"/>
  <c r="B39" i="30"/>
  <c r="G37" i="30"/>
  <c r="B37" i="30"/>
  <c r="A37" i="30"/>
  <c r="G240" i="63" l="1"/>
  <c r="F241" i="63"/>
  <c r="G241" i="63" s="1"/>
  <c r="B186" i="75"/>
  <c r="A186" i="75"/>
  <c r="G671" i="94" l="1"/>
  <c r="A615" i="93" l="1"/>
  <c r="G615" i="93"/>
  <c r="A184" i="93"/>
  <c r="A182" i="93"/>
  <c r="A180" i="93"/>
  <c r="A177" i="93"/>
  <c r="A170" i="93"/>
  <c r="G138" i="93"/>
  <c r="G94" i="93"/>
  <c r="G414" i="92"/>
  <c r="A413" i="92"/>
  <c r="G625" i="61" l="1"/>
  <c r="G624" i="61"/>
  <c r="G71" i="62" l="1"/>
  <c r="G69" i="62"/>
  <c r="G68" i="62"/>
  <c r="G67" i="62"/>
  <c r="G66" i="62"/>
  <c r="G65" i="62"/>
  <c r="G64" i="62"/>
  <c r="G63" i="62"/>
  <c r="G62" i="62"/>
  <c r="G61" i="62"/>
  <c r="G60" i="62"/>
  <c r="G59" i="62"/>
  <c r="G58" i="62"/>
  <c r="G57" i="62"/>
  <c r="G56" i="62"/>
  <c r="G55" i="62"/>
  <c r="G54" i="62"/>
  <c r="G53" i="62"/>
  <c r="G52" i="62"/>
  <c r="G51" i="62"/>
  <c r="G50" i="62"/>
  <c r="G49" i="62"/>
  <c r="E14" i="7"/>
  <c r="E66" i="13"/>
  <c r="E32" i="16"/>
  <c r="E31" i="16"/>
  <c r="E79" i="8" l="1"/>
  <c r="E51" i="7"/>
  <c r="E52" i="7"/>
  <c r="E22" i="7"/>
  <c r="E24" i="7"/>
  <c r="E23" i="7"/>
  <c r="E21" i="7"/>
  <c r="E122" i="6"/>
  <c r="E28" i="6"/>
  <c r="E27" i="6"/>
  <c r="E25" i="6"/>
  <c r="E26" i="6"/>
  <c r="E174" i="63" l="1"/>
  <c r="E173" i="63"/>
  <c r="E172" i="63"/>
  <c r="E170" i="63"/>
  <c r="E171" i="63"/>
  <c r="E41" i="18"/>
  <c r="E131" i="10"/>
  <c r="E121" i="10"/>
  <c r="E96" i="10"/>
  <c r="E80" i="10"/>
  <c r="E64" i="10"/>
  <c r="G57" i="13" l="1"/>
  <c r="E47" i="7"/>
  <c r="G21" i="7"/>
  <c r="E77" i="8"/>
  <c r="E75" i="8"/>
  <c r="E119" i="6" l="1"/>
  <c r="G368" i="61" l="1"/>
  <c r="A368" i="61"/>
  <c r="G274" i="61"/>
  <c r="A274" i="61"/>
  <c r="G270" i="61"/>
  <c r="A270" i="61"/>
  <c r="G284" i="61"/>
  <c r="A284" i="61"/>
  <c r="G280" i="61"/>
  <c r="A280" i="61"/>
  <c r="A402" i="61"/>
  <c r="G404" i="61"/>
  <c r="A404" i="61"/>
  <c r="E253" i="63"/>
  <c r="G253" i="63" s="1"/>
  <c r="A253" i="63"/>
  <c r="B81" i="8"/>
  <c r="G79" i="8"/>
  <c r="B79" i="8"/>
  <c r="A79" i="8"/>
  <c r="E56" i="26" l="1"/>
  <c r="G56" i="26" s="1"/>
  <c r="A56" i="26"/>
  <c r="G131" i="94" l="1"/>
  <c r="F25" i="6" l="1"/>
  <c r="G25" i="6" s="1"/>
  <c r="E81" i="63" l="1"/>
  <c r="G81" i="63" s="1"/>
  <c r="G83" i="63"/>
  <c r="G82" i="63"/>
  <c r="G79" i="63"/>
  <c r="G78" i="63"/>
  <c r="A71" i="63"/>
  <c r="E23" i="29"/>
  <c r="G40" i="17"/>
  <c r="B40" i="17"/>
  <c r="A40" i="17"/>
  <c r="A44" i="75" l="1"/>
  <c r="A46" i="75" s="1"/>
  <c r="E15" i="29"/>
  <c r="E13" i="29"/>
  <c r="G150" i="64" l="1"/>
  <c r="G148" i="64"/>
  <c r="G146" i="64"/>
  <c r="G144" i="64"/>
  <c r="G142" i="64"/>
  <c r="G140" i="64"/>
  <c r="G13" i="108"/>
  <c r="G12" i="108"/>
  <c r="G11" i="108"/>
  <c r="G10" i="108"/>
  <c r="G9" i="108"/>
  <c r="G8" i="108"/>
  <c r="G7" i="108"/>
  <c r="G6" i="108"/>
  <c r="G16" i="108"/>
  <c r="G19" i="108"/>
  <c r="G22" i="108"/>
  <c r="G23" i="108"/>
  <c r="G24" i="108"/>
  <c r="G27" i="108"/>
  <c r="G28" i="108"/>
  <c r="G29" i="108"/>
  <c r="G30" i="108"/>
  <c r="G31" i="108"/>
  <c r="G35" i="108"/>
  <c r="G34" i="108"/>
  <c r="G36" i="108"/>
  <c r="G37" i="108"/>
  <c r="G38" i="108"/>
  <c r="G41" i="108"/>
  <c r="G42" i="108"/>
  <c r="G43" i="108"/>
  <c r="G46" i="108"/>
  <c r="G47" i="108"/>
  <c r="G48" i="108"/>
  <c r="G49" i="108"/>
  <c r="G50" i="108"/>
  <c r="G53" i="108"/>
  <c r="G54" i="108"/>
  <c r="G55" i="108"/>
  <c r="G56" i="108"/>
  <c r="G57" i="108"/>
  <c r="G60" i="108"/>
  <c r="G61" i="108"/>
  <c r="G62" i="108"/>
  <c r="G63" i="108"/>
  <c r="G66" i="108"/>
  <c r="G67" i="108"/>
  <c r="G68" i="108"/>
  <c r="G69" i="108"/>
  <c r="G70" i="108"/>
  <c r="G73" i="108"/>
  <c r="G74" i="108"/>
  <c r="G77" i="108"/>
  <c r="G78" i="108"/>
  <c r="G79" i="108"/>
  <c r="G80" i="108"/>
  <c r="G83" i="108"/>
  <c r="G84" i="108"/>
  <c r="G85" i="108"/>
  <c r="G86" i="108"/>
  <c r="G87" i="108"/>
  <c r="G88" i="108"/>
  <c r="G91" i="108"/>
  <c r="G92" i="108"/>
  <c r="G93" i="108"/>
  <c r="G94" i="108"/>
  <c r="G95" i="108"/>
  <c r="G98" i="108"/>
  <c r="G99" i="108"/>
  <c r="G100" i="108"/>
  <c r="G101" i="108"/>
  <c r="G104" i="108"/>
  <c r="G105" i="108"/>
  <c r="G106" i="108"/>
  <c r="G107" i="108"/>
  <c r="G108" i="108"/>
  <c r="G111" i="108"/>
  <c r="G112" i="108"/>
  <c r="G115" i="108"/>
  <c r="G116" i="108"/>
  <c r="G117" i="108"/>
  <c r="G120" i="108"/>
  <c r="G121" i="108"/>
  <c r="G122" i="108"/>
  <c r="G123" i="108"/>
  <c r="G126" i="108"/>
  <c r="G127" i="108"/>
  <c r="G128" i="108"/>
  <c r="G129" i="108"/>
  <c r="G130" i="108"/>
  <c r="G133" i="108"/>
  <c r="G134" i="108"/>
  <c r="G137" i="108"/>
  <c r="G138" i="108"/>
  <c r="G139" i="108"/>
  <c r="G140" i="108"/>
  <c r="G141" i="108"/>
  <c r="G152" i="108"/>
  <c r="G153" i="108"/>
  <c r="G154" i="108"/>
  <c r="G155" i="108"/>
  <c r="G249" i="108"/>
  <c r="G232" i="108"/>
  <c r="G226" i="108"/>
  <c r="G219" i="108"/>
  <c r="G210" i="108"/>
  <c r="G201" i="108"/>
  <c r="G65" i="102"/>
  <c r="G63" i="102"/>
  <c r="G61" i="102"/>
  <c r="G59" i="102"/>
  <c r="G58" i="102"/>
  <c r="G55" i="102"/>
  <c r="G74" i="65"/>
  <c r="G178" i="10"/>
  <c r="G175" i="10"/>
  <c r="G174" i="10"/>
  <c r="A177" i="10"/>
  <c r="A173" i="10"/>
  <c r="G756" i="93"/>
  <c r="G182" i="94"/>
  <c r="G357" i="94"/>
  <c r="G356" i="94"/>
  <c r="G392" i="94"/>
  <c r="G563" i="94"/>
  <c r="G72" i="65"/>
  <c r="I521" i="75"/>
  <c r="I519" i="75"/>
  <c r="I517" i="75"/>
  <c r="I515" i="75"/>
  <c r="I513" i="75"/>
  <c r="I511" i="75"/>
  <c r="G466" i="92"/>
  <c r="G463" i="92"/>
  <c r="G460" i="92"/>
  <c r="G459" i="92"/>
  <c r="G456" i="92"/>
  <c r="G455" i="92"/>
  <c r="G452" i="92"/>
  <c r="G449" i="92"/>
  <c r="G447" i="92"/>
  <c r="G442" i="92"/>
  <c r="G441" i="92"/>
  <c r="G436" i="92"/>
  <c r="G433" i="92"/>
  <c r="G432" i="92"/>
  <c r="G429" i="92"/>
  <c r="G424" i="92"/>
  <c r="G422" i="92"/>
  <c r="G420" i="92"/>
  <c r="G418" i="92"/>
  <c r="G416" i="92"/>
  <c r="G411" i="92"/>
  <c r="G408" i="92"/>
  <c r="G404" i="92"/>
  <c r="G402" i="92"/>
  <c r="G400" i="92"/>
  <c r="G398" i="92"/>
  <c r="G396" i="92"/>
  <c r="G394" i="92"/>
  <c r="G392" i="92"/>
  <c r="G389" i="92"/>
  <c r="G386" i="92"/>
  <c r="G384" i="92"/>
  <c r="G382" i="92"/>
  <c r="G378" i="92"/>
  <c r="G375" i="92"/>
  <c r="G374" i="92"/>
  <c r="G371" i="92"/>
  <c r="G367" i="92"/>
  <c r="G364" i="92"/>
  <c r="G359" i="92"/>
  <c r="G356" i="92"/>
  <c r="G353" i="92"/>
  <c r="G352" i="92"/>
  <c r="G349" i="92"/>
  <c r="G348" i="92"/>
  <c r="G344" i="92"/>
  <c r="G345" i="92"/>
  <c r="G343" i="92"/>
  <c r="G340" i="92"/>
  <c r="G339" i="92"/>
  <c r="G338" i="92"/>
  <c r="G333" i="92"/>
  <c r="G330" i="92"/>
  <c r="G329" i="92"/>
  <c r="G326" i="92"/>
  <c r="G322" i="92"/>
  <c r="G319" i="92"/>
  <c r="G316" i="92"/>
  <c r="G311" i="92"/>
  <c r="G308" i="92"/>
  <c r="G305" i="92"/>
  <c r="G302" i="92"/>
  <c r="G301" i="92"/>
  <c r="G300" i="92"/>
  <c r="G297" i="92"/>
  <c r="G296" i="92"/>
  <c r="G295" i="92"/>
  <c r="G290" i="92"/>
  <c r="G288" i="92"/>
  <c r="G285" i="92"/>
  <c r="G283" i="92"/>
  <c r="G282" i="92"/>
  <c r="G281" i="92"/>
  <c r="G277" i="92"/>
  <c r="G278" i="92"/>
  <c r="G276" i="92"/>
  <c r="G273" i="92"/>
  <c r="G272" i="92"/>
  <c r="G268" i="92"/>
  <c r="G269" i="92"/>
  <c r="G267" i="92"/>
  <c r="G262" i="92"/>
  <c r="G258" i="92"/>
  <c r="G259" i="92"/>
  <c r="G257" i="92"/>
  <c r="G252" i="92"/>
  <c r="G253" i="92"/>
  <c r="G254" i="92"/>
  <c r="G251" i="92"/>
  <c r="G248" i="92"/>
  <c r="G244" i="92"/>
  <c r="G245" i="92"/>
  <c r="G243" i="92"/>
  <c r="G240" i="92"/>
  <c r="G239" i="92"/>
  <c r="G230" i="92"/>
  <c r="G226" i="92"/>
  <c r="G223" i="92"/>
  <c r="G220" i="92"/>
  <c r="G219" i="92"/>
  <c r="G214" i="92"/>
  <c r="G211" i="92"/>
  <c r="G208" i="92"/>
  <c r="G207" i="92"/>
  <c r="G204" i="92"/>
  <c r="G201" i="92"/>
  <c r="G198" i="92"/>
  <c r="G195" i="92"/>
  <c r="G190" i="92"/>
  <c r="G191" i="92"/>
  <c r="G192" i="92"/>
  <c r="G189" i="92"/>
  <c r="G186" i="92"/>
  <c r="G185" i="92"/>
  <c r="G181" i="92"/>
  <c r="G182" i="92"/>
  <c r="G180" i="92"/>
  <c r="G172" i="92"/>
  <c r="G173" i="92"/>
  <c r="G174" i="92"/>
  <c r="G175" i="92"/>
  <c r="G176" i="92"/>
  <c r="G177" i="92"/>
  <c r="G171" i="92"/>
  <c r="G164" i="92"/>
  <c r="G165" i="92"/>
  <c r="G166" i="92"/>
  <c r="G167" i="92"/>
  <c r="G168" i="92"/>
  <c r="G163" i="92"/>
  <c r="G154" i="92"/>
  <c r="G155" i="92"/>
  <c r="G156" i="92"/>
  <c r="G157" i="92"/>
  <c r="G158" i="92"/>
  <c r="G159" i="92"/>
  <c r="G160" i="92"/>
  <c r="G153" i="92"/>
  <c r="G140" i="92"/>
  <c r="G134" i="92"/>
  <c r="G131" i="92"/>
  <c r="G125" i="92"/>
  <c r="G126" i="92"/>
  <c r="G127" i="92"/>
  <c r="G128" i="92"/>
  <c r="G124" i="92"/>
  <c r="G119" i="92"/>
  <c r="G116" i="92"/>
  <c r="G113" i="92"/>
  <c r="G108" i="92"/>
  <c r="G105" i="92"/>
  <c r="G102" i="92"/>
  <c r="G97" i="92"/>
  <c r="G93" i="92"/>
  <c r="G90" i="92"/>
  <c r="G85" i="92"/>
  <c r="G80" i="92"/>
  <c r="G79" i="92"/>
  <c r="G76" i="92"/>
  <c r="G75" i="92"/>
  <c r="G72" i="92"/>
  <c r="G71" i="92"/>
  <c r="G68" i="92"/>
  <c r="G57" i="92"/>
  <c r="G58" i="92"/>
  <c r="G59" i="92"/>
  <c r="G60" i="92"/>
  <c r="G61" i="92"/>
  <c r="G62" i="92"/>
  <c r="G56" i="92"/>
  <c r="G53" i="92"/>
  <c r="G51" i="92"/>
  <c r="G50" i="92"/>
  <c r="G49" i="92"/>
  <c r="G48" i="92"/>
  <c r="G45" i="92"/>
  <c r="G152" i="64" l="1"/>
  <c r="I523" i="75"/>
  <c r="G22" i="65"/>
  <c r="B45" i="93"/>
  <c r="B41" i="61"/>
  <c r="E25" i="62"/>
  <c r="G588" i="61"/>
  <c r="E36" i="62"/>
  <c r="G591" i="61"/>
  <c r="A590" i="61"/>
  <c r="E24" i="62"/>
  <c r="G587" i="61"/>
  <c r="B50" i="61" l="1"/>
  <c r="B66" i="93"/>
  <c r="B68" i="93" s="1"/>
  <c r="A586" i="61"/>
  <c r="B58" i="61" l="1"/>
  <c r="B60" i="61" s="1"/>
  <c r="B70" i="93"/>
  <c r="A5" i="109"/>
  <c r="B5" i="109"/>
  <c r="G6" i="109"/>
  <c r="A8" i="109"/>
  <c r="B8" i="109"/>
  <c r="G9" i="109"/>
  <c r="G10" i="109"/>
  <c r="A12" i="109"/>
  <c r="G13" i="109"/>
  <c r="A15" i="109"/>
  <c r="G16" i="109"/>
  <c r="A5" i="108"/>
  <c r="B5" i="108"/>
  <c r="A15" i="108"/>
  <c r="B15" i="108"/>
  <c r="B18" i="108" s="1"/>
  <c r="A18" i="108"/>
  <c r="A21" i="108"/>
  <c r="A26" i="108"/>
  <c r="A33" i="108"/>
  <c r="A40" i="108"/>
  <c r="A45" i="108"/>
  <c r="A52" i="108"/>
  <c r="A59" i="108"/>
  <c r="A65" i="108"/>
  <c r="A72" i="108"/>
  <c r="A76" i="108"/>
  <c r="A82" i="108"/>
  <c r="A90" i="108"/>
  <c r="A97" i="108"/>
  <c r="A103" i="108"/>
  <c r="A110" i="108"/>
  <c r="A114" i="108"/>
  <c r="A119" i="108"/>
  <c r="A125" i="108"/>
  <c r="A132" i="108"/>
  <c r="A136" i="108"/>
  <c r="A143" i="108"/>
  <c r="G143" i="108"/>
  <c r="A145" i="108"/>
  <c r="G145" i="108"/>
  <c r="A147" i="108"/>
  <c r="G147" i="108"/>
  <c r="A149" i="108"/>
  <c r="G149" i="108"/>
  <c r="A151" i="108"/>
  <c r="A157" i="108"/>
  <c r="G157" i="108"/>
  <c r="A176" i="108"/>
  <c r="G176" i="108"/>
  <c r="A178" i="108"/>
  <c r="G178" i="108"/>
  <c r="A191" i="108"/>
  <c r="G191" i="108"/>
  <c r="A201" i="108"/>
  <c r="A210" i="108"/>
  <c r="A219" i="108"/>
  <c r="A226" i="108"/>
  <c r="A232" i="108"/>
  <c r="A249" i="108"/>
  <c r="A9" i="107"/>
  <c r="G9" i="107"/>
  <c r="A11" i="107"/>
  <c r="G12" i="107"/>
  <c r="G13" i="107"/>
  <c r="A15" i="107"/>
  <c r="G16" i="107"/>
  <c r="A18" i="107"/>
  <c r="G18" i="107"/>
  <c r="A20" i="107"/>
  <c r="G20" i="107"/>
  <c r="A22" i="107"/>
  <c r="G22" i="107"/>
  <c r="A24" i="107"/>
  <c r="G24" i="107"/>
  <c r="A26" i="107"/>
  <c r="G26" i="107"/>
  <c r="A28" i="107"/>
  <c r="G28" i="107"/>
  <c r="A30" i="107"/>
  <c r="G30" i="107"/>
  <c r="A9" i="106"/>
  <c r="B9" i="106"/>
  <c r="B13" i="106" s="1"/>
  <c r="G10" i="106"/>
  <c r="G11" i="106"/>
  <c r="A13" i="106"/>
  <c r="G14" i="106"/>
  <c r="A16" i="106"/>
  <c r="G17" i="106"/>
  <c r="A19" i="106"/>
  <c r="G19" i="106"/>
  <c r="A21" i="106"/>
  <c r="G21" i="106"/>
  <c r="A23" i="106"/>
  <c r="G33" i="106"/>
  <c r="A35" i="106"/>
  <c r="G35" i="106"/>
  <c r="A37" i="106"/>
  <c r="G37" i="106"/>
  <c r="A39" i="106"/>
  <c r="G39" i="106"/>
  <c r="A41" i="106"/>
  <c r="G41" i="106"/>
  <c r="A43" i="106"/>
  <c r="G43" i="106"/>
  <c r="A45" i="106"/>
  <c r="G52" i="106"/>
  <c r="A54" i="106"/>
  <c r="G54" i="106"/>
  <c r="A9" i="105"/>
  <c r="B9" i="105"/>
  <c r="G10" i="105"/>
  <c r="G11" i="105"/>
  <c r="A13" i="105"/>
  <c r="B13" i="105"/>
  <c r="G14" i="105"/>
  <c r="A16" i="105"/>
  <c r="G17" i="105"/>
  <c r="A19" i="105"/>
  <c r="G19" i="105"/>
  <c r="A21" i="105"/>
  <c r="G21" i="105"/>
  <c r="A23" i="105"/>
  <c r="G23" i="105"/>
  <c r="A25" i="105"/>
  <c r="G25" i="105"/>
  <c r="A27" i="105"/>
  <c r="G27" i="105"/>
  <c r="A29" i="105"/>
  <c r="G29" i="105"/>
  <c r="A31" i="105"/>
  <c r="G31" i="105"/>
  <c r="A33" i="105"/>
  <c r="G33" i="105"/>
  <c r="A35" i="105"/>
  <c r="G35" i="105"/>
  <c r="A37" i="105"/>
  <c r="G37" i="105"/>
  <c r="A39" i="105"/>
  <c r="G39" i="105"/>
  <c r="A9" i="104"/>
  <c r="B9" i="104"/>
  <c r="G10" i="104"/>
  <c r="G11" i="104"/>
  <c r="G13" i="104"/>
  <c r="A15" i="104"/>
  <c r="B15" i="104"/>
  <c r="G16" i="104"/>
  <c r="A18" i="104"/>
  <c r="G18" i="104"/>
  <c r="A20" i="104"/>
  <c r="G20" i="104"/>
  <c r="A22" i="104"/>
  <c r="G22" i="104"/>
  <c r="A24" i="104"/>
  <c r="G24" i="104"/>
  <c r="A26" i="104"/>
  <c r="G26" i="104"/>
  <c r="A28" i="104"/>
  <c r="G28" i="104"/>
  <c r="A30" i="104"/>
  <c r="G30" i="104"/>
  <c r="A32" i="104"/>
  <c r="G32" i="104"/>
  <c r="A34" i="104"/>
  <c r="G34" i="104"/>
  <c r="A36" i="104"/>
  <c r="G36" i="104"/>
  <c r="A38" i="104"/>
  <c r="G38" i="104"/>
  <c r="A40" i="104"/>
  <c r="G40" i="104"/>
  <c r="A42" i="104"/>
  <c r="G42" i="104"/>
  <c r="A44" i="104"/>
  <c r="G44" i="104"/>
  <c r="A11" i="103"/>
  <c r="G12" i="103"/>
  <c r="G13" i="103"/>
  <c r="A15" i="103"/>
  <c r="G16" i="103"/>
  <c r="G17" i="103"/>
  <c r="A19" i="103"/>
  <c r="G20" i="103"/>
  <c r="G21" i="103"/>
  <c r="A23" i="103"/>
  <c r="G24" i="103"/>
  <c r="A26" i="103"/>
  <c r="G26" i="103"/>
  <c r="A28" i="103"/>
  <c r="G28" i="103"/>
  <c r="A30" i="103"/>
  <c r="G30" i="103"/>
  <c r="A32" i="103"/>
  <c r="G32" i="103"/>
  <c r="A34" i="103"/>
  <c r="G34" i="103"/>
  <c r="A36" i="103"/>
  <c r="G36" i="103"/>
  <c r="A38" i="103"/>
  <c r="G38" i="103"/>
  <c r="A40" i="103"/>
  <c r="G40" i="103"/>
  <c r="A42" i="103"/>
  <c r="G42" i="103"/>
  <c r="A44" i="103"/>
  <c r="G44" i="103"/>
  <c r="A46" i="103"/>
  <c r="G46" i="103"/>
  <c r="A48" i="103"/>
  <c r="G48" i="103"/>
  <c r="A50" i="103"/>
  <c r="G50" i="103"/>
  <c r="A52" i="103"/>
  <c r="G52" i="103"/>
  <c r="A54" i="103"/>
  <c r="G54" i="103"/>
  <c r="A56" i="103"/>
  <c r="G56" i="103"/>
  <c r="A58" i="103"/>
  <c r="G58" i="103"/>
  <c r="A60" i="103"/>
  <c r="G60" i="103"/>
  <c r="A62" i="103"/>
  <c r="G62" i="103"/>
  <c r="A64" i="103"/>
  <c r="G64" i="103"/>
  <c r="A66" i="103"/>
  <c r="G66" i="103"/>
  <c r="A68" i="103"/>
  <c r="G68" i="103"/>
  <c r="A70" i="103"/>
  <c r="G70" i="103"/>
  <c r="A72" i="103"/>
  <c r="G72" i="103"/>
  <c r="A74" i="103"/>
  <c r="G74" i="103"/>
  <c r="A76" i="103"/>
  <c r="G76" i="103"/>
  <c r="A78" i="103"/>
  <c r="G78" i="103"/>
  <c r="A80" i="103"/>
  <c r="G80" i="103"/>
  <c r="A82" i="103"/>
  <c r="G82" i="103"/>
  <c r="A84" i="103"/>
  <c r="G84" i="103"/>
  <c r="A86" i="103"/>
  <c r="G86" i="103"/>
  <c r="A88" i="103"/>
  <c r="G88" i="103"/>
  <c r="A90" i="103"/>
  <c r="G90" i="103"/>
  <c r="A92" i="103"/>
  <c r="G92" i="103"/>
  <c r="A94" i="103"/>
  <c r="G94" i="103"/>
  <c r="A96" i="103"/>
  <c r="G96" i="103"/>
  <c r="A98" i="103"/>
  <c r="G98" i="103"/>
  <c r="A100" i="103"/>
  <c r="G100" i="103"/>
  <c r="A102" i="103"/>
  <c r="G102" i="103"/>
  <c r="A104" i="103"/>
  <c r="G104" i="103"/>
  <c r="A106" i="103"/>
  <c r="G106" i="103"/>
  <c r="A108" i="103"/>
  <c r="G108" i="103"/>
  <c r="A110" i="103"/>
  <c r="G110" i="103"/>
  <c r="A112" i="103"/>
  <c r="G112" i="103"/>
  <c r="A114" i="103"/>
  <c r="G114" i="103"/>
  <c r="A116" i="103"/>
  <c r="G116" i="103"/>
  <c r="A118" i="103"/>
  <c r="G118" i="103"/>
  <c r="A120" i="103"/>
  <c r="G120" i="103"/>
  <c r="A122" i="103"/>
  <c r="G122" i="103"/>
  <c r="A124" i="103"/>
  <c r="G124" i="103"/>
  <c r="A126" i="103"/>
  <c r="G126" i="103"/>
  <c r="A128" i="103"/>
  <c r="G128" i="103"/>
  <c r="A130" i="103"/>
  <c r="G130" i="103"/>
  <c r="A132" i="103"/>
  <c r="G132" i="103"/>
  <c r="A134" i="103"/>
  <c r="G134" i="103"/>
  <c r="A136" i="103"/>
  <c r="G136" i="103"/>
  <c r="A138" i="103"/>
  <c r="G138" i="103"/>
  <c r="A5" i="102"/>
  <c r="B5" i="102"/>
  <c r="G6" i="102"/>
  <c r="A8" i="102"/>
  <c r="B8" i="102"/>
  <c r="G9" i="102"/>
  <c r="G10" i="102"/>
  <c r="A12" i="102"/>
  <c r="G13" i="102"/>
  <c r="G14" i="102"/>
  <c r="A16" i="102"/>
  <c r="G17" i="102"/>
  <c r="A19" i="102"/>
  <c r="G19" i="102"/>
  <c r="A21" i="102"/>
  <c r="G21" i="102"/>
  <c r="A23" i="102"/>
  <c r="G23" i="102"/>
  <c r="A25" i="102"/>
  <c r="G25" i="102"/>
  <c r="A27" i="102"/>
  <c r="G27" i="102"/>
  <c r="A29" i="102"/>
  <c r="G30" i="102"/>
  <c r="G31" i="102"/>
  <c r="G32" i="102"/>
  <c r="G33" i="102"/>
  <c r="G34" i="102"/>
  <c r="G35" i="102"/>
  <c r="G36" i="102"/>
  <c r="G37" i="102"/>
  <c r="G38" i="102"/>
  <c r="G39" i="102"/>
  <c r="G40" i="102"/>
  <c r="G41" i="102"/>
  <c r="G42" i="102"/>
  <c r="G43" i="102"/>
  <c r="G44" i="102"/>
  <c r="G45" i="102"/>
  <c r="G46" i="102"/>
  <c r="A48" i="102"/>
  <c r="G49" i="102"/>
  <c r="G50" i="102"/>
  <c r="G51" i="102"/>
  <c r="G52" i="102"/>
  <c r="G53" i="102"/>
  <c r="A5" i="101"/>
  <c r="B5" i="101"/>
  <c r="G5" i="101"/>
  <c r="G7" i="101"/>
  <c r="H36" i="95" s="1"/>
  <c r="A5" i="100"/>
  <c r="B5" i="100"/>
  <c r="G6" i="100"/>
  <c r="G7" i="100"/>
  <c r="G8" i="100"/>
  <c r="G9" i="100"/>
  <c r="G10" i="100"/>
  <c r="G11" i="100"/>
  <c r="G12" i="100"/>
  <c r="G13" i="100"/>
  <c r="G14" i="100"/>
  <c r="G15" i="100"/>
  <c r="G16" i="100"/>
  <c r="G17" i="100"/>
  <c r="G18" i="100"/>
  <c r="G19" i="100"/>
  <c r="G20" i="100"/>
  <c r="G21" i="100"/>
  <c r="G22" i="100"/>
  <c r="G23" i="100"/>
  <c r="G24" i="100"/>
  <c r="A10" i="99"/>
  <c r="B10" i="99"/>
  <c r="G11" i="99"/>
  <c r="A13" i="99"/>
  <c r="G14" i="99"/>
  <c r="A16" i="99"/>
  <c r="G17" i="99"/>
  <c r="A19" i="99"/>
  <c r="G20" i="99"/>
  <c r="A22" i="99"/>
  <c r="G22" i="99"/>
  <c r="A24" i="99"/>
  <c r="G24" i="99"/>
  <c r="A26" i="99"/>
  <c r="G26" i="99"/>
  <c r="A28" i="99"/>
  <c r="G28" i="99"/>
  <c r="A30" i="99"/>
  <c r="G30" i="99"/>
  <c r="A32" i="99"/>
  <c r="G32" i="99"/>
  <c r="A34" i="99"/>
  <c r="G34" i="99"/>
  <c r="A36" i="99"/>
  <c r="G36" i="99"/>
  <c r="A38" i="99"/>
  <c r="G38" i="99"/>
  <c r="A40" i="99"/>
  <c r="G40" i="99"/>
  <c r="A42" i="99"/>
  <c r="G42" i="99"/>
  <c r="A44" i="99"/>
  <c r="G44" i="99"/>
  <c r="A46" i="99"/>
  <c r="G46" i="99"/>
  <c r="A48" i="99"/>
  <c r="G48" i="99"/>
  <c r="A50" i="99"/>
  <c r="G50" i="99"/>
  <c r="A52" i="99"/>
  <c r="G52" i="99"/>
  <c r="A54" i="99"/>
  <c r="G54" i="99"/>
  <c r="A56" i="99"/>
  <c r="G56" i="99"/>
  <c r="A58" i="99"/>
  <c r="G58" i="99"/>
  <c r="A60" i="99"/>
  <c r="G60" i="99"/>
  <c r="A62" i="99"/>
  <c r="G62" i="99"/>
  <c r="A64" i="99"/>
  <c r="G64" i="99"/>
  <c r="A66" i="99"/>
  <c r="G66" i="99"/>
  <c r="A68" i="99"/>
  <c r="G68" i="99"/>
  <c r="A70" i="99"/>
  <c r="G70" i="99"/>
  <c r="A72" i="99"/>
  <c r="G72" i="99"/>
  <c r="A74" i="99"/>
  <c r="G74" i="99"/>
  <c r="A76" i="99"/>
  <c r="G76" i="99"/>
  <c r="A78" i="99"/>
  <c r="G78" i="99"/>
  <c r="A80" i="99"/>
  <c r="G80" i="99"/>
  <c r="A82" i="99"/>
  <c r="G82" i="99"/>
  <c r="A84" i="99"/>
  <c r="G84" i="99"/>
  <c r="A86" i="99"/>
  <c r="G86" i="99"/>
  <c r="A88" i="99"/>
  <c r="G88" i="99"/>
  <c r="A90" i="99"/>
  <c r="G90" i="99"/>
  <c r="A92" i="99"/>
  <c r="G92" i="99"/>
  <c r="A94" i="99"/>
  <c r="G94" i="99"/>
  <c r="A96" i="99"/>
  <c r="G96" i="99"/>
  <c r="A101" i="99"/>
  <c r="G101" i="99"/>
  <c r="A103" i="99"/>
  <c r="G103" i="99"/>
  <c r="A105" i="99"/>
  <c r="G105" i="99"/>
  <c r="A107" i="99"/>
  <c r="G107" i="99"/>
  <c r="A109" i="99"/>
  <c r="G109" i="99"/>
  <c r="A111" i="99"/>
  <c r="G111" i="99"/>
  <c r="A5" i="98"/>
  <c r="B5" i="98"/>
  <c r="G5" i="98"/>
  <c r="A7" i="98"/>
  <c r="B7" i="98"/>
  <c r="G7" i="98"/>
  <c r="A9" i="98"/>
  <c r="G9" i="98"/>
  <c r="A11" i="98"/>
  <c r="G11" i="98"/>
  <c r="A13" i="98"/>
  <c r="G13" i="98"/>
  <c r="A15" i="98"/>
  <c r="G15" i="98"/>
  <c r="A17" i="98"/>
  <c r="G17" i="98"/>
  <c r="A19" i="98"/>
  <c r="G19" i="98"/>
  <c r="A21" i="98"/>
  <c r="G21" i="98"/>
  <c r="A23" i="98"/>
  <c r="G23" i="98"/>
  <c r="A25" i="98"/>
  <c r="G25" i="98"/>
  <c r="A27" i="98"/>
  <c r="G27" i="98"/>
  <c r="A29" i="98"/>
  <c r="G29" i="98"/>
  <c r="A31" i="98"/>
  <c r="G31" i="98"/>
  <c r="A33" i="98"/>
  <c r="G33" i="98"/>
  <c r="A35" i="98"/>
  <c r="G35" i="98"/>
  <c r="A37" i="98"/>
  <c r="G37" i="98"/>
  <c r="A39" i="98"/>
  <c r="G39" i="98"/>
  <c r="A41" i="98"/>
  <c r="G41" i="98"/>
  <c r="A43" i="98"/>
  <c r="G43" i="98"/>
  <c r="A45" i="98"/>
  <c r="G45" i="98"/>
  <c r="A47" i="98"/>
  <c r="G47" i="98"/>
  <c r="A49" i="98"/>
  <c r="G49" i="98"/>
  <c r="A51" i="98"/>
  <c r="G51" i="98"/>
  <c r="A53" i="98"/>
  <c r="G53" i="98"/>
  <c r="A55" i="98"/>
  <c r="G55" i="98"/>
  <c r="A57" i="98"/>
  <c r="G57" i="98"/>
  <c r="A59" i="98"/>
  <c r="G59" i="98"/>
  <c r="A61" i="98"/>
  <c r="G61" i="98"/>
  <c r="A63" i="98"/>
  <c r="G63" i="98"/>
  <c r="A65" i="98"/>
  <c r="G65" i="98"/>
  <c r="A67" i="98"/>
  <c r="G67" i="98"/>
  <c r="A5" i="97"/>
  <c r="B5" i="97"/>
  <c r="G9" i="97"/>
  <c r="A11" i="97"/>
  <c r="G34" i="97"/>
  <c r="A36" i="97"/>
  <c r="G45" i="97"/>
  <c r="A47" i="97"/>
  <c r="G54" i="97"/>
  <c r="A56" i="97"/>
  <c r="G67" i="97"/>
  <c r="A69" i="97"/>
  <c r="G81" i="97"/>
  <c r="A83" i="97"/>
  <c r="G90" i="97"/>
  <c r="A92" i="97"/>
  <c r="G100" i="97"/>
  <c r="A102" i="97"/>
  <c r="G110" i="97"/>
  <c r="A112" i="97"/>
  <c r="G120" i="97"/>
  <c r="A122" i="97"/>
  <c r="G130" i="97"/>
  <c r="A132" i="97"/>
  <c r="G143" i="97"/>
  <c r="A145" i="97"/>
  <c r="G157" i="97"/>
  <c r="A159" i="97"/>
  <c r="G167" i="97"/>
  <c r="A169" i="97"/>
  <c r="G177" i="97"/>
  <c r="A179" i="97"/>
  <c r="A189" i="97"/>
  <c r="G197" i="97"/>
  <c r="A199" i="97"/>
  <c r="G209" i="97"/>
  <c r="A211" i="97"/>
  <c r="G222" i="97"/>
  <c r="A224" i="97"/>
  <c r="G236" i="97"/>
  <c r="A238" i="97"/>
  <c r="G246" i="97"/>
  <c r="A248" i="97"/>
  <c r="G256" i="97"/>
  <c r="A258" i="97"/>
  <c r="G266" i="97"/>
  <c r="A268" i="97"/>
  <c r="G276" i="97"/>
  <c r="A278" i="97"/>
  <c r="G289" i="97"/>
  <c r="A291" i="97"/>
  <c r="G303" i="97"/>
  <c r="A305" i="97"/>
  <c r="G313" i="97"/>
  <c r="A315" i="97"/>
  <c r="G323" i="97"/>
  <c r="A325" i="97"/>
  <c r="G333" i="97"/>
  <c r="A335" i="97"/>
  <c r="G343" i="97"/>
  <c r="A345" i="97"/>
  <c r="G354" i="97"/>
  <c r="A356" i="97"/>
  <c r="G366" i="97"/>
  <c r="A368" i="97"/>
  <c r="G381" i="97"/>
  <c r="A383" i="97"/>
  <c r="G393" i="97"/>
  <c r="A395" i="97"/>
  <c r="G402" i="97"/>
  <c r="A404" i="97"/>
  <c r="G410" i="97"/>
  <c r="A412" i="97"/>
  <c r="G418" i="97"/>
  <c r="A420" i="97"/>
  <c r="G428" i="97"/>
  <c r="A430" i="97"/>
  <c r="G437" i="97"/>
  <c r="A439" i="97"/>
  <c r="G439" i="97"/>
  <c r="A441" i="97"/>
  <c r="G441" i="97"/>
  <c r="A443" i="97"/>
  <c r="G443" i="97"/>
  <c r="A445" i="97"/>
  <c r="G445" i="97"/>
  <c r="A447" i="97"/>
  <c r="G448" i="97"/>
  <c r="G449" i="97"/>
  <c r="G451" i="97"/>
  <c r="G452" i="97"/>
  <c r="A454" i="97"/>
  <c r="G454" i="97"/>
  <c r="A456" i="97"/>
  <c r="G456" i="97"/>
  <c r="A458" i="97"/>
  <c r="G458" i="97"/>
  <c r="A460" i="97"/>
  <c r="G460" i="97"/>
  <c r="A462" i="97"/>
  <c r="G462" i="97"/>
  <c r="A5" i="96"/>
  <c r="B5" i="96"/>
  <c r="G6" i="96"/>
  <c r="G7" i="96"/>
  <c r="G8" i="96"/>
  <c r="G9" i="96"/>
  <c r="G10" i="96"/>
  <c r="G11" i="96"/>
  <c r="G12" i="96"/>
  <c r="G13" i="96"/>
  <c r="G14" i="96"/>
  <c r="G15" i="96"/>
  <c r="G16" i="96"/>
  <c r="G17" i="96"/>
  <c r="G18" i="96"/>
  <c r="G19" i="96"/>
  <c r="G20" i="96"/>
  <c r="G21" i="96"/>
  <c r="G22" i="96"/>
  <c r="G23" i="96"/>
  <c r="A25" i="96"/>
  <c r="G26" i="96"/>
  <c r="G27" i="96"/>
  <c r="G28" i="96"/>
  <c r="G29" i="96"/>
  <c r="G30" i="96"/>
  <c r="G31" i="96"/>
  <c r="G32" i="96"/>
  <c r="G33" i="96"/>
  <c r="A35" i="96"/>
  <c r="G36" i="96"/>
  <c r="G37" i="96"/>
  <c r="A39" i="96"/>
  <c r="G40" i="96"/>
  <c r="G41" i="96"/>
  <c r="G42" i="96"/>
  <c r="A44" i="96"/>
  <c r="G45" i="96"/>
  <c r="G46" i="96"/>
  <c r="G47" i="96"/>
  <c r="A49" i="96"/>
  <c r="G50" i="96"/>
  <c r="G51" i="96"/>
  <c r="G52" i="96"/>
  <c r="A54" i="96"/>
  <c r="G55" i="96"/>
  <c r="G56" i="96"/>
  <c r="G57" i="96"/>
  <c r="G58" i="96"/>
  <c r="G59" i="96"/>
  <c r="G60" i="96"/>
  <c r="G61" i="96"/>
  <c r="G62" i="96"/>
  <c r="G63" i="96"/>
  <c r="G64" i="96"/>
  <c r="G65" i="96"/>
  <c r="G66" i="96"/>
  <c r="G67" i="96"/>
  <c r="G68" i="96"/>
  <c r="G69" i="96"/>
  <c r="G70" i="96"/>
  <c r="G71" i="96"/>
  <c r="G72" i="96"/>
  <c r="G73" i="96"/>
  <c r="G74" i="96"/>
  <c r="G75" i="96"/>
  <c r="G76" i="96"/>
  <c r="G77" i="96"/>
  <c r="G78" i="96"/>
  <c r="G79" i="96"/>
  <c r="G80" i="96"/>
  <c r="A82" i="96"/>
  <c r="G83" i="96"/>
  <c r="G84" i="96"/>
  <c r="A86" i="96"/>
  <c r="G87" i="96"/>
  <c r="G88" i="96"/>
  <c r="A90" i="96"/>
  <c r="G91" i="96"/>
  <c r="G92" i="96"/>
  <c r="G93" i="96"/>
  <c r="G94" i="96"/>
  <c r="G95" i="96"/>
  <c r="G96" i="96"/>
  <c r="G97" i="96"/>
  <c r="G98" i="96"/>
  <c r="A100" i="96"/>
  <c r="G101" i="96"/>
  <c r="G102" i="96"/>
  <c r="G103" i="96"/>
  <c r="G104" i="96"/>
  <c r="G105" i="96"/>
  <c r="G106" i="96"/>
  <c r="A108" i="96"/>
  <c r="G109" i="96"/>
  <c r="G110" i="96"/>
  <c r="G111" i="96"/>
  <c r="G112" i="96"/>
  <c r="G113" i="96"/>
  <c r="A115" i="96"/>
  <c r="G116" i="96"/>
  <c r="G117" i="96"/>
  <c r="G118" i="96"/>
  <c r="G119" i="96"/>
  <c r="G120" i="96"/>
  <c r="A122" i="96"/>
  <c r="G123" i="96"/>
  <c r="G124" i="96"/>
  <c r="G125" i="96"/>
  <c r="G126" i="96"/>
  <c r="G127" i="96"/>
  <c r="A129" i="96"/>
  <c r="G130" i="96"/>
  <c r="G131" i="96"/>
  <c r="G132" i="96"/>
  <c r="G133" i="96"/>
  <c r="A135" i="96"/>
  <c r="G136" i="96"/>
  <c r="G137" i="96"/>
  <c r="G138" i="96"/>
  <c r="G139" i="96"/>
  <c r="G140" i="96"/>
  <c r="G141" i="96"/>
  <c r="A143" i="96"/>
  <c r="G143" i="96"/>
  <c r="A145" i="96"/>
  <c r="G145" i="96"/>
  <c r="G256" i="108" l="1"/>
  <c r="H43" i="95" s="1"/>
  <c r="G32" i="107"/>
  <c r="H42" i="95" s="1"/>
  <c r="G56" i="106"/>
  <c r="H41" i="95" s="1"/>
  <c r="G41" i="105"/>
  <c r="H40" i="95" s="1"/>
  <c r="G46" i="104"/>
  <c r="H39" i="95" s="1"/>
  <c r="G67" i="102"/>
  <c r="H37" i="95" s="1"/>
  <c r="G26" i="100"/>
  <c r="H35" i="95" s="1"/>
  <c r="G113" i="99"/>
  <c r="H34" i="95" s="1"/>
  <c r="G69" i="98"/>
  <c r="H33" i="95" s="1"/>
  <c r="H32" i="95"/>
  <c r="G147" i="96"/>
  <c r="H31" i="95" s="1"/>
  <c r="G18" i="109"/>
  <c r="H44" i="95" s="1"/>
  <c r="B62" i="61"/>
  <c r="B77" i="93"/>
  <c r="G140" i="103"/>
  <c r="H38" i="95" s="1"/>
  <c r="B11" i="97"/>
  <c r="B18" i="104"/>
  <c r="B16" i="105"/>
  <c r="B25" i="96"/>
  <c r="B12" i="102"/>
  <c r="B12" i="109"/>
  <c r="B13" i="99"/>
  <c r="B21" i="108"/>
  <c r="B26" i="108" s="1"/>
  <c r="B11" i="98"/>
  <c r="B16" i="106"/>
  <c r="B9" i="98"/>
  <c r="H46" i="95" l="1"/>
  <c r="I42" i="2" s="1"/>
  <c r="B64" i="61"/>
  <c r="B81" i="93"/>
  <c r="B16" i="102"/>
  <c r="B15" i="109"/>
  <c r="B33" i="108"/>
  <c r="B16" i="99"/>
  <c r="B13" i="98"/>
  <c r="B19" i="106"/>
  <c r="B19" i="105"/>
  <c r="B20" i="104"/>
  <c r="B19" i="102"/>
  <c r="B40" i="108"/>
  <c r="B36" i="97"/>
  <c r="B35" i="96"/>
  <c r="B21" i="102"/>
  <c r="B66" i="61" l="1"/>
  <c r="B84" i="93"/>
  <c r="B22" i="104"/>
  <c r="B24" i="104" s="1"/>
  <c r="B39" i="96"/>
  <c r="B21" i="105"/>
  <c r="B23" i="105" s="1"/>
  <c r="B25" i="105" s="1"/>
  <c r="B45" i="108"/>
  <c r="B19" i="99"/>
  <c r="B47" i="97"/>
  <c r="B56" i="97" s="1"/>
  <c r="B23" i="102"/>
  <c r="B21" i="106"/>
  <c r="B23" i="106" s="1"/>
  <c r="B15" i="98"/>
  <c r="B17" i="98" s="1"/>
  <c r="B68" i="61" l="1"/>
  <c r="B96" i="93"/>
  <c r="B99" i="93" s="1"/>
  <c r="B106" i="93" s="1"/>
  <c r="B26" i="104"/>
  <c r="B28" i="104" s="1"/>
  <c r="B44" i="96"/>
  <c r="B49" i="96"/>
  <c r="B19" i="98"/>
  <c r="B52" i="108"/>
  <c r="B59" i="108" s="1"/>
  <c r="B22" i="99"/>
  <c r="B27" i="102"/>
  <c r="B27" i="105"/>
  <c r="B25" i="102"/>
  <c r="B29" i="102" s="1"/>
  <c r="B35" i="106"/>
  <c r="B69" i="97"/>
  <c r="B70" i="61" l="1"/>
  <c r="B113" i="93"/>
  <c r="B29" i="105"/>
  <c r="B31" i="105"/>
  <c r="B33" i="105" s="1"/>
  <c r="B35" i="105" s="1"/>
  <c r="B37" i="105" s="1"/>
  <c r="B37" i="106"/>
  <c r="B65" i="108"/>
  <c r="B54" i="96"/>
  <c r="B86" i="96" s="1"/>
  <c r="B24" i="99"/>
  <c r="B83" i="97"/>
  <c r="B92" i="97" s="1"/>
  <c r="B82" i="96"/>
  <c r="B30" i="104"/>
  <c r="B48" i="102"/>
  <c r="B21" i="98"/>
  <c r="B72" i="61" l="1"/>
  <c r="B118" i="93"/>
  <c r="B90" i="96"/>
  <c r="B39" i="105"/>
  <c r="B72" i="108"/>
  <c r="B32" i="104"/>
  <c r="B34" i="104" s="1"/>
  <c r="B102" i="97"/>
  <c r="B112" i="97" s="1"/>
  <c r="B100" i="96"/>
  <c r="B23" i="98"/>
  <c r="B26" i="99"/>
  <c r="B39" i="106"/>
  <c r="B41" i="106" s="1"/>
  <c r="B43" i="106" s="1"/>
  <c r="B45" i="106" s="1"/>
  <c r="B54" i="106" s="1"/>
  <c r="B121" i="93" l="1"/>
  <c r="B128" i="93" s="1"/>
  <c r="B133" i="93" s="1"/>
  <c r="B140" i="93" s="1"/>
  <c r="B149" i="93" s="1"/>
  <c r="B152" i="93" s="1"/>
  <c r="B155" i="93" s="1"/>
  <c r="B161" i="93" s="1"/>
  <c r="B166" i="93" s="1"/>
  <c r="B28" i="99"/>
  <c r="B30" i="99" s="1"/>
  <c r="B25" i="98"/>
  <c r="B36" i="104"/>
  <c r="B38" i="104" s="1"/>
  <c r="B40" i="104" s="1"/>
  <c r="B42" i="104" s="1"/>
  <c r="B44" i="104" s="1"/>
  <c r="B108" i="96"/>
  <c r="B76" i="108"/>
  <c r="B82" i="108" s="1"/>
  <c r="B90" i="108" s="1"/>
  <c r="B97" i="108" s="1"/>
  <c r="B103" i="108" s="1"/>
  <c r="B110" i="108" s="1"/>
  <c r="B114" i="108" s="1"/>
  <c r="B119" i="108" s="1"/>
  <c r="B125" i="108" s="1"/>
  <c r="B132" i="108" s="1"/>
  <c r="B136" i="108" s="1"/>
  <c r="B143" i="108" s="1"/>
  <c r="B145" i="108" s="1"/>
  <c r="B147" i="108" s="1"/>
  <c r="B149" i="108" s="1"/>
  <c r="B151" i="108" s="1"/>
  <c r="B157" i="108" s="1"/>
  <c r="B176" i="108" s="1"/>
  <c r="B178" i="108" s="1"/>
  <c r="B191" i="108" s="1"/>
  <c r="B201" i="108" s="1"/>
  <c r="B210" i="108" s="1"/>
  <c r="B219" i="108" s="1"/>
  <c r="B226" i="108" s="1"/>
  <c r="B232" i="108" s="1"/>
  <c r="B249" i="108" s="1"/>
  <c r="B122" i="97"/>
  <c r="B170" i="93" l="1"/>
  <c r="B177" i="93" s="1"/>
  <c r="B180" i="93" s="1"/>
  <c r="B182" i="93" s="1"/>
  <c r="B184" i="93" s="1"/>
  <c r="B76" i="61"/>
  <c r="B78" i="61" s="1"/>
  <c r="B80" i="61" s="1"/>
  <c r="B82" i="61" s="1"/>
  <c r="B84" i="61" s="1"/>
  <c r="B86" i="61" s="1"/>
  <c r="B32" i="99"/>
  <c r="B34" i="99" s="1"/>
  <c r="B36" i="99" s="1"/>
  <c r="B38" i="99" s="1"/>
  <c r="B40" i="99" s="1"/>
  <c r="B42" i="99" s="1"/>
  <c r="B44" i="99" s="1"/>
  <c r="B46" i="99" s="1"/>
  <c r="B48" i="99" s="1"/>
  <c r="B50" i="99" s="1"/>
  <c r="B52" i="99" s="1"/>
  <c r="B54" i="99" s="1"/>
  <c r="B56" i="99" s="1"/>
  <c r="B58" i="99" s="1"/>
  <c r="B60" i="99" s="1"/>
  <c r="B62" i="99" s="1"/>
  <c r="B64" i="99" s="1"/>
  <c r="B66" i="99" s="1"/>
  <c r="B68" i="99" s="1"/>
  <c r="B70" i="99" s="1"/>
  <c r="B72" i="99" s="1"/>
  <c r="B74" i="99" s="1"/>
  <c r="B76" i="99" s="1"/>
  <c r="B78" i="99" s="1"/>
  <c r="B80" i="99" s="1"/>
  <c r="B82" i="99" s="1"/>
  <c r="B84" i="99" s="1"/>
  <c r="B86" i="99" s="1"/>
  <c r="B88" i="99" s="1"/>
  <c r="B90" i="99" s="1"/>
  <c r="B92" i="99" s="1"/>
  <c r="B94" i="99" s="1"/>
  <c r="B96" i="99" s="1"/>
  <c r="B101" i="99" s="1"/>
  <c r="B103" i="99" s="1"/>
  <c r="B105" i="99" s="1"/>
  <c r="B107" i="99" s="1"/>
  <c r="B109" i="99" s="1"/>
  <c r="B111" i="99" s="1"/>
  <c r="B27" i="98"/>
  <c r="B31" i="98"/>
  <c r="B33" i="98" s="1"/>
  <c r="B35" i="98" s="1"/>
  <c r="B37" i="98" s="1"/>
  <c r="B39" i="98" s="1"/>
  <c r="B41" i="98" s="1"/>
  <c r="B43" i="98" s="1"/>
  <c r="B45" i="98" s="1"/>
  <c r="B47" i="98" s="1"/>
  <c r="B49" i="98" s="1"/>
  <c r="B51" i="98" s="1"/>
  <c r="B53" i="98" s="1"/>
  <c r="B55" i="98" s="1"/>
  <c r="B57" i="98" s="1"/>
  <c r="B59" i="98" s="1"/>
  <c r="B29" i="98"/>
  <c r="B132" i="97"/>
  <c r="B145" i="97" s="1"/>
  <c r="B159" i="97" s="1"/>
  <c r="B169" i="97" s="1"/>
  <c r="B179" i="97" s="1"/>
  <c r="B189" i="97" s="1"/>
  <c r="B199" i="97" s="1"/>
  <c r="B211" i="97" s="1"/>
  <c r="B224" i="97" s="1"/>
  <c r="B238" i="97" s="1"/>
  <c r="B248" i="97" s="1"/>
  <c r="B258" i="97" s="1"/>
  <c r="B268" i="97" s="1"/>
  <c r="B278" i="97" s="1"/>
  <c r="B291" i="97" s="1"/>
  <c r="B305" i="97" s="1"/>
  <c r="B315" i="97" s="1"/>
  <c r="B325" i="97" s="1"/>
  <c r="B335" i="97" s="1"/>
  <c r="B345" i="97" s="1"/>
  <c r="B356" i="97" s="1"/>
  <c r="B368" i="97" s="1"/>
  <c r="B383" i="97" s="1"/>
  <c r="B395" i="97" s="1"/>
  <c r="B404" i="97" s="1"/>
  <c r="B412" i="97" s="1"/>
  <c r="B420" i="97" s="1"/>
  <c r="B430" i="97" s="1"/>
  <c r="B115" i="96"/>
  <c r="B122" i="96" s="1"/>
  <c r="B129" i="96" s="1"/>
  <c r="B135" i="96" s="1"/>
  <c r="B143" i="96" s="1"/>
  <c r="B187" i="93" l="1"/>
  <c r="B90" i="61"/>
  <c r="B92" i="61" s="1"/>
  <c r="B94" i="61" s="1"/>
  <c r="B96" i="61" s="1"/>
  <c r="B98" i="61" s="1"/>
  <c r="B409" i="61" s="1"/>
  <c r="B411" i="61" s="1"/>
  <c r="B413" i="61" s="1"/>
  <c r="B415" i="61" s="1"/>
  <c r="B417" i="61" s="1"/>
  <c r="B419" i="61" s="1"/>
  <c r="B421" i="61" s="1"/>
  <c r="B423" i="61" s="1"/>
  <c r="B425" i="61" s="1"/>
  <c r="B427" i="61" s="1"/>
  <c r="B429" i="61" s="1"/>
  <c r="B431" i="61" s="1"/>
  <c r="B433" i="61" s="1"/>
  <c r="B435" i="61" s="1"/>
  <c r="B437" i="61" s="1"/>
  <c r="B439" i="61" s="1"/>
  <c r="B441" i="61" s="1"/>
  <c r="B443" i="61" s="1"/>
  <c r="B445" i="61" s="1"/>
  <c r="B447" i="61" s="1"/>
  <c r="B449" i="61" s="1"/>
  <c r="B451" i="61" s="1"/>
  <c r="B453" i="61" s="1"/>
  <c r="B455" i="61" s="1"/>
  <c r="B457" i="61" s="1"/>
  <c r="B459" i="61" s="1"/>
  <c r="B461" i="61" s="1"/>
  <c r="B463" i="61" s="1"/>
  <c r="B465" i="61" s="1"/>
  <c r="B467" i="61" s="1"/>
  <c r="B469" i="61" s="1"/>
  <c r="B471" i="61" s="1"/>
  <c r="B473" i="61" s="1"/>
  <c r="B475" i="61" s="1"/>
  <c r="B477" i="61" s="1"/>
  <c r="B479" i="61" s="1"/>
  <c r="B481" i="61" s="1"/>
  <c r="B483" i="61" s="1"/>
  <c r="B485" i="61" s="1"/>
  <c r="B487" i="61" s="1"/>
  <c r="B489" i="61" s="1"/>
  <c r="B491" i="61" s="1"/>
  <c r="B493" i="61" s="1"/>
  <c r="B495" i="61" s="1"/>
  <c r="B497" i="61" s="1"/>
  <c r="B499" i="61" s="1"/>
  <c r="B501" i="61" s="1"/>
  <c r="B503" i="61" s="1"/>
  <c r="B505" i="61" s="1"/>
  <c r="B507" i="61" s="1"/>
  <c r="B509" i="61" s="1"/>
  <c r="B511" i="61" s="1"/>
  <c r="B513" i="61" s="1"/>
  <c r="B515" i="61" s="1"/>
  <c r="B517" i="61" s="1"/>
  <c r="B519" i="61" s="1"/>
  <c r="B521" i="61" s="1"/>
  <c r="B523" i="61" s="1"/>
  <c r="B525" i="61" s="1"/>
  <c r="B527" i="61" s="1"/>
  <c r="B529" i="61" s="1"/>
  <c r="B531" i="61" s="1"/>
  <c r="B533" i="61" s="1"/>
  <c r="B535" i="61" s="1"/>
  <c r="B537" i="61" s="1"/>
  <c r="B541" i="61" s="1"/>
  <c r="B543" i="61" s="1"/>
  <c r="B545" i="61" s="1"/>
  <c r="B547" i="61" s="1"/>
  <c r="B549" i="61" s="1"/>
  <c r="B551" i="61" s="1"/>
  <c r="B553" i="61" s="1"/>
  <c r="B555" i="61" s="1"/>
  <c r="B557" i="61" s="1"/>
  <c r="B559" i="61" s="1"/>
  <c r="B561" i="61" s="1"/>
  <c r="B563" i="61" s="1"/>
  <c r="B565" i="61" s="1"/>
  <c r="B567" i="61" s="1"/>
  <c r="B569" i="61" s="1"/>
  <c r="B571" i="61" s="1"/>
  <c r="B573" i="61" s="1"/>
  <c r="B575" i="61" s="1"/>
  <c r="B579" i="61" s="1"/>
  <c r="B581" i="61" s="1"/>
  <c r="B583" i="61" s="1"/>
  <c r="B586" i="61" s="1"/>
  <c r="B590" i="61" s="1"/>
  <c r="B593" i="61" s="1"/>
  <c r="B596" i="61" s="1"/>
  <c r="B601" i="61" s="1"/>
  <c r="B605" i="61" s="1"/>
  <c r="B612" i="61" s="1"/>
  <c r="B619" i="61" s="1"/>
  <c r="B441" i="97"/>
  <c r="B439" i="97"/>
  <c r="B443" i="97" s="1"/>
  <c r="B447" i="97" s="1"/>
  <c r="B61" i="98"/>
  <c r="B63" i="98" s="1"/>
  <c r="B65" i="98" s="1"/>
  <c r="B67" i="98" s="1"/>
  <c r="B145" i="96"/>
  <c r="B189" i="93" l="1"/>
  <c r="B193" i="93" s="1"/>
  <c r="B213" i="93" s="1"/>
  <c r="B215" i="93" s="1"/>
  <c r="B217" i="93" s="1"/>
  <c r="B223" i="93" s="1"/>
  <c r="B227" i="93" s="1"/>
  <c r="B231" i="93" s="1"/>
  <c r="B237" i="93" s="1"/>
  <c r="B241" i="93" s="1"/>
  <c r="B245" i="93" s="1"/>
  <c r="B250" i="93" s="1"/>
  <c r="B254" i="93" s="1"/>
  <c r="B260" i="93" s="1"/>
  <c r="B264" i="93" s="1"/>
  <c r="B266" i="93" s="1"/>
  <c r="B270" i="93" s="1"/>
  <c r="B292" i="93" s="1"/>
  <c r="B294" i="93" s="1"/>
  <c r="B296" i="93" s="1"/>
  <c r="B302" i="93" s="1"/>
  <c r="B306" i="93" s="1"/>
  <c r="B309" i="93" s="1"/>
  <c r="B315" i="93" s="1"/>
  <c r="B321" i="93" s="1"/>
  <c r="B327" i="93" s="1"/>
  <c r="B330" i="93" s="1"/>
  <c r="B334" i="93" s="1"/>
  <c r="B623" i="61"/>
  <c r="B629" i="61" s="1"/>
  <c r="B636" i="61" s="1"/>
  <c r="B645" i="61" s="1"/>
  <c r="B648" i="61" s="1"/>
  <c r="B651" i="61" s="1"/>
  <c r="B654" i="61" s="1"/>
  <c r="B657" i="61" s="1"/>
  <c r="B659" i="61" s="1"/>
  <c r="B445" i="97"/>
  <c r="B456" i="97" s="1"/>
  <c r="B339" i="93" l="1"/>
  <c r="B454" i="97"/>
  <c r="B458" i="97" s="1"/>
  <c r="B462" i="97" s="1"/>
  <c r="B342" i="93" l="1"/>
  <c r="B345" i="93" s="1"/>
  <c r="B351" i="93" s="1"/>
  <c r="B353" i="93" s="1"/>
  <c r="B357" i="93" s="1"/>
  <c r="B378" i="93" s="1"/>
  <c r="B380" i="93" s="1"/>
  <c r="B382" i="93" s="1"/>
  <c r="B388" i="93" s="1"/>
  <c r="B392" i="93" s="1"/>
  <c r="B395" i="93" s="1"/>
  <c r="B400" i="93" s="1"/>
  <c r="B403" i="93" s="1"/>
  <c r="B406" i="93" s="1"/>
  <c r="B413" i="93" s="1"/>
  <c r="B416" i="93" s="1"/>
  <c r="B419" i="93" s="1"/>
  <c r="B422" i="93" s="1"/>
  <c r="B429" i="93" s="1"/>
  <c r="B433" i="93" s="1"/>
  <c r="B438" i="93" s="1"/>
  <c r="B444" i="93" s="1"/>
  <c r="B448" i="93" s="1"/>
  <c r="B452" i="93" s="1"/>
  <c r="B458" i="93" s="1"/>
  <c r="B461" i="93" s="1"/>
  <c r="B466" i="93" s="1"/>
  <c r="B472" i="93" s="1"/>
  <c r="B477" i="93" s="1"/>
  <c r="B482" i="93" s="1"/>
  <c r="B487" i="93" s="1"/>
  <c r="B491" i="93" s="1"/>
  <c r="B493" i="93" s="1"/>
  <c r="B497" i="93" s="1"/>
  <c r="B516" i="93" s="1"/>
  <c r="B518" i="93" s="1"/>
  <c r="B520" i="93" s="1"/>
  <c r="B526" i="93" s="1"/>
  <c r="B530" i="93" s="1"/>
  <c r="B533" i="93" s="1"/>
  <c r="B537" i="93" s="1"/>
  <c r="B540" i="93" s="1"/>
  <c r="B543" i="93" s="1"/>
  <c r="B548" i="93" s="1"/>
  <c r="B551" i="93" s="1"/>
  <c r="B554" i="93" s="1"/>
  <c r="B559" i="93" s="1"/>
  <c r="B562" i="93" s="1"/>
  <c r="B567" i="93" s="1"/>
  <c r="B572" i="93" s="1"/>
  <c r="B575" i="93" s="1"/>
  <c r="B578" i="93" s="1"/>
  <c r="B584" i="93" s="1"/>
  <c r="B587" i="93" s="1"/>
  <c r="B589" i="93" s="1"/>
  <c r="B593" i="93" s="1"/>
  <c r="B613" i="93" s="1"/>
  <c r="B460" i="97"/>
  <c r="B615" i="93" l="1"/>
  <c r="B617" i="93" s="1"/>
  <c r="B622" i="93" s="1"/>
  <c r="B626" i="93" s="1"/>
  <c r="B629" i="93" s="1"/>
  <c r="B634" i="93" s="1"/>
  <c r="B639" i="93" s="1"/>
  <c r="B644" i="93" s="1"/>
  <c r="B648" i="93" s="1"/>
  <c r="B652" i="93" s="1"/>
  <c r="B657" i="93" s="1"/>
  <c r="B659" i="93" s="1"/>
  <c r="B663" i="93" s="1"/>
  <c r="B685" i="93" s="1"/>
  <c r="B687" i="93" s="1"/>
  <c r="B689" i="93" s="1"/>
  <c r="B695" i="93" s="1"/>
  <c r="B699" i="93" s="1"/>
  <c r="B702" i="93" s="1"/>
  <c r="B707" i="93" s="1"/>
  <c r="B710" i="93" s="1"/>
  <c r="B714" i="93" s="1"/>
  <c r="B719" i="93" s="1"/>
  <c r="B722" i="93" s="1"/>
  <c r="B725" i="93" s="1"/>
  <c r="B729" i="93" s="1"/>
  <c r="B733" i="93" s="1"/>
  <c r="B739" i="93" s="1"/>
  <c r="B742" i="93" s="1"/>
  <c r="B744" i="93" s="1"/>
  <c r="B748" i="93" s="1"/>
  <c r="B750" i="93" s="1"/>
  <c r="B752" i="93" s="1"/>
  <c r="B755" i="93" s="1"/>
  <c r="B758" i="93" s="1"/>
  <c r="A150" i="64"/>
  <c r="A148" i="64"/>
  <c r="A146" i="64"/>
  <c r="A144" i="64"/>
  <c r="A142" i="64"/>
  <c r="A140" i="64"/>
  <c r="A122" i="64"/>
  <c r="A120" i="64"/>
  <c r="A118" i="64"/>
  <c r="A116" i="64"/>
  <c r="A114" i="64"/>
  <c r="A111" i="64"/>
  <c r="A108" i="64"/>
  <c r="A105" i="64"/>
  <c r="A102" i="64"/>
  <c r="A100" i="64"/>
  <c r="A98" i="64"/>
  <c r="A96" i="64"/>
  <c r="A94" i="64"/>
  <c r="A91" i="64"/>
  <c r="A88" i="64"/>
  <c r="A85" i="64"/>
  <c r="A82" i="64"/>
  <c r="A79" i="64"/>
  <c r="A76" i="64"/>
  <c r="A74" i="64"/>
  <c r="A72" i="64"/>
  <c r="A70" i="64"/>
  <c r="A68" i="64"/>
  <c r="A65" i="64"/>
  <c r="A62" i="64"/>
  <c r="A59" i="64"/>
  <c r="A56" i="64"/>
  <c r="A53" i="64"/>
  <c r="A48" i="64"/>
  <c r="A46" i="64"/>
  <c r="A44" i="64"/>
  <c r="A41" i="64"/>
  <c r="B140" i="64"/>
  <c r="B142" i="64" s="1"/>
  <c r="G136" i="64"/>
  <c r="G122" i="64"/>
  <c r="G120" i="64"/>
  <c r="G118" i="64"/>
  <c r="G116" i="64"/>
  <c r="G114" i="64"/>
  <c r="G112" i="64"/>
  <c r="G109" i="64"/>
  <c r="G106" i="64"/>
  <c r="G103" i="64"/>
  <c r="G100" i="64"/>
  <c r="G98" i="64"/>
  <c r="G96" i="64"/>
  <c r="G94" i="64"/>
  <c r="G92" i="64"/>
  <c r="G89" i="64"/>
  <c r="G86" i="64"/>
  <c r="G83" i="64"/>
  <c r="G80" i="64"/>
  <c r="B53" i="64"/>
  <c r="B41" i="64"/>
  <c r="G77" i="64"/>
  <c r="G74" i="64"/>
  <c r="G72" i="64"/>
  <c r="G70" i="64"/>
  <c r="G68" i="64"/>
  <c r="G66" i="64"/>
  <c r="G63" i="64"/>
  <c r="G60" i="64"/>
  <c r="G57" i="64"/>
  <c r="G54" i="64"/>
  <c r="G48" i="64"/>
  <c r="G46" i="64"/>
  <c r="G44" i="64"/>
  <c r="G41" i="64"/>
  <c r="G50" i="64" l="1"/>
  <c r="G29" i="64" s="1"/>
  <c r="B144" i="64"/>
  <c r="B146" i="64" s="1"/>
  <c r="B148" i="64" s="1"/>
  <c r="B150" i="64" s="1"/>
  <c r="G124" i="64"/>
  <c r="G31" i="64" s="1"/>
  <c r="B56" i="64"/>
  <c r="B59" i="64" l="1"/>
  <c r="B62" i="64" l="1"/>
  <c r="B65" i="64" l="1"/>
  <c r="B68" i="64" s="1"/>
  <c r="B70" i="64" l="1"/>
  <c r="B72" i="64" s="1"/>
  <c r="B74" i="64" s="1"/>
  <c r="B76" i="64" s="1"/>
  <c r="B79" i="64" s="1"/>
  <c r="B82" i="64" s="1"/>
  <c r="B85" i="64" s="1"/>
  <c r="B88" i="64" s="1"/>
  <c r="B91" i="64" s="1"/>
  <c r="B94" i="64" s="1"/>
  <c r="B96" i="64" s="1"/>
  <c r="B98" i="64" s="1"/>
  <c r="B100" i="64" s="1"/>
  <c r="B102" i="64" s="1"/>
  <c r="B105" i="64" s="1"/>
  <c r="B108" i="64" s="1"/>
  <c r="B111" i="64" s="1"/>
  <c r="B114" i="64" s="1"/>
  <c r="B116" i="64" s="1"/>
  <c r="B118" i="64" s="1"/>
  <c r="B120" i="64" s="1"/>
  <c r="B122" i="64" s="1"/>
  <c r="G185" i="93" l="1"/>
  <c r="G182" i="93"/>
  <c r="G180" i="93"/>
  <c r="G178" i="93"/>
  <c r="G175" i="93"/>
  <c r="G122" i="60" l="1"/>
  <c r="A122" i="60"/>
  <c r="G140" i="60"/>
  <c r="A140" i="60"/>
  <c r="G138" i="60"/>
  <c r="A138" i="60"/>
  <c r="G136" i="60"/>
  <c r="A136" i="60"/>
  <c r="G134" i="60"/>
  <c r="A134" i="60"/>
  <c r="G132" i="60"/>
  <c r="A132" i="60"/>
  <c r="G130" i="60"/>
  <c r="A130" i="60"/>
  <c r="G128" i="60"/>
  <c r="G126" i="60"/>
  <c r="A128" i="60"/>
  <c r="A126" i="60"/>
  <c r="G124" i="60"/>
  <c r="A124" i="60"/>
  <c r="G120" i="60"/>
  <c r="A120" i="60" l="1"/>
  <c r="G116" i="60"/>
  <c r="A116" i="60"/>
  <c r="G114" i="60"/>
  <c r="A114" i="60"/>
  <c r="E233" i="63" l="1"/>
  <c r="G233" i="63" s="1"/>
  <c r="E231" i="63"/>
  <c r="A251" i="63"/>
  <c r="A233" i="63"/>
  <c r="E230" i="63"/>
  <c r="E229" i="63"/>
  <c r="E228" i="63"/>
  <c r="E227" i="63"/>
  <c r="G758" i="93"/>
  <c r="G753" i="93"/>
  <c r="G750" i="93"/>
  <c r="G748" i="93"/>
  <c r="G744" i="93"/>
  <c r="G742" i="93"/>
  <c r="G740" i="93"/>
  <c r="G737" i="93"/>
  <c r="G736" i="93"/>
  <c r="G735" i="93"/>
  <c r="G734" i="93"/>
  <c r="G731" i="93"/>
  <c r="G730" i="93"/>
  <c r="G727" i="93"/>
  <c r="G726" i="93"/>
  <c r="G723" i="93"/>
  <c r="G720" i="93"/>
  <c r="G717" i="93"/>
  <c r="G716" i="93"/>
  <c r="G715" i="93"/>
  <c r="G712" i="93"/>
  <c r="G711" i="93"/>
  <c r="G708" i="93"/>
  <c r="G704" i="93"/>
  <c r="G703" i="93"/>
  <c r="G700" i="93"/>
  <c r="G697" i="93"/>
  <c r="G696" i="93"/>
  <c r="G691" i="93"/>
  <c r="G692" i="93"/>
  <c r="G693" i="93"/>
  <c r="G690" i="93"/>
  <c r="G687" i="93"/>
  <c r="G685" i="93"/>
  <c r="G683" i="93"/>
  <c r="G659" i="93"/>
  <c r="G657" i="93"/>
  <c r="G655" i="93"/>
  <c r="G653" i="93"/>
  <c r="G650" i="93"/>
  <c r="G649" i="93"/>
  <c r="G646" i="93"/>
  <c r="G645" i="93"/>
  <c r="G642" i="93"/>
  <c r="G640" i="93"/>
  <c r="G636" i="93"/>
  <c r="G635" i="93"/>
  <c r="G632" i="93"/>
  <c r="G630" i="93"/>
  <c r="G627" i="93"/>
  <c r="G624" i="93"/>
  <c r="G623" i="93"/>
  <c r="G620" i="93"/>
  <c r="G619" i="93"/>
  <c r="G618" i="93"/>
  <c r="G613" i="93"/>
  <c r="G611" i="93"/>
  <c r="G589" i="93"/>
  <c r="G587" i="93"/>
  <c r="G585" i="93"/>
  <c r="G580" i="93"/>
  <c r="G581" i="93"/>
  <c r="G582" i="93"/>
  <c r="G579" i="93"/>
  <c r="G576" i="93"/>
  <c r="G573" i="93"/>
  <c r="G570" i="93"/>
  <c r="G569" i="93"/>
  <c r="G568" i="93"/>
  <c r="G565" i="93"/>
  <c r="G564" i="93"/>
  <c r="G563" i="93"/>
  <c r="G560" i="93"/>
  <c r="G556" i="93"/>
  <c r="G557" i="93"/>
  <c r="G555" i="93"/>
  <c r="G552" i="93"/>
  <c r="G549" i="93"/>
  <c r="G546" i="93"/>
  <c r="G545" i="93"/>
  <c r="G544" i="93"/>
  <c r="G541" i="93"/>
  <c r="G538" i="93"/>
  <c r="G535" i="93"/>
  <c r="G534" i="93"/>
  <c r="G531" i="93"/>
  <c r="G527" i="93"/>
  <c r="G528" i="93"/>
  <c r="G522" i="93"/>
  <c r="G523" i="93"/>
  <c r="G524" i="93"/>
  <c r="G521" i="93"/>
  <c r="G518" i="93"/>
  <c r="G516" i="93"/>
  <c r="G514" i="93"/>
  <c r="G493" i="93"/>
  <c r="G491" i="93"/>
  <c r="G489" i="93"/>
  <c r="G488" i="93"/>
  <c r="G485" i="93"/>
  <c r="G484" i="93"/>
  <c r="G483" i="93"/>
  <c r="G480" i="93"/>
  <c r="G479" i="93"/>
  <c r="G478" i="93"/>
  <c r="G474" i="93"/>
  <c r="G475" i="93"/>
  <c r="G473" i="93"/>
  <c r="G470" i="93"/>
  <c r="G464" i="93"/>
  <c r="G459" i="93"/>
  <c r="G456" i="93"/>
  <c r="G455" i="93"/>
  <c r="G454" i="93"/>
  <c r="G453" i="93"/>
  <c r="G450" i="93"/>
  <c r="G449" i="93"/>
  <c r="G446" i="93"/>
  <c r="G445" i="93"/>
  <c r="G442" i="93"/>
  <c r="G441" i="93"/>
  <c r="G440" i="93"/>
  <c r="G439" i="93"/>
  <c r="G436" i="93"/>
  <c r="G435" i="93"/>
  <c r="G434" i="93"/>
  <c r="G431" i="93"/>
  <c r="G430" i="93"/>
  <c r="G427" i="93"/>
  <c r="G426" i="93"/>
  <c r="G425" i="93"/>
  <c r="G424" i="93"/>
  <c r="G423" i="93"/>
  <c r="G420" i="93"/>
  <c r="G417" i="93"/>
  <c r="G414" i="93"/>
  <c r="G411" i="93"/>
  <c r="G410" i="93"/>
  <c r="G409" i="93"/>
  <c r="G408" i="93"/>
  <c r="G407" i="93"/>
  <c r="G404" i="93"/>
  <c r="G401" i="93"/>
  <c r="G398" i="93"/>
  <c r="G397" i="93"/>
  <c r="G396" i="93"/>
  <c r="G393" i="93"/>
  <c r="G390" i="93"/>
  <c r="G389" i="93"/>
  <c r="G386" i="93"/>
  <c r="G385" i="93"/>
  <c r="G384" i="93"/>
  <c r="G383" i="93"/>
  <c r="G380" i="93"/>
  <c r="G378" i="93"/>
  <c r="G376" i="93"/>
  <c r="G353" i="93"/>
  <c r="G351" i="93"/>
  <c r="G349" i="93"/>
  <c r="G348" i="93"/>
  <c r="G346" i="93"/>
  <c r="G337" i="93"/>
  <c r="G335" i="93"/>
  <c r="G331" i="93"/>
  <c r="G328" i="93"/>
  <c r="G323" i="93"/>
  <c r="G322" i="93"/>
  <c r="G317" i="93"/>
  <c r="G316" i="93"/>
  <c r="G311" i="93"/>
  <c r="G310" i="93"/>
  <c r="G307" i="93"/>
  <c r="G304" i="93"/>
  <c r="G303" i="93"/>
  <c r="G300" i="93"/>
  <c r="G299" i="93"/>
  <c r="G297" i="93"/>
  <c r="G294" i="93"/>
  <c r="G292" i="93"/>
  <c r="G290" i="93"/>
  <c r="G266" i="93"/>
  <c r="G264" i="93"/>
  <c r="G262" i="93"/>
  <c r="G261" i="93"/>
  <c r="G258" i="93"/>
  <c r="G257" i="93"/>
  <c r="G256" i="93"/>
  <c r="G255" i="93"/>
  <c r="G252" i="93"/>
  <c r="G251" i="93"/>
  <c r="G248" i="93"/>
  <c r="G247" i="93"/>
  <c r="G246" i="93"/>
  <c r="G243" i="93"/>
  <c r="G242" i="93"/>
  <c r="G239" i="93"/>
  <c r="G238" i="93"/>
  <c r="G235" i="93"/>
  <c r="G234" i="93"/>
  <c r="G233" i="93"/>
  <c r="G232" i="93"/>
  <c r="G229" i="93"/>
  <c r="G228" i="93"/>
  <c r="G225" i="93"/>
  <c r="G224" i="93"/>
  <c r="G221" i="93"/>
  <c r="G220" i="93"/>
  <c r="G219" i="93"/>
  <c r="G218" i="93"/>
  <c r="G215" i="93"/>
  <c r="G213" i="93"/>
  <c r="G211" i="93"/>
  <c r="G189" i="93"/>
  <c r="G187" i="93"/>
  <c r="G168" i="93"/>
  <c r="G167" i="93"/>
  <c r="G164" i="93"/>
  <c r="G163" i="93"/>
  <c r="G162" i="93"/>
  <c r="G159" i="93"/>
  <c r="G158" i="93"/>
  <c r="G157" i="93"/>
  <c r="G156" i="93"/>
  <c r="G153" i="93"/>
  <c r="G150" i="93"/>
  <c r="G147" i="93"/>
  <c r="G145" i="93"/>
  <c r="G144" i="93"/>
  <c r="G143" i="93"/>
  <c r="G142" i="93"/>
  <c r="G141" i="93"/>
  <c r="G137" i="93"/>
  <c r="G136" i="93"/>
  <c r="G135" i="93"/>
  <c r="G134" i="93"/>
  <c r="G131" i="93"/>
  <c r="G130" i="93"/>
  <c r="G129" i="93"/>
  <c r="G126" i="93"/>
  <c r="G125" i="93"/>
  <c r="G124" i="93"/>
  <c r="G123" i="93"/>
  <c r="G122" i="93"/>
  <c r="G119" i="93"/>
  <c r="G116" i="93"/>
  <c r="G115" i="93"/>
  <c r="G114" i="93"/>
  <c r="G110" i="93"/>
  <c r="G109" i="93"/>
  <c r="G108" i="93"/>
  <c r="G107" i="93"/>
  <c r="G104" i="93"/>
  <c r="G103" i="93"/>
  <c r="G102" i="93"/>
  <c r="G101" i="93"/>
  <c r="G100" i="93"/>
  <c r="G97" i="93"/>
  <c r="G93" i="93"/>
  <c r="G92" i="93"/>
  <c r="G91" i="93"/>
  <c r="G90" i="93"/>
  <c r="G89" i="93"/>
  <c r="G88" i="93"/>
  <c r="G87" i="93"/>
  <c r="G86" i="93"/>
  <c r="G85" i="93"/>
  <c r="G82" i="93"/>
  <c r="G79" i="93"/>
  <c r="G78" i="93"/>
  <c r="G75" i="93"/>
  <c r="G74" i="93"/>
  <c r="G73" i="93"/>
  <c r="G72" i="93"/>
  <c r="G71" i="93"/>
  <c r="G68" i="93"/>
  <c r="G66" i="93"/>
  <c r="G64" i="93"/>
  <c r="G84" i="94"/>
  <c r="G872" i="94"/>
  <c r="G869" i="94"/>
  <c r="G867" i="94"/>
  <c r="G864" i="94"/>
  <c r="G861" i="94"/>
  <c r="G858" i="94"/>
  <c r="G855" i="94"/>
  <c r="G852" i="94"/>
  <c r="G849" i="94"/>
  <c r="G846" i="94"/>
  <c r="G839" i="94"/>
  <c r="G836" i="94"/>
  <c r="G833" i="94"/>
  <c r="G826" i="94"/>
  <c r="G823" i="94"/>
  <c r="G820" i="94"/>
  <c r="G817" i="94"/>
  <c r="G814" i="94"/>
  <c r="G808" i="94"/>
  <c r="G803" i="94"/>
  <c r="G801" i="94"/>
  <c r="G799" i="94"/>
  <c r="G797" i="94"/>
  <c r="G795" i="94"/>
  <c r="G790" i="94"/>
  <c r="G787" i="94"/>
  <c r="G784" i="94"/>
  <c r="G782" i="94"/>
  <c r="G774" i="94"/>
  <c r="G771" i="94"/>
  <c r="G768" i="94"/>
  <c r="G765" i="94"/>
  <c r="G762" i="94"/>
  <c r="G760" i="94"/>
  <c r="G758" i="94"/>
  <c r="G755" i="94"/>
  <c r="G752" i="94"/>
  <c r="G750" i="94"/>
  <c r="G748" i="94"/>
  <c r="G744" i="94"/>
  <c r="G746" i="94"/>
  <c r="G739" i="94"/>
  <c r="G736" i="94"/>
  <c r="G733" i="94"/>
  <c r="G731" i="94"/>
  <c r="G722" i="94"/>
  <c r="G719" i="94"/>
  <c r="G717" i="94"/>
  <c r="G714" i="94"/>
  <c r="G711" i="94"/>
  <c r="G709" i="94"/>
  <c r="G707" i="94"/>
  <c r="G703" i="94"/>
  <c r="G705" i="94"/>
  <c r="G698" i="94"/>
  <c r="G695" i="94"/>
  <c r="G692" i="94"/>
  <c r="G690" i="94"/>
  <c r="G682" i="94"/>
  <c r="G679" i="94"/>
  <c r="G677" i="94"/>
  <c r="G674" i="94"/>
  <c r="G669" i="94"/>
  <c r="G667" i="94"/>
  <c r="G665" i="94"/>
  <c r="G663" i="94"/>
  <c r="G658" i="94"/>
  <c r="G655" i="94"/>
  <c r="G652" i="94"/>
  <c r="G650" i="94"/>
  <c r="G642" i="94"/>
  <c r="G639" i="94"/>
  <c r="G637" i="94"/>
  <c r="G631" i="94"/>
  <c r="G624" i="94"/>
  <c r="G625" i="94"/>
  <c r="G626" i="94"/>
  <c r="G627" i="94"/>
  <c r="G628" i="94"/>
  <c r="G623" i="94"/>
  <c r="G620" i="94"/>
  <c r="G619" i="94"/>
  <c r="G618" i="94"/>
  <c r="G617" i="94"/>
  <c r="G616" i="94"/>
  <c r="G614" i="94"/>
  <c r="G603" i="94"/>
  <c r="G604" i="94"/>
  <c r="G605" i="94"/>
  <c r="G606" i="94"/>
  <c r="G607" i="94"/>
  <c r="G608" i="94"/>
  <c r="G609" i="94"/>
  <c r="G610" i="94"/>
  <c r="G611" i="94"/>
  <c r="G602" i="94"/>
  <c r="G599" i="94"/>
  <c r="G597" i="94"/>
  <c r="G595" i="94"/>
  <c r="G587" i="94"/>
  <c r="G588" i="94"/>
  <c r="G589" i="94"/>
  <c r="G590" i="94"/>
  <c r="G591" i="94"/>
  <c r="G592" i="94"/>
  <c r="G593" i="94"/>
  <c r="G586" i="94"/>
  <c r="G583" i="94"/>
  <c r="G580" i="94"/>
  <c r="G577" i="94"/>
  <c r="G574" i="94"/>
  <c r="G573" i="94"/>
  <c r="G570" i="94"/>
  <c r="G567" i="94"/>
  <c r="G566" i="94"/>
  <c r="G558" i="94"/>
  <c r="G555" i="94"/>
  <c r="G549" i="94"/>
  <c r="G539" i="94"/>
  <c r="G537" i="94"/>
  <c r="G534" i="94"/>
  <c r="G531" i="94"/>
  <c r="G528" i="94"/>
  <c r="G525" i="94"/>
  <c r="G520" i="94"/>
  <c r="G515" i="94"/>
  <c r="G514" i="94"/>
  <c r="G513" i="94"/>
  <c r="G512" i="94"/>
  <c r="G511" i="94"/>
  <c r="G508" i="94"/>
  <c r="G507" i="94"/>
  <c r="G506" i="94"/>
  <c r="G503" i="94"/>
  <c r="G502" i="94"/>
  <c r="G501" i="94"/>
  <c r="G500" i="94"/>
  <c r="G495" i="94"/>
  <c r="G492" i="94"/>
  <c r="G490" i="94"/>
  <c r="G487" i="94"/>
  <c r="G484" i="94"/>
  <c r="G475" i="94"/>
  <c r="G476" i="94"/>
  <c r="G477" i="94"/>
  <c r="G478" i="94"/>
  <c r="G479" i="94"/>
  <c r="G480" i="94"/>
  <c r="G481" i="94"/>
  <c r="G474" i="94"/>
  <c r="G462" i="94"/>
  <c r="G463" i="94"/>
  <c r="G464" i="94"/>
  <c r="G465" i="94"/>
  <c r="G466" i="94"/>
  <c r="G467" i="94"/>
  <c r="G468" i="94"/>
  <c r="G469" i="94"/>
  <c r="G470" i="94"/>
  <c r="G471" i="94"/>
  <c r="G461" i="94"/>
  <c r="G447" i="94"/>
  <c r="G448" i="94"/>
  <c r="G449" i="94"/>
  <c r="G450" i="94"/>
  <c r="G451" i="94"/>
  <c r="G452" i="94"/>
  <c r="G453" i="94"/>
  <c r="G454" i="94"/>
  <c r="G455" i="94"/>
  <c r="G456" i="94"/>
  <c r="G457" i="94"/>
  <c r="G458" i="94"/>
  <c r="G446" i="94"/>
  <c r="G443" i="94"/>
  <c r="G441" i="94"/>
  <c r="G439" i="94"/>
  <c r="G428" i="94"/>
  <c r="G429" i="94"/>
  <c r="G430" i="94"/>
  <c r="G431" i="94"/>
  <c r="G432" i="94"/>
  <c r="G434" i="94"/>
  <c r="G435" i="94"/>
  <c r="G436" i="94"/>
  <c r="G437" i="94"/>
  <c r="G427" i="94"/>
  <c r="G424" i="94"/>
  <c r="G422" i="94"/>
  <c r="G419" i="94"/>
  <c r="G416" i="94"/>
  <c r="G413" i="94"/>
  <c r="G412" i="94"/>
  <c r="G411" i="94"/>
  <c r="G408" i="94"/>
  <c r="G407" i="94"/>
  <c r="G404" i="94"/>
  <c r="G401" i="94"/>
  <c r="G400" i="94"/>
  <c r="G397" i="94"/>
  <c r="G389" i="94"/>
  <c r="G385" i="94"/>
  <c r="G379" i="94"/>
  <c r="G375" i="94"/>
  <c r="G369" i="94"/>
  <c r="G363" i="94"/>
  <c r="G360" i="94"/>
  <c r="G353" i="94"/>
  <c r="G348" i="94"/>
  <c r="G343" i="94"/>
  <c r="G342" i="94"/>
  <c r="G341" i="94"/>
  <c r="G340" i="94"/>
  <c r="G339" i="94"/>
  <c r="G336" i="94"/>
  <c r="G335" i="94"/>
  <c r="G334" i="94"/>
  <c r="G331" i="94"/>
  <c r="G330" i="94"/>
  <c r="G329" i="94"/>
  <c r="G328" i="94"/>
  <c r="G325" i="94"/>
  <c r="G322" i="94"/>
  <c r="G317" i="94"/>
  <c r="G314" i="94"/>
  <c r="G313" i="94"/>
  <c r="G312" i="94"/>
  <c r="G309" i="94"/>
  <c r="G307" i="94"/>
  <c r="G305" i="94"/>
  <c r="G303" i="94"/>
  <c r="G302" i="94"/>
  <c r="G301" i="94"/>
  <c r="G295" i="94"/>
  <c r="G292" i="94"/>
  <c r="G289" i="94"/>
  <c r="G286" i="94"/>
  <c r="G285" i="94"/>
  <c r="G282" i="94"/>
  <c r="G278" i="94"/>
  <c r="G277" i="94"/>
  <c r="G274" i="94"/>
  <c r="G273" i="94"/>
  <c r="G270" i="94"/>
  <c r="G265" i="94"/>
  <c r="G260" i="94"/>
  <c r="G257" i="94"/>
  <c r="G1048474" i="94"/>
  <c r="G256" i="94"/>
  <c r="G255" i="94"/>
  <c r="G250" i="94"/>
  <c r="G247" i="94"/>
  <c r="G246" i="94"/>
  <c r="G245" i="94"/>
  <c r="G242" i="94"/>
  <c r="G241" i="94"/>
  <c r="G229" i="94"/>
  <c r="G228" i="94"/>
  <c r="G227" i="94"/>
  <c r="G226" i="94"/>
  <c r="G225" i="94"/>
  <c r="G224" i="94"/>
  <c r="G223" i="94"/>
  <c r="G220" i="94"/>
  <c r="G218" i="94"/>
  <c r="G216" i="94"/>
  <c r="G213" i="94"/>
  <c r="G212" i="94"/>
  <c r="G211" i="94"/>
  <c r="G210" i="94"/>
  <c r="G204" i="94"/>
  <c r="G201" i="94"/>
  <c r="G198" i="94"/>
  <c r="G195" i="94"/>
  <c r="G194" i="94"/>
  <c r="G193" i="94"/>
  <c r="G187" i="94"/>
  <c r="G186" i="94"/>
  <c r="G185" i="94"/>
  <c r="G179" i="94"/>
  <c r="G178" i="94"/>
  <c r="G175" i="94"/>
  <c r="G172" i="94"/>
  <c r="G167" i="94"/>
  <c r="G162" i="94"/>
  <c r="G161" i="94"/>
  <c r="G156" i="94"/>
  <c r="G150" i="94"/>
  <c r="G80" i="94"/>
  <c r="G139" i="94"/>
  <c r="G135" i="94"/>
  <c r="G138" i="94"/>
  <c r="G130" i="94"/>
  <c r="G132" i="94"/>
  <c r="G145" i="94"/>
  <c r="G142" i="94"/>
  <c r="G137" i="94"/>
  <c r="G136" i="94"/>
  <c r="G127" i="94"/>
  <c r="G125" i="94"/>
  <c r="G123" i="94"/>
  <c r="G121" i="94"/>
  <c r="G118" i="94"/>
  <c r="G116" i="94"/>
  <c r="G113" i="94"/>
  <c r="G110" i="94"/>
  <c r="G106" i="94"/>
  <c r="G103" i="94"/>
  <c r="G100" i="94"/>
  <c r="G97" i="94"/>
  <c r="G94" i="94"/>
  <c r="G93" i="94"/>
  <c r="G90" i="94"/>
  <c r="G87" i="94"/>
  <c r="G81" i="94"/>
  <c r="G77" i="94"/>
  <c r="G74" i="94"/>
  <c r="G69" i="94"/>
  <c r="G64" i="94"/>
  <c r="G61" i="94"/>
  <c r="G58" i="94"/>
  <c r="G57" i="94"/>
  <c r="G54" i="94"/>
  <c r="G53" i="94"/>
  <c r="G50" i="94"/>
  <c r="G47" i="94"/>
  <c r="G44" i="94"/>
  <c r="G41" i="94"/>
  <c r="G34" i="94"/>
  <c r="A871" i="94" l="1"/>
  <c r="A869" i="94"/>
  <c r="A866" i="94"/>
  <c r="A863" i="94"/>
  <c r="A860" i="94"/>
  <c r="A857" i="94"/>
  <c r="A854" i="94"/>
  <c r="A851" i="94"/>
  <c r="A848" i="94"/>
  <c r="A841" i="94"/>
  <c r="A838" i="94"/>
  <c r="A835" i="94"/>
  <c r="A828" i="94"/>
  <c r="A825" i="94"/>
  <c r="A822" i="94"/>
  <c r="A819" i="94"/>
  <c r="A816" i="94"/>
  <c r="A810" i="94"/>
  <c r="A807" i="94"/>
  <c r="A803" i="94"/>
  <c r="A801" i="94"/>
  <c r="A799" i="94"/>
  <c r="A797" i="94"/>
  <c r="A795" i="94"/>
  <c r="A793" i="94"/>
  <c r="A789" i="94"/>
  <c r="A786" i="94"/>
  <c r="A784" i="94"/>
  <c r="A778" i="94"/>
  <c r="A773" i="94"/>
  <c r="A770" i="94"/>
  <c r="A767" i="94"/>
  <c r="A764" i="94"/>
  <c r="A762" i="94"/>
  <c r="A760" i="94"/>
  <c r="A757" i="94"/>
  <c r="A754" i="94"/>
  <c r="A752" i="94"/>
  <c r="A750" i="94"/>
  <c r="A748" i="94"/>
  <c r="A746" i="94"/>
  <c r="A744" i="94"/>
  <c r="A742" i="94"/>
  <c r="A738" i="94"/>
  <c r="A735" i="94"/>
  <c r="A733" i="94"/>
  <c r="A726" i="94"/>
  <c r="A721" i="94"/>
  <c r="A719" i="94"/>
  <c r="A716" i="94"/>
  <c r="A713" i="94"/>
  <c r="A711" i="94"/>
  <c r="A709" i="94"/>
  <c r="A707" i="94"/>
  <c r="A705" i="94"/>
  <c r="A703" i="94"/>
  <c r="A701" i="94"/>
  <c r="A697" i="94"/>
  <c r="A694" i="94"/>
  <c r="A692" i="94"/>
  <c r="A686" i="94"/>
  <c r="A681" i="94"/>
  <c r="A679" i="94"/>
  <c r="A676" i="94"/>
  <c r="A673" i="94"/>
  <c r="A671" i="94"/>
  <c r="A669" i="94"/>
  <c r="A667" i="94"/>
  <c r="A665" i="94"/>
  <c r="A663" i="94"/>
  <c r="A661" i="94"/>
  <c r="A657" i="94"/>
  <c r="A654" i="94"/>
  <c r="A652" i="94"/>
  <c r="A646" i="94"/>
  <c r="A641" i="94"/>
  <c r="A639" i="94"/>
  <c r="A636" i="94"/>
  <c r="A633" i="94"/>
  <c r="A630" i="94"/>
  <c r="A622" i="94"/>
  <c r="A613" i="94"/>
  <c r="A601" i="94"/>
  <c r="A599" i="94"/>
  <c r="A597" i="94"/>
  <c r="A595" i="94"/>
  <c r="A585" i="94"/>
  <c r="A582" i="94"/>
  <c r="A579" i="94"/>
  <c r="A576" i="94"/>
  <c r="A572" i="94"/>
  <c r="A569" i="94"/>
  <c r="A565" i="94"/>
  <c r="A562" i="94"/>
  <c r="A557" i="94"/>
  <c r="A551" i="94"/>
  <c r="A541" i="94"/>
  <c r="A539" i="94"/>
  <c r="A536" i="94"/>
  <c r="A533" i="94"/>
  <c r="A530" i="94"/>
  <c r="A527" i="94"/>
  <c r="A522" i="94"/>
  <c r="A517" i="94"/>
  <c r="A510" i="94"/>
  <c r="A505" i="94"/>
  <c r="A499" i="94"/>
  <c r="A494" i="94"/>
  <c r="A492" i="94"/>
  <c r="A489" i="94"/>
  <c r="A486" i="94"/>
  <c r="A483" i="94"/>
  <c r="A473" i="94"/>
  <c r="A460" i="94"/>
  <c r="A445" i="94"/>
  <c r="A443" i="94"/>
  <c r="A441" i="94"/>
  <c r="A439" i="94"/>
  <c r="A426" i="94"/>
  <c r="A424" i="94"/>
  <c r="A421" i="94"/>
  <c r="A418" i="94"/>
  <c r="A415" i="94"/>
  <c r="A410" i="94"/>
  <c r="A406" i="94"/>
  <c r="A403" i="94"/>
  <c r="A399" i="94"/>
  <c r="A396" i="94"/>
  <c r="A391" i="94"/>
  <c r="A381" i="94"/>
  <c r="A371" i="94"/>
  <c r="A368" i="94"/>
  <c r="A365" i="94"/>
  <c r="A362" i="94"/>
  <c r="A359" i="94"/>
  <c r="A355" i="94"/>
  <c r="A350" i="94"/>
  <c r="A345" i="94"/>
  <c r="A338" i="94"/>
  <c r="A333" i="94"/>
  <c r="A327" i="94"/>
  <c r="A324" i="94"/>
  <c r="A321" i="94"/>
  <c r="A316" i="94"/>
  <c r="A311" i="94"/>
  <c r="A309" i="94"/>
  <c r="A307" i="94"/>
  <c r="A305" i="94"/>
  <c r="A300" i="94"/>
  <c r="A297" i="94"/>
  <c r="A294" i="94"/>
  <c r="A291" i="94"/>
  <c r="A288" i="94"/>
  <c r="A284" i="94"/>
  <c r="A280" i="94"/>
  <c r="A276" i="94"/>
  <c r="A272" i="94"/>
  <c r="A267" i="94"/>
  <c r="A262" i="94"/>
  <c r="A259" i="94"/>
  <c r="A254" i="94"/>
  <c r="A249" i="94"/>
  <c r="A244" i="94"/>
  <c r="A234" i="94"/>
  <c r="A222" i="94"/>
  <c r="A220" i="94"/>
  <c r="A218" i="94"/>
  <c r="A216" i="94"/>
  <c r="A209" i="94"/>
  <c r="A206" i="94"/>
  <c r="A203" i="94"/>
  <c r="A200" i="94"/>
  <c r="A197" i="94"/>
  <c r="A192" i="94"/>
  <c r="A184" i="94"/>
  <c r="A181" i="94"/>
  <c r="A177" i="94"/>
  <c r="A174" i="94"/>
  <c r="A169" i="94"/>
  <c r="A164" i="94"/>
  <c r="A160" i="94"/>
  <c r="A155" i="94"/>
  <c r="A149" i="94"/>
  <c r="A144" i="94"/>
  <c r="A141" i="94"/>
  <c r="A134" i="94"/>
  <c r="A129" i="94"/>
  <c r="A127" i="94"/>
  <c r="A125" i="94"/>
  <c r="A123" i="94"/>
  <c r="A120" i="94"/>
  <c r="A118" i="94"/>
  <c r="A115" i="94"/>
  <c r="A112" i="94"/>
  <c r="A108" i="94"/>
  <c r="A105" i="94"/>
  <c r="A102" i="94"/>
  <c r="A99" i="94"/>
  <c r="A96" i="94"/>
  <c r="A92" i="94"/>
  <c r="A89" i="94"/>
  <c r="A86" i="94"/>
  <c r="A83" i="94"/>
  <c r="A79" i="94"/>
  <c r="A71" i="94"/>
  <c r="A66" i="94"/>
  <c r="A63" i="94"/>
  <c r="A60" i="94"/>
  <c r="A56" i="94"/>
  <c r="A52" i="94"/>
  <c r="A49" i="94"/>
  <c r="A46" i="94"/>
  <c r="A43" i="94"/>
  <c r="A36" i="94"/>
  <c r="B28" i="94"/>
  <c r="A28" i="94"/>
  <c r="E793" i="94"/>
  <c r="G793" i="94" s="1"/>
  <c r="E791" i="94"/>
  <c r="G791" i="94" s="1"/>
  <c r="E742" i="94"/>
  <c r="G742" i="94" s="1"/>
  <c r="E740" i="94"/>
  <c r="G740" i="94" s="1"/>
  <c r="E701" i="94"/>
  <c r="G701" i="94" s="1"/>
  <c r="E699" i="94"/>
  <c r="G699" i="94" s="1"/>
  <c r="E661" i="94"/>
  <c r="G661" i="94" s="1"/>
  <c r="E659" i="94"/>
  <c r="G659" i="94" s="1"/>
  <c r="A758" i="93"/>
  <c r="A755" i="93"/>
  <c r="A752" i="93"/>
  <c r="A750" i="93"/>
  <c r="A748" i="93"/>
  <c r="A744" i="93"/>
  <c r="A742" i="93"/>
  <c r="A739" i="93"/>
  <c r="A733" i="93"/>
  <c r="A729" i="93"/>
  <c r="A725" i="93"/>
  <c r="A722" i="93"/>
  <c r="A719" i="93"/>
  <c r="A714" i="93"/>
  <c r="A710" i="93"/>
  <c r="A707" i="93"/>
  <c r="A702" i="93"/>
  <c r="A699" i="93"/>
  <c r="A695" i="93"/>
  <c r="A689" i="93"/>
  <c r="A687" i="93"/>
  <c r="A685" i="93"/>
  <c r="A663" i="93"/>
  <c r="A659" i="93"/>
  <c r="A657" i="93"/>
  <c r="A652" i="93"/>
  <c r="A648" i="93"/>
  <c r="A644" i="93"/>
  <c r="A639" i="93"/>
  <c r="A634" i="93"/>
  <c r="A629" i="93"/>
  <c r="A626" i="93"/>
  <c r="A622" i="93"/>
  <c r="A617" i="93"/>
  <c r="A613" i="93"/>
  <c r="A593" i="93"/>
  <c r="A589" i="93"/>
  <c r="A587" i="93"/>
  <c r="A584" i="93"/>
  <c r="A578" i="93"/>
  <c r="A575" i="93"/>
  <c r="A572" i="93"/>
  <c r="A567" i="93"/>
  <c r="A562" i="93"/>
  <c r="A559" i="93"/>
  <c r="A554" i="93"/>
  <c r="A551" i="93"/>
  <c r="A548" i="93"/>
  <c r="A543" i="93"/>
  <c r="A540" i="93"/>
  <c r="A537" i="93"/>
  <c r="A533" i="93"/>
  <c r="A530" i="93"/>
  <c r="A526" i="93"/>
  <c r="A520" i="93"/>
  <c r="A518" i="93"/>
  <c r="A516" i="93"/>
  <c r="A497" i="93"/>
  <c r="A493" i="93"/>
  <c r="A491" i="93"/>
  <c r="A487" i="93"/>
  <c r="A482" i="93"/>
  <c r="A477" i="93"/>
  <c r="A472" i="93"/>
  <c r="A466" i="93"/>
  <c r="A461" i="93"/>
  <c r="A458" i="93"/>
  <c r="A452" i="93"/>
  <c r="A448" i="93"/>
  <c r="A444" i="93"/>
  <c r="A438" i="93"/>
  <c r="A433" i="93"/>
  <c r="A429" i="93"/>
  <c r="A422" i="93"/>
  <c r="A419" i="93"/>
  <c r="A416" i="93"/>
  <c r="A413" i="93"/>
  <c r="A406" i="93"/>
  <c r="A403" i="93"/>
  <c r="A400" i="93"/>
  <c r="A395" i="93"/>
  <c r="A392" i="93"/>
  <c r="A388" i="93"/>
  <c r="A382" i="93"/>
  <c r="A380" i="93"/>
  <c r="A378" i="93"/>
  <c r="A357" i="93"/>
  <c r="A353" i="93"/>
  <c r="A351" i="93"/>
  <c r="A345" i="93"/>
  <c r="A334" i="93"/>
  <c r="A330" i="93"/>
  <c r="A327" i="93"/>
  <c r="A321" i="93"/>
  <c r="A315" i="93"/>
  <c r="A309" i="93"/>
  <c r="A306" i="93"/>
  <c r="A302" i="93"/>
  <c r="A296" i="93"/>
  <c r="A294" i="93"/>
  <c r="A292" i="93"/>
  <c r="A270" i="93"/>
  <c r="A266" i="93"/>
  <c r="A264" i="93"/>
  <c r="A260" i="93"/>
  <c r="A254" i="93"/>
  <c r="A250" i="93"/>
  <c r="A245" i="93"/>
  <c r="A241" i="93"/>
  <c r="A237" i="93"/>
  <c r="A231" i="93"/>
  <c r="A227" i="93"/>
  <c r="A223" i="93"/>
  <c r="A217" i="93"/>
  <c r="A215" i="93"/>
  <c r="A213" i="93"/>
  <c r="A193" i="93"/>
  <c r="A189" i="93"/>
  <c r="A187" i="93"/>
  <c r="A166" i="93"/>
  <c r="A161" i="93"/>
  <c r="A155" i="93"/>
  <c r="A152" i="93"/>
  <c r="A149" i="93"/>
  <c r="A140" i="93"/>
  <c r="A133" i="93"/>
  <c r="A128" i="93"/>
  <c r="A121" i="93"/>
  <c r="A118" i="93"/>
  <c r="A113" i="93"/>
  <c r="A106" i="93"/>
  <c r="A99" i="93"/>
  <c r="A96" i="93"/>
  <c r="A84" i="93"/>
  <c r="A81" i="93"/>
  <c r="A77" i="93"/>
  <c r="A70" i="93"/>
  <c r="A68" i="93"/>
  <c r="A66" i="93"/>
  <c r="A45" i="93"/>
  <c r="A465" i="92"/>
  <c r="A462" i="92"/>
  <c r="A458" i="92"/>
  <c r="A454" i="92"/>
  <c r="A451" i="92"/>
  <c r="A449" i="92"/>
  <c r="A446" i="92"/>
  <c r="A440" i="92"/>
  <c r="A435" i="92"/>
  <c r="A431" i="92"/>
  <c r="A428" i="92"/>
  <c r="A394" i="92"/>
  <c r="A396" i="92"/>
  <c r="A398" i="92"/>
  <c r="A400" i="92"/>
  <c r="A402" i="92"/>
  <c r="A404" i="92"/>
  <c r="A408" i="92"/>
  <c r="A410" i="92"/>
  <c r="A416" i="92"/>
  <c r="A418" i="92"/>
  <c r="A420" i="92"/>
  <c r="A422" i="92"/>
  <c r="A424" i="92"/>
  <c r="A391" i="92"/>
  <c r="A388" i="92"/>
  <c r="A386" i="92"/>
  <c r="A384" i="92"/>
  <c r="A382" i="92"/>
  <c r="A377" i="92"/>
  <c r="A373" i="92"/>
  <c r="A369" i="92"/>
  <c r="A361" i="92"/>
  <c r="A358" i="92"/>
  <c r="A355" i="92"/>
  <c r="A351" i="92"/>
  <c r="A347" i="92"/>
  <c r="A342" i="92"/>
  <c r="A337" i="92"/>
  <c r="A332" i="92"/>
  <c r="A328" i="92"/>
  <c r="A324" i="92"/>
  <c r="A321" i="92"/>
  <c r="A313" i="92"/>
  <c r="A310" i="92"/>
  <c r="A307" i="92"/>
  <c r="A304" i="92"/>
  <c r="A299" i="92"/>
  <c r="A294" i="92"/>
  <c r="A290" i="92"/>
  <c r="A287" i="92"/>
  <c r="A285" i="92"/>
  <c r="A280" i="92"/>
  <c r="A275" i="92"/>
  <c r="A271" i="92"/>
  <c r="A266" i="92"/>
  <c r="A261" i="92"/>
  <c r="A256" i="92"/>
  <c r="A250" i="92"/>
  <c r="A247" i="92"/>
  <c r="A242" i="92"/>
  <c r="A238" i="92"/>
  <c r="A232" i="92"/>
  <c r="A228" i="92"/>
  <c r="A225" i="92"/>
  <c r="A222" i="92"/>
  <c r="A218" i="92"/>
  <c r="A213" i="92"/>
  <c r="A210" i="92"/>
  <c r="A206" i="92"/>
  <c r="A203" i="92"/>
  <c r="A200" i="92"/>
  <c r="A197" i="92"/>
  <c r="A194" i="92"/>
  <c r="A188" i="92"/>
  <c r="A184" i="92"/>
  <c r="A179" i="92"/>
  <c r="A170" i="92"/>
  <c r="A162" i="92"/>
  <c r="A152" i="92"/>
  <c r="A142" i="92"/>
  <c r="A136" i="92"/>
  <c r="A133" i="92"/>
  <c r="A130" i="92"/>
  <c r="A123" i="92"/>
  <c r="A118" i="92"/>
  <c r="A115" i="92"/>
  <c r="A112" i="92"/>
  <c r="A107" i="92"/>
  <c r="A104" i="92"/>
  <c r="A101" i="92"/>
  <c r="A95" i="92"/>
  <c r="A92" i="92"/>
  <c r="A89" i="92"/>
  <c r="A84" i="92"/>
  <c r="A78" i="92"/>
  <c r="A74" i="92"/>
  <c r="A70" i="92"/>
  <c r="A64" i="92"/>
  <c r="A55" i="92"/>
  <c r="A53" i="92"/>
  <c r="A47" i="92"/>
  <c r="B44" i="92"/>
  <c r="A44" i="92"/>
  <c r="E236" i="92"/>
  <c r="G236" i="92" s="1"/>
  <c r="E235" i="92"/>
  <c r="G235" i="92" s="1"/>
  <c r="E234" i="92"/>
  <c r="G234" i="92" s="1"/>
  <c r="E233" i="92"/>
  <c r="G233" i="92" s="1"/>
  <c r="E150" i="92"/>
  <c r="G150" i="92" s="1"/>
  <c r="E149" i="92"/>
  <c r="G149" i="92" s="1"/>
  <c r="E148" i="92"/>
  <c r="G148" i="92" s="1"/>
  <c r="E147" i="92"/>
  <c r="G147" i="92" s="1"/>
  <c r="E146" i="92"/>
  <c r="G146" i="92" s="1"/>
  <c r="E145" i="92"/>
  <c r="G145" i="92" s="1"/>
  <c r="E144" i="92"/>
  <c r="G144" i="92" s="1"/>
  <c r="E143" i="92"/>
  <c r="G143" i="92" s="1"/>
  <c r="G468" i="92" l="1"/>
  <c r="I47" i="2" s="1"/>
  <c r="G760" i="93"/>
  <c r="I48" i="2" s="1"/>
  <c r="B36" i="94"/>
  <c r="B43" i="94" s="1"/>
  <c r="B47" i="92"/>
  <c r="B53" i="92" s="1"/>
  <c r="B55" i="92" l="1"/>
  <c r="B64" i="92" s="1"/>
  <c r="B70" i="92" s="1"/>
  <c r="G874" i="94"/>
  <c r="I49" i="2" s="1"/>
  <c r="B46" i="94"/>
  <c r="B49" i="94" s="1"/>
  <c r="B52" i="94" l="1"/>
  <c r="B74" i="92"/>
  <c r="B56" i="94" l="1"/>
  <c r="B78" i="92"/>
  <c r="B60" i="94" l="1"/>
  <c r="B84" i="92"/>
  <c r="B89" i="92" s="1"/>
  <c r="B92" i="92" s="1"/>
  <c r="B63" i="94"/>
  <c r="B66" i="94" s="1"/>
  <c r="B71" i="94" s="1"/>
  <c r="B79" i="94" l="1"/>
  <c r="B95" i="92"/>
  <c r="B83" i="94" l="1"/>
  <c r="B101" i="92"/>
  <c r="B86" i="94" l="1"/>
  <c r="B104" i="92"/>
  <c r="B89" i="94" l="1"/>
  <c r="B92" i="94" s="1"/>
  <c r="B96" i="94" s="1"/>
  <c r="B99" i="94" s="1"/>
  <c r="B102" i="94" s="1"/>
  <c r="B105" i="94" s="1"/>
  <c r="B108" i="94" s="1"/>
  <c r="B112" i="94" s="1"/>
  <c r="B115" i="94" s="1"/>
  <c r="B118" i="94" s="1"/>
  <c r="B120" i="94" s="1"/>
  <c r="B123" i="94" s="1"/>
  <c r="B125" i="94" s="1"/>
  <c r="B127" i="94" s="1"/>
  <c r="B129" i="94" s="1"/>
  <c r="B134" i="94" s="1"/>
  <c r="B141" i="94" s="1"/>
  <c r="B144" i="94" s="1"/>
  <c r="B149" i="94" s="1"/>
  <c r="B107" i="92"/>
  <c r="B155" i="94" l="1"/>
  <c r="B152" i="94"/>
  <c r="B112" i="92"/>
  <c r="B160" i="94" l="1"/>
  <c r="B164" i="94" s="1"/>
  <c r="B169" i="94" s="1"/>
  <c r="B174" i="94" s="1"/>
  <c r="B177" i="94" s="1"/>
  <c r="B181" i="94" s="1"/>
  <c r="B184" i="94" s="1"/>
  <c r="B115" i="92"/>
  <c r="B189" i="94" l="1"/>
  <c r="B192" i="94" s="1"/>
  <c r="B197" i="94" s="1"/>
  <c r="B200" i="94" s="1"/>
  <c r="B203" i="94" s="1"/>
  <c r="B206" i="94" s="1"/>
  <c r="B209" i="94" s="1"/>
  <c r="B216" i="94" s="1"/>
  <c r="B218" i="94" s="1"/>
  <c r="B220" i="94" s="1"/>
  <c r="B222" i="94" s="1"/>
  <c r="B234" i="94" s="1"/>
  <c r="B244" i="94" s="1"/>
  <c r="B249" i="94" s="1"/>
  <c r="B254" i="94" s="1"/>
  <c r="B259" i="94" s="1"/>
  <c r="B262" i="94" s="1"/>
  <c r="B267" i="94" s="1"/>
  <c r="B272" i="94" s="1"/>
  <c r="B276" i="94" s="1"/>
  <c r="B280" i="94" s="1"/>
  <c r="B284" i="94" s="1"/>
  <c r="B288" i="94" s="1"/>
  <c r="B291" i="94" s="1"/>
  <c r="B294" i="94" s="1"/>
  <c r="B297" i="94" s="1"/>
  <c r="B300" i="94" s="1"/>
  <c r="B305" i="94" s="1"/>
  <c r="B307" i="94" s="1"/>
  <c r="B309" i="94" s="1"/>
  <c r="B311" i="94" s="1"/>
  <c r="B316" i="94" s="1"/>
  <c r="B321" i="94" s="1"/>
  <c r="B324" i="94" s="1"/>
  <c r="B327" i="94" s="1"/>
  <c r="B333" i="94" s="1"/>
  <c r="B338" i="94" s="1"/>
  <c r="B345" i="94" s="1"/>
  <c r="B350" i="94" s="1"/>
  <c r="B355" i="94" s="1"/>
  <c r="B359" i="94" s="1"/>
  <c r="B362" i="94" s="1"/>
  <c r="B365" i="94" s="1"/>
  <c r="B368" i="94" s="1"/>
  <c r="B371" i="94" s="1"/>
  <c r="B381" i="94" s="1"/>
  <c r="B391" i="94" s="1"/>
  <c r="B396" i="94" s="1"/>
  <c r="B399" i="94" s="1"/>
  <c r="B403" i="94" s="1"/>
  <c r="B406" i="94" s="1"/>
  <c r="B410" i="94" s="1"/>
  <c r="B415" i="94" s="1"/>
  <c r="B418" i="94" s="1"/>
  <c r="B421" i="94" s="1"/>
  <c r="B424" i="94" s="1"/>
  <c r="B426" i="94" s="1"/>
  <c r="B439" i="94" s="1"/>
  <c r="B441" i="94" s="1"/>
  <c r="B443" i="94" s="1"/>
  <c r="B445" i="94" s="1"/>
  <c r="B460" i="94" s="1"/>
  <c r="B473" i="94" s="1"/>
  <c r="B483" i="94" s="1"/>
  <c r="B486" i="94" s="1"/>
  <c r="B489" i="94" s="1"/>
  <c r="B492" i="94" s="1"/>
  <c r="B494" i="94" s="1"/>
  <c r="B499" i="94" s="1"/>
  <c r="B505" i="94" s="1"/>
  <c r="B510" i="94" s="1"/>
  <c r="B517" i="94" s="1"/>
  <c r="B522" i="94" s="1"/>
  <c r="B527" i="94" s="1"/>
  <c r="B530" i="94" s="1"/>
  <c r="B533" i="94" s="1"/>
  <c r="B536" i="94" s="1"/>
  <c r="B539" i="94" s="1"/>
  <c r="B541" i="94" s="1"/>
  <c r="B551" i="94" s="1"/>
  <c r="B557" i="94" s="1"/>
  <c r="B562" i="94" s="1"/>
  <c r="B565" i="94" s="1"/>
  <c r="B569" i="94" s="1"/>
  <c r="B572" i="94" s="1"/>
  <c r="B576" i="94" s="1"/>
  <c r="B579" i="94" s="1"/>
  <c r="B582" i="94" s="1"/>
  <c r="B585" i="94" s="1"/>
  <c r="B595" i="94" s="1"/>
  <c r="B597" i="94" s="1"/>
  <c r="B599" i="94" s="1"/>
  <c r="B601" i="94" s="1"/>
  <c r="B613" i="94" s="1"/>
  <c r="B622" i="94" s="1"/>
  <c r="B630" i="94" s="1"/>
  <c r="B633" i="94" s="1"/>
  <c r="B636" i="94" s="1"/>
  <c r="B639" i="94" s="1"/>
  <c r="B641" i="94" s="1"/>
  <c r="B646" i="94" s="1"/>
  <c r="B652" i="94" s="1"/>
  <c r="B654" i="94" s="1"/>
  <c r="B657" i="94" s="1"/>
  <c r="B661" i="94" s="1"/>
  <c r="B663" i="94" s="1"/>
  <c r="B665" i="94" s="1"/>
  <c r="B667" i="94" s="1"/>
  <c r="B669" i="94" s="1"/>
  <c r="B671" i="94" s="1"/>
  <c r="B673" i="94" s="1"/>
  <c r="B676" i="94" s="1"/>
  <c r="B679" i="94" s="1"/>
  <c r="B681" i="94" s="1"/>
  <c r="B686" i="94" s="1"/>
  <c r="B692" i="94" s="1"/>
  <c r="B694" i="94" s="1"/>
  <c r="B697" i="94" s="1"/>
  <c r="B701" i="94" s="1"/>
  <c r="B703" i="94" s="1"/>
  <c r="B705" i="94" s="1"/>
  <c r="B707" i="94" s="1"/>
  <c r="B709" i="94" s="1"/>
  <c r="B711" i="94" s="1"/>
  <c r="B713" i="94" s="1"/>
  <c r="B716" i="94" s="1"/>
  <c r="B719" i="94" s="1"/>
  <c r="B721" i="94" s="1"/>
  <c r="B726" i="94" s="1"/>
  <c r="B733" i="94" s="1"/>
  <c r="B735" i="94" s="1"/>
  <c r="B738" i="94" s="1"/>
  <c r="B742" i="94" s="1"/>
  <c r="B744" i="94" s="1"/>
  <c r="B746" i="94" s="1"/>
  <c r="B748" i="94" s="1"/>
  <c r="B750" i="94" s="1"/>
  <c r="B752" i="94" s="1"/>
  <c r="B754" i="94" s="1"/>
  <c r="B757" i="94" s="1"/>
  <c r="B760" i="94" s="1"/>
  <c r="B762" i="94" s="1"/>
  <c r="B764" i="94" s="1"/>
  <c r="B767" i="94" s="1"/>
  <c r="B770" i="94" s="1"/>
  <c r="B773" i="94" s="1"/>
  <c r="B778" i="94" s="1"/>
  <c r="B784" i="94" s="1"/>
  <c r="B786" i="94" s="1"/>
  <c r="B789" i="94" s="1"/>
  <c r="B793" i="94" s="1"/>
  <c r="B795" i="94" s="1"/>
  <c r="B797" i="94" s="1"/>
  <c r="B799" i="94" s="1"/>
  <c r="B801" i="94" s="1"/>
  <c r="B803" i="94" s="1"/>
  <c r="B807" i="94" s="1"/>
  <c r="B810" i="94" s="1"/>
  <c r="B816" i="94" s="1"/>
  <c r="B819" i="94" s="1"/>
  <c r="B822" i="94" s="1"/>
  <c r="B825" i="94" s="1"/>
  <c r="B828" i="94" s="1"/>
  <c r="B835" i="94" s="1"/>
  <c r="B838" i="94" s="1"/>
  <c r="B841" i="94" s="1"/>
  <c r="B848" i="94" s="1"/>
  <c r="B851" i="94" s="1"/>
  <c r="B854" i="94" s="1"/>
  <c r="B857" i="94" s="1"/>
  <c r="B860" i="94" s="1"/>
  <c r="B863" i="94" s="1"/>
  <c r="B866" i="94" s="1"/>
  <c r="B869" i="94" s="1"/>
  <c r="B871" i="94" s="1"/>
  <c r="B118" i="92"/>
  <c r="B123" i="92" l="1"/>
  <c r="B130" i="92" l="1"/>
  <c r="B133" i="92" l="1"/>
  <c r="B136" i="92" l="1"/>
  <c r="B142" i="92" s="1"/>
  <c r="B152" i="92" s="1"/>
  <c r="B162" i="92" s="1"/>
  <c r="B170" i="92" s="1"/>
  <c r="B179" i="92" s="1"/>
  <c r="B184" i="92" s="1"/>
  <c r="B188" i="92" s="1"/>
  <c r="B194" i="92" s="1"/>
  <c r="B197" i="92" s="1"/>
  <c r="B200" i="92" s="1"/>
  <c r="B203" i="92" s="1"/>
  <c r="B206" i="92" s="1"/>
  <c r="B210" i="92" s="1"/>
  <c r="B213" i="92" s="1"/>
  <c r="B218" i="92" s="1"/>
  <c r="B222" i="92" s="1"/>
  <c r="B225" i="92" s="1"/>
  <c r="B228" i="92" s="1"/>
  <c r="B232" i="92" s="1"/>
  <c r="B238" i="92" s="1"/>
  <c r="B242" i="92" s="1"/>
  <c r="B247" i="92" s="1"/>
  <c r="B250" i="92" s="1"/>
  <c r="B256" i="92" s="1"/>
  <c r="B261" i="92" s="1"/>
  <c r="B266" i="92" s="1"/>
  <c r="B271" i="92" s="1"/>
  <c r="B275" i="92" s="1"/>
  <c r="B280" i="92" s="1"/>
  <c r="B285" i="92" s="1"/>
  <c r="B287" i="92" s="1"/>
  <c r="B290" i="92" s="1"/>
  <c r="B294" i="92" s="1"/>
  <c r="B299" i="92" s="1"/>
  <c r="B304" i="92" s="1"/>
  <c r="B307" i="92" s="1"/>
  <c r="B310" i="92" s="1"/>
  <c r="B313" i="92" s="1"/>
  <c r="B321" i="92" s="1"/>
  <c r="B324" i="92" s="1"/>
  <c r="B328" i="92" s="1"/>
  <c r="B332" i="92" s="1"/>
  <c r="B337" i="92" s="1"/>
  <c r="B342" i="92" s="1"/>
  <c r="B347" i="92" s="1"/>
  <c r="B351" i="92" s="1"/>
  <c r="B355" i="92" s="1"/>
  <c r="B358" i="92" s="1"/>
  <c r="B361" i="92" s="1"/>
  <c r="B369" i="92" s="1"/>
  <c r="B373" i="92" s="1"/>
  <c r="B377" i="92" s="1"/>
  <c r="B382" i="92" s="1"/>
  <c r="B384" i="92" s="1"/>
  <c r="B386" i="92" s="1"/>
  <c r="B388" i="92" s="1"/>
  <c r="B391" i="92" s="1"/>
  <c r="B394" i="92" s="1"/>
  <c r="B396" i="92" s="1"/>
  <c r="B398" i="92" s="1"/>
  <c r="B400" i="92" s="1"/>
  <c r="B402" i="92" s="1"/>
  <c r="B404" i="92" s="1"/>
  <c r="B408" i="92" l="1"/>
  <c r="B410" i="92" s="1"/>
  <c r="B413" i="92" l="1"/>
  <c r="B416" i="92" s="1"/>
  <c r="G112" i="60"/>
  <c r="A110" i="60"/>
  <c r="G108" i="60"/>
  <c r="A106" i="60"/>
  <c r="A102" i="60"/>
  <c r="A100" i="60"/>
  <c r="G102" i="60"/>
  <c r="G100" i="60"/>
  <c r="B418" i="92" l="1"/>
  <c r="B420" i="92" s="1"/>
  <c r="B422" i="92" s="1"/>
  <c r="B424" i="92" s="1"/>
  <c r="B428" i="92" s="1"/>
  <c r="B431" i="92" s="1"/>
  <c r="B435" i="92" s="1"/>
  <c r="B440" i="92" s="1"/>
  <c r="B446" i="92" s="1"/>
  <c r="B449" i="92" s="1"/>
  <c r="B451" i="92" s="1"/>
  <c r="B454" i="92" s="1"/>
  <c r="B458" i="92" s="1"/>
  <c r="B462" i="92" s="1"/>
  <c r="B465" i="92" s="1"/>
  <c r="E251" i="63"/>
  <c r="G251" i="63"/>
  <c r="I428" i="75" l="1"/>
  <c r="I258" i="75"/>
  <c r="I256" i="75"/>
  <c r="I254" i="75"/>
  <c r="G75" i="60"/>
  <c r="G73" i="60"/>
  <c r="G65" i="60"/>
  <c r="G63" i="60"/>
  <c r="G61" i="60"/>
  <c r="G59" i="60"/>
  <c r="G57" i="60"/>
  <c r="G55" i="60"/>
  <c r="G53" i="60"/>
  <c r="G51" i="60"/>
  <c r="G49" i="60"/>
  <c r="G45" i="60"/>
  <c r="G43" i="60"/>
  <c r="G41" i="60"/>
  <c r="G39" i="60"/>
  <c r="G37" i="60"/>
  <c r="G35" i="60"/>
  <c r="G33" i="60"/>
  <c r="G31" i="60"/>
  <c r="G29" i="60"/>
  <c r="G27" i="60"/>
  <c r="G23" i="60"/>
  <c r="G21" i="60"/>
  <c r="G19" i="60"/>
  <c r="G17" i="60"/>
  <c r="G15" i="60"/>
  <c r="G13" i="60"/>
  <c r="G11" i="60"/>
  <c r="G9" i="60"/>
  <c r="G28" i="18"/>
  <c r="G30" i="62"/>
  <c r="I60" i="31"/>
  <c r="I64" i="31"/>
  <c r="I66" i="31"/>
  <c r="I68" i="31"/>
  <c r="I70" i="31"/>
  <c r="I72" i="31"/>
  <c r="I74" i="31"/>
  <c r="I76" i="31"/>
  <c r="I78" i="31"/>
  <c r="A94" i="66"/>
  <c r="A96" i="66"/>
  <c r="A98" i="66"/>
  <c r="A100" i="66"/>
  <c r="A102" i="66"/>
  <c r="A104" i="66"/>
  <c r="A106" i="66"/>
  <c r="A108" i="66"/>
  <c r="A110" i="66"/>
  <c r="B92" i="66"/>
  <c r="B94" i="66" s="1"/>
  <c r="B96" i="66" s="1"/>
  <c r="A92" i="66"/>
  <c r="B86" i="66"/>
  <c r="B80" i="66"/>
  <c r="A86" i="66"/>
  <c r="B56" i="66"/>
  <c r="A60" i="66"/>
  <c r="A62" i="66"/>
  <c r="A64" i="66"/>
  <c r="A66" i="66"/>
  <c r="A68" i="66"/>
  <c r="A70" i="66"/>
  <c r="A72" i="66"/>
  <c r="A74" i="66"/>
  <c r="A58" i="66"/>
  <c r="A56" i="66"/>
  <c r="B42" i="66"/>
  <c r="B44" i="66" s="1"/>
  <c r="B46" i="66" s="1"/>
  <c r="A44" i="66"/>
  <c r="A46" i="66"/>
  <c r="A48" i="66"/>
  <c r="A50" i="66"/>
  <c r="A42" i="66"/>
  <c r="A30" i="66"/>
  <c r="A32" i="66"/>
  <c r="A34" i="66"/>
  <c r="A36" i="66"/>
  <c r="B98" i="66" l="1"/>
  <c r="B58" i="66"/>
  <c r="B100" i="66"/>
  <c r="B102" i="66" s="1"/>
  <c r="B48" i="66"/>
  <c r="B50" i="66" s="1"/>
  <c r="I36" i="75"/>
  <c r="A248" i="75"/>
  <c r="A256" i="75" s="1"/>
  <c r="A263" i="75" s="1"/>
  <c r="A267" i="75" s="1"/>
  <c r="A250" i="75"/>
  <c r="A258" i="75" s="1"/>
  <c r="C244" i="75"/>
  <c r="C246" i="75" s="1"/>
  <c r="B244" i="75"/>
  <c r="B246" i="75" s="1"/>
  <c r="B248" i="75" s="1"/>
  <c r="B250" i="75" s="1"/>
  <c r="B252" i="75" s="1"/>
  <c r="B254" i="75" s="1"/>
  <c r="B256" i="75" s="1"/>
  <c r="B258" i="75" s="1"/>
  <c r="B260" i="75" s="1"/>
  <c r="B263" i="75" s="1"/>
  <c r="I277" i="75"/>
  <c r="I275" i="75"/>
  <c r="I273" i="75"/>
  <c r="I271" i="75"/>
  <c r="I269" i="75"/>
  <c r="I267" i="75"/>
  <c r="I265" i="75"/>
  <c r="I263" i="75"/>
  <c r="I260" i="75"/>
  <c r="I252" i="75"/>
  <c r="I250" i="75"/>
  <c r="I248" i="75"/>
  <c r="I246" i="75"/>
  <c r="I244" i="75"/>
  <c r="D416" i="75"/>
  <c r="D372" i="75"/>
  <c r="C370" i="75"/>
  <c r="C372" i="75" s="1"/>
  <c r="C374" i="75" s="1"/>
  <c r="C376" i="75" s="1"/>
  <c r="C378" i="75" s="1"/>
  <c r="C380" i="75" s="1"/>
  <c r="C382" i="75" s="1"/>
  <c r="C384" i="75" s="1"/>
  <c r="C386" i="75" s="1"/>
  <c r="C388" i="75" s="1"/>
  <c r="C390" i="75" s="1"/>
  <c r="C392" i="75" s="1"/>
  <c r="C394" i="75" s="1"/>
  <c r="C396" i="75" s="1"/>
  <c r="C398" i="75" s="1"/>
  <c r="C400" i="75" s="1"/>
  <c r="C402" i="75" s="1"/>
  <c r="C404" i="75" s="1"/>
  <c r="C406" i="75" s="1"/>
  <c r="C408" i="75" s="1"/>
  <c r="C410" i="75" s="1"/>
  <c r="C416" i="75" s="1"/>
  <c r="C418" i="75" s="1"/>
  <c r="C420" i="75" s="1"/>
  <c r="C422" i="75" s="1"/>
  <c r="C424" i="75" s="1"/>
  <c r="C426" i="75" s="1"/>
  <c r="C428" i="75" s="1"/>
  <c r="C430" i="75" s="1"/>
  <c r="C432" i="75" s="1"/>
  <c r="C434" i="75" s="1"/>
  <c r="C436" i="75" s="1"/>
  <c r="C438" i="75" s="1"/>
  <c r="C440" i="75" s="1"/>
  <c r="C442" i="75" s="1"/>
  <c r="C444" i="75" s="1"/>
  <c r="C446" i="75" s="1"/>
  <c r="C448" i="75" s="1"/>
  <c r="C450" i="75" s="1"/>
  <c r="C452" i="75" s="1"/>
  <c r="C454" i="75" s="1"/>
  <c r="C456" i="75" s="1"/>
  <c r="C458" i="75" s="1"/>
  <c r="D290" i="75"/>
  <c r="C288" i="75"/>
  <c r="B281" i="75"/>
  <c r="B285" i="75" s="1"/>
  <c r="I458" i="75"/>
  <c r="I456" i="75"/>
  <c r="I454" i="75"/>
  <c r="I452" i="75"/>
  <c r="I450" i="75"/>
  <c r="I448" i="75"/>
  <c r="I446" i="75"/>
  <c r="I444" i="75"/>
  <c r="I442" i="75"/>
  <c r="I440" i="75"/>
  <c r="I438" i="75"/>
  <c r="I436" i="75"/>
  <c r="I434" i="75"/>
  <c r="I432" i="75"/>
  <c r="I430" i="75"/>
  <c r="I426" i="75"/>
  <c r="I424" i="75"/>
  <c r="I422" i="75"/>
  <c r="I420" i="75"/>
  <c r="I418" i="75"/>
  <c r="I416" i="75"/>
  <c r="I410" i="75"/>
  <c r="I408" i="75"/>
  <c r="I406" i="75"/>
  <c r="I404" i="75"/>
  <c r="I402" i="75"/>
  <c r="I400" i="75"/>
  <c r="I398" i="75"/>
  <c r="I396" i="75"/>
  <c r="I394" i="75"/>
  <c r="I392" i="75"/>
  <c r="I390" i="75"/>
  <c r="I388" i="75"/>
  <c r="I386" i="75"/>
  <c r="I384" i="75"/>
  <c r="I382" i="75"/>
  <c r="I380" i="75"/>
  <c r="I378" i="75"/>
  <c r="I376" i="75"/>
  <c r="I374" i="75"/>
  <c r="I372" i="75"/>
  <c r="I366" i="75"/>
  <c r="I364" i="75"/>
  <c r="I362" i="75"/>
  <c r="I360" i="75"/>
  <c r="I359" i="75"/>
  <c r="I356" i="75"/>
  <c r="I354" i="75"/>
  <c r="I352" i="75"/>
  <c r="I350" i="75"/>
  <c r="I348" i="75"/>
  <c r="I346" i="75"/>
  <c r="I344" i="75"/>
  <c r="I342" i="75"/>
  <c r="I340" i="75"/>
  <c r="I338" i="75"/>
  <c r="I336" i="75"/>
  <c r="I334" i="75"/>
  <c r="I332" i="75"/>
  <c r="I330" i="75"/>
  <c r="I328" i="75"/>
  <c r="I326" i="75"/>
  <c r="I324" i="75"/>
  <c r="I322" i="75"/>
  <c r="I320" i="75"/>
  <c r="I318" i="75"/>
  <c r="I316" i="75"/>
  <c r="I314" i="75"/>
  <c r="I312" i="75"/>
  <c r="I310" i="75"/>
  <c r="I308" i="75"/>
  <c r="I306" i="75"/>
  <c r="I304" i="75"/>
  <c r="I302" i="75"/>
  <c r="I300" i="75"/>
  <c r="I298" i="75"/>
  <c r="I296" i="75"/>
  <c r="I294" i="75"/>
  <c r="I292" i="75"/>
  <c r="I290" i="75"/>
  <c r="A34" i="75"/>
  <c r="A35" i="75" s="1"/>
  <c r="A36" i="75" s="1"/>
  <c r="A28" i="75"/>
  <c r="A29" i="75" s="1"/>
  <c r="A30" i="75" s="1"/>
  <c r="A31" i="75" s="1"/>
  <c r="A24" i="75"/>
  <c r="A25" i="75" s="1"/>
  <c r="B488" i="75"/>
  <c r="B490" i="75" s="1"/>
  <c r="C466" i="75"/>
  <c r="C468" i="75" s="1"/>
  <c r="C470" i="75" s="1"/>
  <c r="C472" i="75" s="1"/>
  <c r="C474" i="75" s="1"/>
  <c r="C476" i="75" s="1"/>
  <c r="C478" i="75" s="1"/>
  <c r="C480" i="75" s="1"/>
  <c r="C482" i="75" s="1"/>
  <c r="C484" i="75" s="1"/>
  <c r="B464" i="75"/>
  <c r="B466" i="75" s="1"/>
  <c r="B470" i="75" s="1"/>
  <c r="B472" i="75" s="1"/>
  <c r="B474" i="75" s="1"/>
  <c r="B476" i="75" s="1"/>
  <c r="B478" i="75" s="1"/>
  <c r="B480" i="75" s="1"/>
  <c r="B482" i="75" s="1"/>
  <c r="B484" i="75" s="1"/>
  <c r="A462" i="75"/>
  <c r="A464" i="75" s="1"/>
  <c r="A466" i="75" s="1"/>
  <c r="A470" i="75" s="1"/>
  <c r="A472" i="75" s="1"/>
  <c r="A474" i="75" s="1"/>
  <c r="A476" i="75" s="1"/>
  <c r="A478" i="75" s="1"/>
  <c r="A480" i="75" s="1"/>
  <c r="A482" i="75" s="1"/>
  <c r="A484" i="75" s="1"/>
  <c r="C209" i="75"/>
  <c r="B207" i="75"/>
  <c r="B209" i="75" s="1"/>
  <c r="B213" i="75" s="1"/>
  <c r="A207" i="75"/>
  <c r="A281" i="75" s="1"/>
  <c r="A284" i="75" s="1"/>
  <c r="B178" i="75"/>
  <c r="C180" i="75"/>
  <c r="B180" i="75"/>
  <c r="B182" i="75" s="1"/>
  <c r="B184" i="75" s="1"/>
  <c r="A176" i="75"/>
  <c r="A180" i="75" s="1"/>
  <c r="A182" i="75" s="1"/>
  <c r="A184" i="75" s="1"/>
  <c r="B140" i="75"/>
  <c r="A140" i="75"/>
  <c r="A142" i="75" s="1"/>
  <c r="B73" i="75"/>
  <c r="B75" i="75" s="1"/>
  <c r="B77" i="75" s="1"/>
  <c r="A73" i="75"/>
  <c r="A71" i="75"/>
  <c r="A42" i="75"/>
  <c r="I505" i="75"/>
  <c r="I503" i="75"/>
  <c r="I501" i="75"/>
  <c r="I499" i="75"/>
  <c r="I497" i="75"/>
  <c r="I495" i="75"/>
  <c r="I494" i="75"/>
  <c r="I493" i="75"/>
  <c r="I492" i="75"/>
  <c r="I491" i="75"/>
  <c r="C497" i="75"/>
  <c r="C499" i="75" s="1"/>
  <c r="C501" i="75" s="1"/>
  <c r="C503" i="75" s="1"/>
  <c r="C505" i="75" s="1"/>
  <c r="I484" i="75"/>
  <c r="I482" i="75"/>
  <c r="I480" i="75"/>
  <c r="I478" i="75"/>
  <c r="I476" i="75"/>
  <c r="I474" i="75"/>
  <c r="I472" i="75"/>
  <c r="I470" i="75"/>
  <c r="I468" i="75"/>
  <c r="I466" i="75"/>
  <c r="I237" i="75"/>
  <c r="I235" i="75"/>
  <c r="I233" i="75"/>
  <c r="I232" i="75"/>
  <c r="I229" i="75"/>
  <c r="I226" i="75"/>
  <c r="I225" i="75"/>
  <c r="I224" i="75"/>
  <c r="I221" i="75"/>
  <c r="I219" i="75"/>
  <c r="I217" i="75"/>
  <c r="I215" i="75"/>
  <c r="I213" i="75"/>
  <c r="I211" i="75"/>
  <c r="I210" i="75"/>
  <c r="I203" i="75"/>
  <c r="I201" i="75"/>
  <c r="I199" i="75"/>
  <c r="I197" i="75"/>
  <c r="I196" i="75"/>
  <c r="I195" i="75"/>
  <c r="I192" i="75"/>
  <c r="I190" i="75"/>
  <c r="I188" i="75"/>
  <c r="I186" i="75"/>
  <c r="I184" i="75"/>
  <c r="I182" i="75"/>
  <c r="I180" i="75"/>
  <c r="I172" i="75"/>
  <c r="I170" i="75"/>
  <c r="I168" i="75"/>
  <c r="I165" i="75"/>
  <c r="I162" i="75"/>
  <c r="I160" i="75"/>
  <c r="I158" i="75"/>
  <c r="I156" i="75"/>
  <c r="I155" i="75"/>
  <c r="I152" i="75"/>
  <c r="I151" i="75"/>
  <c r="I148" i="75"/>
  <c r="G146" i="75"/>
  <c r="I146" i="75" s="1"/>
  <c r="I144" i="75"/>
  <c r="I142" i="75"/>
  <c r="I136" i="75"/>
  <c r="I133" i="75"/>
  <c r="I131" i="75"/>
  <c r="I129" i="75"/>
  <c r="I127" i="75"/>
  <c r="I125" i="75"/>
  <c r="I123" i="75"/>
  <c r="I120" i="75"/>
  <c r="I117" i="75"/>
  <c r="I114" i="75"/>
  <c r="I113" i="75"/>
  <c r="I110" i="75"/>
  <c r="I109" i="75"/>
  <c r="I106" i="75"/>
  <c r="I105" i="75"/>
  <c r="I102" i="75"/>
  <c r="I100" i="75"/>
  <c r="I98" i="75"/>
  <c r="I97" i="75"/>
  <c r="I95" i="75"/>
  <c r="I93" i="75"/>
  <c r="I91" i="75"/>
  <c r="I89" i="75"/>
  <c r="I88" i="75"/>
  <c r="I85" i="75"/>
  <c r="I84" i="75"/>
  <c r="I81" i="75"/>
  <c r="G79" i="75"/>
  <c r="I79" i="75" s="1"/>
  <c r="I77" i="75"/>
  <c r="I75" i="75"/>
  <c r="I67" i="75"/>
  <c r="I66" i="75"/>
  <c r="I65" i="75"/>
  <c r="I62" i="75"/>
  <c r="I60" i="75"/>
  <c r="I58" i="75"/>
  <c r="I56" i="75"/>
  <c r="I54" i="75"/>
  <c r="I52" i="75"/>
  <c r="I50" i="75"/>
  <c r="I48" i="75"/>
  <c r="I46" i="75"/>
  <c r="I44" i="75"/>
  <c r="C213" i="75" l="1"/>
  <c r="A144" i="75"/>
  <c r="B142" i="75"/>
  <c r="A146" i="75" s="1"/>
  <c r="A75" i="75"/>
  <c r="A77" i="75" s="1"/>
  <c r="A79" i="75" s="1"/>
  <c r="I460" i="75"/>
  <c r="I285" i="75" s="1"/>
  <c r="I368" i="75"/>
  <c r="I283" i="75" s="1"/>
  <c r="I412" i="75"/>
  <c r="I284" i="75" s="1"/>
  <c r="B104" i="66"/>
  <c r="B106" i="66" s="1"/>
  <c r="B60" i="66"/>
  <c r="A271" i="75"/>
  <c r="B265" i="75"/>
  <c r="B267" i="75" s="1"/>
  <c r="A277" i="75"/>
  <c r="C248" i="75"/>
  <c r="I279" i="75"/>
  <c r="I30" i="75" s="1"/>
  <c r="D418" i="75"/>
  <c r="D420" i="75" s="1"/>
  <c r="D374" i="75"/>
  <c r="D376" i="75" s="1"/>
  <c r="B370" i="75"/>
  <c r="B372" i="75" s="1"/>
  <c r="B374" i="75" s="1"/>
  <c r="B376" i="75" s="1"/>
  <c r="B378" i="75" s="1"/>
  <c r="B380" i="75" s="1"/>
  <c r="B382" i="75" s="1"/>
  <c r="B384" i="75" s="1"/>
  <c r="B386" i="75" s="1"/>
  <c r="B388" i="75" s="1"/>
  <c r="B390" i="75" s="1"/>
  <c r="B392" i="75" s="1"/>
  <c r="B394" i="75" s="1"/>
  <c r="B396" i="75" s="1"/>
  <c r="B398" i="75" s="1"/>
  <c r="B400" i="75" s="1"/>
  <c r="B402" i="75" s="1"/>
  <c r="B404" i="75" s="1"/>
  <c r="B406" i="75" s="1"/>
  <c r="B408" i="75" s="1"/>
  <c r="B410" i="75" s="1"/>
  <c r="B414" i="75" s="1"/>
  <c r="B416" i="75" s="1"/>
  <c r="B418" i="75" s="1"/>
  <c r="B420" i="75" s="1"/>
  <c r="B422" i="75" s="1"/>
  <c r="B424" i="75" s="1"/>
  <c r="B426" i="75" s="1"/>
  <c r="B428" i="75" s="1"/>
  <c r="B430" i="75" s="1"/>
  <c r="B432" i="75" s="1"/>
  <c r="B434" i="75" s="1"/>
  <c r="B436" i="75" s="1"/>
  <c r="B438" i="75" s="1"/>
  <c r="B440" i="75" s="1"/>
  <c r="B442" i="75" s="1"/>
  <c r="B444" i="75" s="1"/>
  <c r="B446" i="75" s="1"/>
  <c r="B448" i="75" s="1"/>
  <c r="B450" i="75" s="1"/>
  <c r="B452" i="75" s="1"/>
  <c r="B454" i="75" s="1"/>
  <c r="B456" i="75" s="1"/>
  <c r="B458" i="75" s="1"/>
  <c r="A283" i="75"/>
  <c r="A288" i="75" s="1"/>
  <c r="A285" i="75"/>
  <c r="C290" i="75"/>
  <c r="C292" i="75" s="1"/>
  <c r="C294" i="75" s="1"/>
  <c r="C296" i="75" s="1"/>
  <c r="C298" i="75" s="1"/>
  <c r="C300" i="75" s="1"/>
  <c r="C302" i="75" s="1"/>
  <c r="C304" i="75" s="1"/>
  <c r="C306" i="75" s="1"/>
  <c r="C308" i="75" s="1"/>
  <c r="C310" i="75" s="1"/>
  <c r="C312" i="75" s="1"/>
  <c r="C314" i="75" s="1"/>
  <c r="C316" i="75" s="1"/>
  <c r="C318" i="75" s="1"/>
  <c r="C320" i="75" s="1"/>
  <c r="C322" i="75" s="1"/>
  <c r="C324" i="75" s="1"/>
  <c r="C326" i="75" s="1"/>
  <c r="C328" i="75" s="1"/>
  <c r="C330" i="75" s="1"/>
  <c r="C332" i="75" s="1"/>
  <c r="C334" i="75" s="1"/>
  <c r="C336" i="75" s="1"/>
  <c r="C338" i="75" s="1"/>
  <c r="C340" i="75" s="1"/>
  <c r="C342" i="75" s="1"/>
  <c r="C344" i="75" s="1"/>
  <c r="C346" i="75" s="1"/>
  <c r="C348" i="75" s="1"/>
  <c r="C350" i="75" s="1"/>
  <c r="C352" i="75" s="1"/>
  <c r="C354" i="75" s="1"/>
  <c r="C356" i="75" s="1"/>
  <c r="C358" i="75" s="1"/>
  <c r="C362" i="75" s="1"/>
  <c r="C364" i="75" s="1"/>
  <c r="C366" i="75" s="1"/>
  <c r="B283" i="75"/>
  <c r="B288" i="75" s="1"/>
  <c r="B290" i="75" s="1"/>
  <c r="B292" i="75" s="1"/>
  <c r="B294" i="75" s="1"/>
  <c r="B296" i="75" s="1"/>
  <c r="B298" i="75" s="1"/>
  <c r="B300" i="75" s="1"/>
  <c r="B302" i="75" s="1"/>
  <c r="B304" i="75" s="1"/>
  <c r="B306" i="75" s="1"/>
  <c r="B308" i="75" s="1"/>
  <c r="B310" i="75" s="1"/>
  <c r="B312" i="75" s="1"/>
  <c r="B314" i="75" s="1"/>
  <c r="B316" i="75" s="1"/>
  <c r="B318" i="75" s="1"/>
  <c r="B320" i="75" s="1"/>
  <c r="B322" i="75" s="1"/>
  <c r="B324" i="75" s="1"/>
  <c r="B326" i="75" s="1"/>
  <c r="B328" i="75" s="1"/>
  <c r="B330" i="75" s="1"/>
  <c r="B332" i="75" s="1"/>
  <c r="B334" i="75" s="1"/>
  <c r="B336" i="75" s="1"/>
  <c r="B338" i="75" s="1"/>
  <c r="B340" i="75" s="1"/>
  <c r="B342" i="75" s="1"/>
  <c r="B344" i="75" s="1"/>
  <c r="B346" i="75" s="1"/>
  <c r="B348" i="75" s="1"/>
  <c r="B350" i="75" s="1"/>
  <c r="B352" i="75" s="1"/>
  <c r="B354" i="75" s="1"/>
  <c r="B356" i="75" s="1"/>
  <c r="B358" i="75" s="1"/>
  <c r="B362" i="75" s="1"/>
  <c r="B364" i="75" s="1"/>
  <c r="B366" i="75" s="1"/>
  <c r="B284" i="75"/>
  <c r="D292" i="75"/>
  <c r="D294" i="75" s="1"/>
  <c r="I507" i="75"/>
  <c r="I35" i="75" s="1"/>
  <c r="I486" i="75"/>
  <c r="I34" i="75" s="1"/>
  <c r="A488" i="75"/>
  <c r="A490" i="75" s="1"/>
  <c r="A501" i="75" s="1"/>
  <c r="A503" i="75" s="1"/>
  <c r="I239" i="75"/>
  <c r="I29" i="75" s="1"/>
  <c r="I205" i="75"/>
  <c r="I28" i="75" s="1"/>
  <c r="A178" i="75"/>
  <c r="C215" i="75"/>
  <c r="C182" i="75"/>
  <c r="C184" i="75" s="1"/>
  <c r="I174" i="75"/>
  <c r="I25" i="75" s="1"/>
  <c r="C142" i="75"/>
  <c r="C144" i="75" s="1"/>
  <c r="B144" i="75"/>
  <c r="B146" i="75" s="1"/>
  <c r="I138" i="75"/>
  <c r="I24" i="75" s="1"/>
  <c r="C75" i="75"/>
  <c r="A148" i="75"/>
  <c r="A150" i="75" s="1"/>
  <c r="A154" i="75" s="1"/>
  <c r="A158" i="75" s="1"/>
  <c r="A160" i="75" s="1"/>
  <c r="A162" i="75" s="1"/>
  <c r="A164" i="75" s="1"/>
  <c r="A167" i="75" s="1"/>
  <c r="I69" i="75"/>
  <c r="I21" i="75" s="1"/>
  <c r="A188" i="75"/>
  <c r="A192" i="75" s="1"/>
  <c r="A190" i="75" s="1"/>
  <c r="A194" i="75" s="1"/>
  <c r="A199" i="75" s="1"/>
  <c r="A201" i="75" s="1"/>
  <c r="A203" i="75" s="1"/>
  <c r="B188" i="75"/>
  <c r="B192" i="75" s="1"/>
  <c r="B190" i="75" s="1"/>
  <c r="B194" i="75" s="1"/>
  <c r="B199" i="75" s="1"/>
  <c r="B201" i="75" s="1"/>
  <c r="B203" i="75" s="1"/>
  <c r="B501" i="75"/>
  <c r="B503" i="75" s="1"/>
  <c r="B505" i="75" s="1"/>
  <c r="B497" i="75"/>
  <c r="B499" i="75" s="1"/>
  <c r="A468" i="75"/>
  <c r="B468" i="75"/>
  <c r="B215" i="75"/>
  <c r="B217" i="75" s="1"/>
  <c r="B219" i="75" s="1"/>
  <c r="B221" i="75" s="1"/>
  <c r="B223" i="75" s="1"/>
  <c r="B228" i="75" s="1"/>
  <c r="B231" i="75" s="1"/>
  <c r="B235" i="75" s="1"/>
  <c r="B237" i="75" s="1"/>
  <c r="B80" i="65"/>
  <c r="A84" i="65"/>
  <c r="A82" i="65"/>
  <c r="A80" i="65"/>
  <c r="A10" i="65"/>
  <c r="A12" i="65" s="1"/>
  <c r="A14" i="65" s="1"/>
  <c r="A16" i="65" s="1"/>
  <c r="A18" i="65" s="1"/>
  <c r="A20" i="65" s="1"/>
  <c r="B10" i="65"/>
  <c r="A32" i="73"/>
  <c r="A31" i="73"/>
  <c r="A30" i="73"/>
  <c r="A29" i="73"/>
  <c r="B28" i="73"/>
  <c r="B29" i="73" s="1"/>
  <c r="A28" i="73"/>
  <c r="B10" i="72"/>
  <c r="B12" i="72" s="1"/>
  <c r="B5" i="71"/>
  <c r="B5" i="70"/>
  <c r="B5" i="69"/>
  <c r="B18" i="69" s="1"/>
  <c r="B5" i="68"/>
  <c r="E20" i="29"/>
  <c r="B12" i="65" l="1"/>
  <c r="A24" i="65"/>
  <c r="A26" i="65" s="1"/>
  <c r="A28" i="65" s="1"/>
  <c r="A30" i="65" s="1"/>
  <c r="A32" i="65" s="1"/>
  <c r="A34" i="65" s="1"/>
  <c r="A36" i="65" s="1"/>
  <c r="A38" i="65" s="1"/>
  <c r="A40" i="65" s="1"/>
  <c r="A42" i="65" s="1"/>
  <c r="A44" i="65" s="1"/>
  <c r="A46" i="65" s="1"/>
  <c r="A48" i="65" s="1"/>
  <c r="A50" i="65" s="1"/>
  <c r="A52" i="65" s="1"/>
  <c r="A54" i="65" s="1"/>
  <c r="A56" i="65" s="1"/>
  <c r="A58" i="65" s="1"/>
  <c r="A60" i="65" s="1"/>
  <c r="A62" i="65" s="1"/>
  <c r="A64" i="65" s="1"/>
  <c r="A66" i="65" s="1"/>
  <c r="A68" i="65" s="1"/>
  <c r="A70" i="65" s="1"/>
  <c r="A72" i="65" s="1"/>
  <c r="A74" i="65" s="1"/>
  <c r="A22" i="65"/>
  <c r="A83" i="75"/>
  <c r="A87" i="75" s="1"/>
  <c r="A91" i="75" s="1"/>
  <c r="A93" i="75" s="1"/>
  <c r="A81" i="75"/>
  <c r="B62" i="66"/>
  <c r="B20" i="70"/>
  <c r="B23" i="70" s="1"/>
  <c r="B108" i="66"/>
  <c r="B110" i="66" s="1"/>
  <c r="B14" i="72"/>
  <c r="B15" i="71"/>
  <c r="B18" i="71"/>
  <c r="B11" i="68"/>
  <c r="B13" i="68" s="1"/>
  <c r="B269" i="75"/>
  <c r="B271" i="75" s="1"/>
  <c r="B273" i="75" s="1"/>
  <c r="B275" i="75" s="1"/>
  <c r="B277" i="75" s="1"/>
  <c r="C250" i="75"/>
  <c r="D378" i="75"/>
  <c r="D380" i="75" s="1"/>
  <c r="D422" i="75"/>
  <c r="D424" i="75" s="1"/>
  <c r="D426" i="75" s="1"/>
  <c r="A420" i="75"/>
  <c r="A444" i="75"/>
  <c r="A452" i="75"/>
  <c r="A422" i="75"/>
  <c r="A424" i="75"/>
  <c r="A446" i="75"/>
  <c r="A426" i="75"/>
  <c r="A428" i="75"/>
  <c r="A430" i="75"/>
  <c r="A450" i="75"/>
  <c r="A432" i="75"/>
  <c r="A442" i="75"/>
  <c r="A434" i="75"/>
  <c r="A436" i="75"/>
  <c r="A438" i="75"/>
  <c r="A440" i="75"/>
  <c r="A448" i="75"/>
  <c r="A454" i="75"/>
  <c r="A456" i="75"/>
  <c r="A458" i="75"/>
  <c r="A418" i="75"/>
  <c r="A380" i="75"/>
  <c r="A416" i="75"/>
  <c r="A378" i="75"/>
  <c r="A388" i="75"/>
  <c r="A384" i="75"/>
  <c r="A376" i="75"/>
  <c r="A390" i="75"/>
  <c r="A394" i="75"/>
  <c r="A386" i="75"/>
  <c r="A374" i="75"/>
  <c r="A372" i="75"/>
  <c r="A392" i="75"/>
  <c r="A396" i="75"/>
  <c r="A398" i="75"/>
  <c r="A400" i="75"/>
  <c r="A402" i="75"/>
  <c r="A404" i="75"/>
  <c r="A406" i="75"/>
  <c r="A408" i="75"/>
  <c r="A410" i="75"/>
  <c r="A414" i="75" s="1"/>
  <c r="A382" i="75"/>
  <c r="A304" i="75"/>
  <c r="A330" i="75" s="1"/>
  <c r="A356" i="75" s="1"/>
  <c r="A370" i="75"/>
  <c r="A302" i="75"/>
  <c r="A300" i="75"/>
  <c r="A292" i="75"/>
  <c r="A296" i="75"/>
  <c r="A322" i="75"/>
  <c r="A348" i="75" s="1"/>
  <c r="A320" i="75"/>
  <c r="A346" i="75" s="1"/>
  <c r="A318" i="75"/>
  <c r="A344" i="75" s="1"/>
  <c r="A294" i="75"/>
  <c r="A326" i="75"/>
  <c r="A352" i="75" s="1"/>
  <c r="A316" i="75"/>
  <c r="A342" i="75" s="1"/>
  <c r="A290" i="75"/>
  <c r="A328" i="75"/>
  <c r="A354" i="75" s="1"/>
  <c r="A324" i="75"/>
  <c r="A350" i="75" s="1"/>
  <c r="A314" i="75"/>
  <c r="A340" i="75" s="1"/>
  <c r="A366" i="75" s="1"/>
  <c r="A312" i="75"/>
  <c r="A338" i="75" s="1"/>
  <c r="A364" i="75" s="1"/>
  <c r="A310" i="75"/>
  <c r="A336" i="75" s="1"/>
  <c r="A362" i="75" s="1"/>
  <c r="A308" i="75"/>
  <c r="A334" i="75" s="1"/>
  <c r="A298" i="75"/>
  <c r="A306" i="75"/>
  <c r="A332" i="75" s="1"/>
  <c r="A358" i="75" s="1"/>
  <c r="D296" i="75"/>
  <c r="I286" i="75"/>
  <c r="I31" i="75" s="1"/>
  <c r="A497" i="75"/>
  <c r="A499" i="75" s="1"/>
  <c r="A505" i="75"/>
  <c r="C217" i="75"/>
  <c r="C219" i="75" s="1"/>
  <c r="C186" i="75"/>
  <c r="C146" i="75"/>
  <c r="C148" i="75" s="1"/>
  <c r="B148" i="75"/>
  <c r="B150" i="75" s="1"/>
  <c r="B154" i="75" s="1"/>
  <c r="B158" i="75" s="1"/>
  <c r="B160" i="75" s="1"/>
  <c r="B162" i="75" s="1"/>
  <c r="B164" i="75" s="1"/>
  <c r="B170" i="75" s="1"/>
  <c r="B172" i="75" s="1"/>
  <c r="I33" i="75"/>
  <c r="C77" i="75"/>
  <c r="B79" i="75"/>
  <c r="B81" i="75" s="1"/>
  <c r="B83" i="75" s="1"/>
  <c r="B87" i="75" s="1"/>
  <c r="B91" i="75" s="1"/>
  <c r="B93" i="75" s="1"/>
  <c r="B95" i="75" s="1"/>
  <c r="B97" i="75" s="1"/>
  <c r="B100" i="75" s="1"/>
  <c r="B104" i="75" s="1"/>
  <c r="A209" i="75"/>
  <c r="A213" i="75" s="1"/>
  <c r="A170" i="75"/>
  <c r="A172" i="75" s="1"/>
  <c r="I23" i="75"/>
  <c r="A100" i="75"/>
  <c r="A95" i="75"/>
  <c r="A97" i="75" s="1"/>
  <c r="A56" i="75"/>
  <c r="A62" i="75" s="1"/>
  <c r="A48" i="75"/>
  <c r="B82" i="65"/>
  <c r="B14" i="65"/>
  <c r="B16" i="65" s="1"/>
  <c r="B30" i="73"/>
  <c r="B31" i="73" s="1"/>
  <c r="A44" i="72"/>
  <c r="A41" i="72"/>
  <c r="A38" i="72"/>
  <c r="A36" i="72"/>
  <c r="A34" i="72"/>
  <c r="A32" i="72"/>
  <c r="A30" i="72"/>
  <c r="A28" i="72"/>
  <c r="A26" i="72"/>
  <c r="A24" i="72"/>
  <c r="A22" i="72"/>
  <c r="A20" i="72"/>
  <c r="A18" i="72"/>
  <c r="A16" i="72"/>
  <c r="A14" i="72"/>
  <c r="A12" i="72"/>
  <c r="G44" i="72"/>
  <c r="G41" i="72"/>
  <c r="G38" i="72"/>
  <c r="G36" i="72"/>
  <c r="G34" i="72"/>
  <c r="G32" i="72"/>
  <c r="G30" i="72"/>
  <c r="G28" i="72"/>
  <c r="G26" i="72"/>
  <c r="G24" i="72"/>
  <c r="G22" i="72"/>
  <c r="G20" i="72"/>
  <c r="G18" i="72"/>
  <c r="G16" i="72"/>
  <c r="G14" i="72"/>
  <c r="G12" i="72"/>
  <c r="G10" i="72"/>
  <c r="A10" i="72"/>
  <c r="A95" i="71"/>
  <c r="A92" i="71"/>
  <c r="A86" i="71"/>
  <c r="A83" i="71"/>
  <c r="A77" i="71"/>
  <c r="A73" i="71"/>
  <c r="A71" i="71"/>
  <c r="A69" i="71"/>
  <c r="A67" i="71"/>
  <c r="A64" i="71"/>
  <c r="A60" i="71"/>
  <c r="A56" i="71"/>
  <c r="A50" i="71"/>
  <c r="A38" i="71"/>
  <c r="A29" i="71"/>
  <c r="A24" i="71"/>
  <c r="A22" i="71"/>
  <c r="A18" i="71"/>
  <c r="A15" i="71"/>
  <c r="G96" i="71"/>
  <c r="G93" i="71"/>
  <c r="G90" i="71"/>
  <c r="E89" i="71"/>
  <c r="G89" i="71" s="1"/>
  <c r="E88" i="71"/>
  <c r="G88" i="71" s="1"/>
  <c r="E87" i="71"/>
  <c r="G87" i="71" s="1"/>
  <c r="E81" i="71"/>
  <c r="G81" i="71" s="1"/>
  <c r="G80" i="71"/>
  <c r="E79" i="71"/>
  <c r="G79" i="71" s="1"/>
  <c r="G73" i="71"/>
  <c r="G71" i="71"/>
  <c r="G69" i="71"/>
  <c r="G67" i="71"/>
  <c r="G64" i="71"/>
  <c r="G60" i="71"/>
  <c r="G56" i="71"/>
  <c r="E52" i="71"/>
  <c r="G52" i="71" s="1"/>
  <c r="E51" i="71"/>
  <c r="G51" i="71" s="1"/>
  <c r="G38" i="71"/>
  <c r="G35" i="71"/>
  <c r="G31" i="71"/>
  <c r="G30" i="71"/>
  <c r="G27" i="71"/>
  <c r="G26" i="71"/>
  <c r="G25" i="71"/>
  <c r="G22" i="71"/>
  <c r="G20" i="71"/>
  <c r="G18" i="71"/>
  <c r="G13" i="71"/>
  <c r="E12" i="71"/>
  <c r="G12" i="71" s="1"/>
  <c r="E11" i="71"/>
  <c r="G11" i="71" s="1"/>
  <c r="E10" i="71"/>
  <c r="G10" i="71" s="1"/>
  <c r="G9" i="71"/>
  <c r="E8" i="71"/>
  <c r="G8" i="71" s="1"/>
  <c r="E7" i="71"/>
  <c r="G7" i="71" s="1"/>
  <c r="A35" i="71"/>
  <c r="A20" i="71"/>
  <c r="A5" i="71"/>
  <c r="A35" i="70"/>
  <c r="A25" i="70"/>
  <c r="A23" i="70"/>
  <c r="A20" i="70"/>
  <c r="G35" i="70"/>
  <c r="G26" i="70"/>
  <c r="G23" i="70"/>
  <c r="G20" i="70"/>
  <c r="G6" i="70"/>
  <c r="A5" i="70"/>
  <c r="G18" i="69"/>
  <c r="G5" i="69"/>
  <c r="A5" i="69"/>
  <c r="A18" i="69"/>
  <c r="G36" i="68"/>
  <c r="G34" i="68"/>
  <c r="G31" i="68"/>
  <c r="G29" i="68"/>
  <c r="G27" i="68"/>
  <c r="G25" i="68"/>
  <c r="G19" i="68"/>
  <c r="G17" i="68"/>
  <c r="G13" i="68"/>
  <c r="G11" i="68"/>
  <c r="G6" i="68"/>
  <c r="G38" i="68" s="1"/>
  <c r="G28" i="73" s="1"/>
  <c r="A36" i="68"/>
  <c r="A34" i="68"/>
  <c r="A31" i="68"/>
  <c r="A29" i="68"/>
  <c r="A27" i="68"/>
  <c r="A25" i="68"/>
  <c r="A19" i="68"/>
  <c r="A17" i="68"/>
  <c r="A13" i="68"/>
  <c r="A11" i="68"/>
  <c r="A5" i="68"/>
  <c r="G84" i="71" l="1"/>
  <c r="G53" i="72"/>
  <c r="G32" i="73" s="1"/>
  <c r="B22" i="71"/>
  <c r="B24" i="71" s="1"/>
  <c r="B64" i="66"/>
  <c r="B20" i="71"/>
  <c r="B16" i="72"/>
  <c r="G37" i="70"/>
  <c r="G30" i="73" s="1"/>
  <c r="B25" i="70"/>
  <c r="B35" i="70" s="1"/>
  <c r="B17" i="68"/>
  <c r="I27" i="75"/>
  <c r="I38" i="75" s="1"/>
  <c r="C252" i="75"/>
  <c r="D428" i="75"/>
  <c r="D430" i="75" s="1"/>
  <c r="D432" i="75" s="1"/>
  <c r="D382" i="75"/>
  <c r="D298" i="75"/>
  <c r="D300" i="75" s="1"/>
  <c r="C221" i="75"/>
  <c r="C223" i="75" s="1"/>
  <c r="C188" i="75"/>
  <c r="C190" i="75" s="1"/>
  <c r="C150" i="75"/>
  <c r="C154" i="75" s="1"/>
  <c r="B167" i="75"/>
  <c r="C79" i="75"/>
  <c r="B108" i="75"/>
  <c r="B112" i="75" s="1"/>
  <c r="B116" i="75" s="1"/>
  <c r="B119" i="75" s="1"/>
  <c r="B122" i="75" s="1"/>
  <c r="B125" i="75" s="1"/>
  <c r="B127" i="75" s="1"/>
  <c r="B102" i="75"/>
  <c r="A215" i="75"/>
  <c r="A217" i="75" s="1"/>
  <c r="A219" i="75" s="1"/>
  <c r="A221" i="75" s="1"/>
  <c r="A223" i="75" s="1"/>
  <c r="A228" i="75" s="1"/>
  <c r="A231" i="75" s="1"/>
  <c r="A235" i="75" s="1"/>
  <c r="A58" i="75"/>
  <c r="A50" i="75"/>
  <c r="A52" i="75" s="1"/>
  <c r="A54" i="75" s="1"/>
  <c r="A102" i="75"/>
  <c r="A104" i="75"/>
  <c r="A108" i="75" s="1"/>
  <c r="A112" i="75" s="1"/>
  <c r="A116" i="75" s="1"/>
  <c r="B18" i="65"/>
  <c r="B20" i="65" s="1"/>
  <c r="B32" i="73"/>
  <c r="G16" i="71"/>
  <c r="G99" i="71" s="1"/>
  <c r="G31" i="73" s="1"/>
  <c r="G20" i="69"/>
  <c r="G29" i="73" s="1"/>
  <c r="G110" i="66"/>
  <c r="G108" i="66"/>
  <c r="G106" i="66"/>
  <c r="G104" i="66"/>
  <c r="G102" i="66"/>
  <c r="G100" i="66"/>
  <c r="G98" i="66"/>
  <c r="G96" i="66"/>
  <c r="G94" i="66"/>
  <c r="G92" i="66"/>
  <c r="G86" i="66"/>
  <c r="G88" i="66" s="1"/>
  <c r="G80" i="66"/>
  <c r="G82" i="66" s="1"/>
  <c r="A80" i="66"/>
  <c r="G74" i="66"/>
  <c r="G72" i="66"/>
  <c r="G70" i="66"/>
  <c r="G68" i="66"/>
  <c r="G66" i="66"/>
  <c r="G64" i="66"/>
  <c r="G62" i="66"/>
  <c r="G60" i="66"/>
  <c r="G58" i="66"/>
  <c r="G56" i="66"/>
  <c r="G50" i="66"/>
  <c r="G48" i="66"/>
  <c r="G46" i="66"/>
  <c r="G44" i="66"/>
  <c r="G42" i="66"/>
  <c r="G36" i="66"/>
  <c r="G34" i="66"/>
  <c r="G32" i="66"/>
  <c r="G30" i="66"/>
  <c r="B30" i="66"/>
  <c r="B32" i="66" s="1"/>
  <c r="G84" i="65"/>
  <c r="G82" i="65"/>
  <c r="G80" i="65"/>
  <c r="G70" i="65"/>
  <c r="G68" i="65"/>
  <c r="G66" i="65"/>
  <c r="G64" i="65"/>
  <c r="G62" i="65"/>
  <c r="G60" i="65"/>
  <c r="G58" i="65"/>
  <c r="G56" i="65"/>
  <c r="G54" i="65"/>
  <c r="G52" i="65"/>
  <c r="G50" i="65"/>
  <c r="G48" i="65"/>
  <c r="G46" i="65"/>
  <c r="G44" i="65"/>
  <c r="G42" i="65"/>
  <c r="G40" i="65"/>
  <c r="G38" i="65"/>
  <c r="G36" i="65"/>
  <c r="G34" i="65"/>
  <c r="G32" i="65"/>
  <c r="G30" i="65"/>
  <c r="G28" i="65"/>
  <c r="G26" i="65"/>
  <c r="G24" i="65"/>
  <c r="G20" i="65"/>
  <c r="G18" i="65"/>
  <c r="G16" i="65"/>
  <c r="G14" i="65"/>
  <c r="G12" i="65"/>
  <c r="G10" i="65"/>
  <c r="B22" i="65" l="1"/>
  <c r="B24" i="65" s="1"/>
  <c r="B26" i="65" s="1"/>
  <c r="B28" i="65" s="1"/>
  <c r="A237" i="75"/>
  <c r="A246" i="75" s="1"/>
  <c r="A254" i="75" s="1"/>
  <c r="A275" i="75" s="1"/>
  <c r="A244" i="75"/>
  <c r="A252" i="75" s="1"/>
  <c r="A260" i="75" s="1"/>
  <c r="A265" i="75" s="1"/>
  <c r="A273" i="75" s="1"/>
  <c r="A64" i="75"/>
  <c r="A60" i="75"/>
  <c r="G34" i="73"/>
  <c r="I51" i="2" s="1"/>
  <c r="G38" i="66"/>
  <c r="B29" i="71"/>
  <c r="B35" i="71"/>
  <c r="B38" i="71"/>
  <c r="B19" i="68"/>
  <c r="B25" i="68" s="1"/>
  <c r="B27" i="68" s="1"/>
  <c r="B18" i="72"/>
  <c r="B20" i="72" s="1"/>
  <c r="B66" i="66"/>
  <c r="B68" i="66" s="1"/>
  <c r="G112" i="66"/>
  <c r="G52" i="66"/>
  <c r="G76" i="66"/>
  <c r="C254" i="75"/>
  <c r="D434" i="75"/>
  <c r="D384" i="75"/>
  <c r="D386" i="75" s="1"/>
  <c r="D302" i="75"/>
  <c r="D304" i="75" s="1"/>
  <c r="I40" i="2"/>
  <c r="C228" i="75"/>
  <c r="C192" i="75"/>
  <c r="C194" i="75" s="1"/>
  <c r="C199" i="75" s="1"/>
  <c r="C158" i="75"/>
  <c r="C81" i="75"/>
  <c r="B129" i="75"/>
  <c r="B135" i="75" s="1"/>
  <c r="A119" i="75"/>
  <c r="A122" i="75" s="1"/>
  <c r="A125" i="75" s="1"/>
  <c r="A127" i="75" s="1"/>
  <c r="A129" i="75"/>
  <c r="B84" i="65"/>
  <c r="G86" i="65"/>
  <c r="B34" i="66"/>
  <c r="G76" i="65"/>
  <c r="G45" i="30"/>
  <c r="A45" i="30"/>
  <c r="B70" i="66" l="1"/>
  <c r="B72" i="66" s="1"/>
  <c r="B74" i="66" s="1"/>
  <c r="B22" i="72"/>
  <c r="B24" i="72" s="1"/>
  <c r="B50" i="71"/>
  <c r="B29" i="68"/>
  <c r="B31" i="68" s="1"/>
  <c r="G114" i="66"/>
  <c r="I55" i="2" s="1"/>
  <c r="C256" i="75"/>
  <c r="C258" i="75" s="1"/>
  <c r="D436" i="75"/>
  <c r="D388" i="75"/>
  <c r="D390" i="75" s="1"/>
  <c r="D306" i="75"/>
  <c r="C231" i="75"/>
  <c r="C235" i="75" s="1"/>
  <c r="C237" i="75" s="1"/>
  <c r="C201" i="75"/>
  <c r="C203" i="75" s="1"/>
  <c r="C160" i="75"/>
  <c r="C162" i="75" s="1"/>
  <c r="C83" i="75"/>
  <c r="C87" i="75" s="1"/>
  <c r="B131" i="75"/>
  <c r="B133" i="75" s="1"/>
  <c r="A133" i="75"/>
  <c r="A135" i="75"/>
  <c r="A131" i="75"/>
  <c r="G88" i="65"/>
  <c r="I53" i="2" s="1"/>
  <c r="B30" i="65"/>
  <c r="B36" i="66"/>
  <c r="G402" i="61"/>
  <c r="B34" i="68" l="1"/>
  <c r="B26" i="72"/>
  <c r="B28" i="72" s="1"/>
  <c r="B30" i="72" s="1"/>
  <c r="B36" i="68"/>
  <c r="B56" i="71"/>
  <c r="C260" i="75"/>
  <c r="C263" i="75" s="1"/>
  <c r="D438" i="75"/>
  <c r="D392" i="75"/>
  <c r="D394" i="75" s="1"/>
  <c r="D308" i="75"/>
  <c r="D310" i="75" s="1"/>
  <c r="D312" i="75" s="1"/>
  <c r="D314" i="75" s="1"/>
  <c r="D316" i="75" s="1"/>
  <c r="D318" i="75" s="1"/>
  <c r="D320" i="75" s="1"/>
  <c r="C164" i="75"/>
  <c r="C167" i="75" s="1"/>
  <c r="C170" i="75" s="1"/>
  <c r="C172" i="75" s="1"/>
  <c r="C91" i="75"/>
  <c r="B44" i="75"/>
  <c r="B32" i="65"/>
  <c r="G14" i="4"/>
  <c r="A111" i="8"/>
  <c r="E105" i="8"/>
  <c r="G105" i="8" s="1"/>
  <c r="A105" i="8"/>
  <c r="E22" i="29"/>
  <c r="E104" i="63"/>
  <c r="E87" i="8"/>
  <c r="E13" i="20" s="1"/>
  <c r="E123" i="8"/>
  <c r="G123" i="8" s="1"/>
  <c r="A123" i="8"/>
  <c r="G121" i="8"/>
  <c r="A121" i="8"/>
  <c r="E140" i="10"/>
  <c r="E134" i="10"/>
  <c r="E136" i="10"/>
  <c r="G131" i="10"/>
  <c r="A131" i="10"/>
  <c r="G66" i="13"/>
  <c r="A66" i="13"/>
  <c r="E30" i="16"/>
  <c r="E25" i="26"/>
  <c r="G25" i="26" s="1"/>
  <c r="A25" i="26"/>
  <c r="E141" i="7"/>
  <c r="G141" i="7" s="1"/>
  <c r="A140" i="7"/>
  <c r="E145" i="6"/>
  <c r="G145" i="6" s="1"/>
  <c r="A144" i="6"/>
  <c r="E148" i="6"/>
  <c r="G148" i="6"/>
  <c r="A147" i="6"/>
  <c r="E85" i="8"/>
  <c r="G85" i="8" s="1"/>
  <c r="A85" i="8"/>
  <c r="E81" i="8"/>
  <c r="G81" i="8" s="1"/>
  <c r="A81" i="8"/>
  <c r="G581" i="61"/>
  <c r="A581" i="61"/>
  <c r="A573" i="61"/>
  <c r="B60" i="71" l="1"/>
  <c r="B32" i="72"/>
  <c r="C265" i="75"/>
  <c r="D396" i="75"/>
  <c r="D398" i="75" s="1"/>
  <c r="D440" i="75"/>
  <c r="D442" i="75" s="1"/>
  <c r="D322" i="75"/>
  <c r="D324" i="75" s="1"/>
  <c r="D326" i="75" s="1"/>
  <c r="D328" i="75" s="1"/>
  <c r="D330" i="75" s="1"/>
  <c r="D332" i="75" s="1"/>
  <c r="D334" i="75" s="1"/>
  <c r="D336" i="75" s="1"/>
  <c r="D338" i="75" s="1"/>
  <c r="D340" i="75" s="1"/>
  <c r="D342" i="75" s="1"/>
  <c r="D344" i="75" s="1"/>
  <c r="D346" i="75" s="1"/>
  <c r="D348" i="75" s="1"/>
  <c r="D350" i="75" s="1"/>
  <c r="D352" i="75" s="1"/>
  <c r="D354" i="75" s="1"/>
  <c r="D356" i="75" s="1"/>
  <c r="D358" i="75" s="1"/>
  <c r="D362" i="75" s="1"/>
  <c r="D364" i="75" s="1"/>
  <c r="D366" i="75" s="1"/>
  <c r="C93" i="75"/>
  <c r="C95" i="75" s="1"/>
  <c r="C97" i="75" s="1"/>
  <c r="C100" i="75" s="1"/>
  <c r="C102" i="75" s="1"/>
  <c r="B46" i="75"/>
  <c r="B34" i="65"/>
  <c r="A63" i="8"/>
  <c r="A58" i="8"/>
  <c r="A56" i="8"/>
  <c r="E17" i="8"/>
  <c r="E45" i="8"/>
  <c r="B34" i="72" l="1"/>
  <c r="B64" i="71"/>
  <c r="B67" i="71" s="1"/>
  <c r="B69" i="71" s="1"/>
  <c r="B71" i="71" s="1"/>
  <c r="B73" i="71" s="1"/>
  <c r="B77" i="71" s="1"/>
  <c r="B83" i="71" s="1"/>
  <c r="B86" i="71" s="1"/>
  <c r="B92" i="71" s="1"/>
  <c r="B95" i="71" s="1"/>
  <c r="B36" i="72"/>
  <c r="C267" i="75"/>
  <c r="C269" i="75" s="1"/>
  <c r="D400" i="75"/>
  <c r="D402" i="75" s="1"/>
  <c r="D444" i="75"/>
  <c r="D446" i="75" s="1"/>
  <c r="D448" i="75" s="1"/>
  <c r="D450" i="75" s="1"/>
  <c r="D452" i="75" s="1"/>
  <c r="D454" i="75" s="1"/>
  <c r="D456" i="75" s="1"/>
  <c r="D458" i="75" s="1"/>
  <c r="C104" i="75"/>
  <c r="C108" i="75" s="1"/>
  <c r="C112" i="75" s="1"/>
  <c r="C116" i="75" s="1"/>
  <c r="C119" i="75" s="1"/>
  <c r="C122" i="75" s="1"/>
  <c r="C125" i="75" s="1"/>
  <c r="C127" i="75" s="1"/>
  <c r="C129" i="75" s="1"/>
  <c r="C131" i="75" s="1"/>
  <c r="C133" i="75" s="1"/>
  <c r="C135" i="75" s="1"/>
  <c r="B48" i="75"/>
  <c r="B36" i="65"/>
  <c r="G61" i="8"/>
  <c r="E60" i="8"/>
  <c r="G60" i="8" s="1"/>
  <c r="E59" i="8"/>
  <c r="G59" i="8" s="1"/>
  <c r="E56" i="8"/>
  <c r="G54" i="8"/>
  <c r="A54" i="8"/>
  <c r="G45" i="8"/>
  <c r="A45" i="8"/>
  <c r="G30" i="8"/>
  <c r="B38" i="72" l="1"/>
  <c r="B41" i="72" s="1"/>
  <c r="B44" i="72" s="1"/>
  <c r="C271" i="75"/>
  <c r="C273" i="75" s="1"/>
  <c r="C275" i="75" s="1"/>
  <c r="C277" i="75" s="1"/>
  <c r="B50" i="75"/>
  <c r="B52" i="75" s="1"/>
  <c r="B54" i="75" s="1"/>
  <c r="B56" i="75" s="1"/>
  <c r="B58" i="75" s="1"/>
  <c r="B60" i="75" s="1"/>
  <c r="B62" i="75" s="1"/>
  <c r="B64" i="75" s="1"/>
  <c r="D404" i="75"/>
  <c r="D406" i="75" s="1"/>
  <c r="B38" i="65"/>
  <c r="B40" i="65" s="1"/>
  <c r="B42" i="65" s="1"/>
  <c r="B46" i="65" s="1"/>
  <c r="B48" i="65" s="1"/>
  <c r="B50" i="65" s="1"/>
  <c r="B52" i="65" s="1"/>
  <c r="B54" i="65" s="1"/>
  <c r="B56" i="65" s="1"/>
  <c r="B58" i="65" s="1"/>
  <c r="B60" i="65" s="1"/>
  <c r="B62" i="65" s="1"/>
  <c r="B64" i="65" s="1"/>
  <c r="B66" i="65" s="1"/>
  <c r="B68" i="65" s="1"/>
  <c r="B70" i="65" s="1"/>
  <c r="B72" i="65" s="1"/>
  <c r="B74" i="65" s="1"/>
  <c r="G56" i="8"/>
  <c r="D408" i="75" l="1"/>
  <c r="D410" i="75" s="1"/>
  <c r="G60" i="29"/>
  <c r="G58" i="29"/>
  <c r="G57" i="29"/>
  <c r="A60" i="29"/>
  <c r="I184" i="31" l="1"/>
  <c r="A184" i="31"/>
  <c r="G65" i="8"/>
  <c r="A65" i="8"/>
  <c r="E103" i="8"/>
  <c r="G103" i="8" s="1"/>
  <c r="A103" i="8"/>
  <c r="F210" i="63" l="1"/>
  <c r="F211" i="63" s="1"/>
  <c r="F212" i="63" s="1"/>
  <c r="F213" i="63" s="1"/>
  <c r="F214" i="63" s="1"/>
  <c r="F186" i="63"/>
  <c r="F187" i="63" s="1"/>
  <c r="F188" i="63" s="1"/>
  <c r="F189" i="63" s="1"/>
  <c r="F190" i="63" s="1"/>
  <c r="F180" i="63"/>
  <c r="F181" i="63" s="1"/>
  <c r="F182" i="63" s="1"/>
  <c r="F152" i="63"/>
  <c r="F153" i="63" s="1"/>
  <c r="F154" i="63" s="1"/>
  <c r="F105" i="63"/>
  <c r="F106" i="63" s="1"/>
  <c r="F107" i="63" s="1"/>
  <c r="F108" i="63" s="1"/>
  <c r="F98" i="63"/>
  <c r="F99" i="63" s="1"/>
  <c r="F100" i="63" s="1"/>
  <c r="F101" i="63" s="1"/>
  <c r="F37" i="63"/>
  <c r="F38" i="63" s="1"/>
  <c r="F39" i="63" s="1"/>
  <c r="F40" i="63" s="1"/>
  <c r="F41" i="63" s="1"/>
  <c r="F25" i="63"/>
  <c r="F26" i="63" s="1"/>
  <c r="F27" i="63" s="1"/>
  <c r="F28" i="63" s="1"/>
  <c r="F18" i="20"/>
  <c r="F19" i="20" s="1"/>
  <c r="F20" i="20" s="1"/>
  <c r="F21" i="20" s="1"/>
  <c r="F27" i="16"/>
  <c r="F28" i="16" s="1"/>
  <c r="F29" i="16" s="1"/>
  <c r="F30" i="16" s="1"/>
  <c r="F31" i="16" s="1"/>
  <c r="G31" i="16" s="1"/>
  <c r="F13" i="16"/>
  <c r="F14" i="16" s="1"/>
  <c r="F15" i="16" s="1"/>
  <c r="F91" i="8"/>
  <c r="F92" i="8" s="1"/>
  <c r="F93" i="8" s="1"/>
  <c r="F94" i="8" s="1"/>
  <c r="F95" i="8" s="1"/>
  <c r="F131" i="7"/>
  <c r="F132" i="7" s="1"/>
  <c r="F126" i="7"/>
  <c r="F127" i="7" s="1"/>
  <c r="F119" i="7"/>
  <c r="F112" i="7"/>
  <c r="F107" i="7"/>
  <c r="F108" i="7" s="1"/>
  <c r="F103" i="7"/>
  <c r="F99" i="7"/>
  <c r="F91" i="7"/>
  <c r="F92" i="7" s="1"/>
  <c r="F93" i="7" s="1"/>
  <c r="F94" i="7" s="1"/>
  <c r="F95" i="7" s="1"/>
  <c r="F87" i="7"/>
  <c r="F83" i="7"/>
  <c r="F76" i="7"/>
  <c r="F77" i="7" s="1"/>
  <c r="F78" i="7" s="1"/>
  <c r="F79" i="7" s="1"/>
  <c r="F72" i="7"/>
  <c r="F68" i="7"/>
  <c r="F60" i="7"/>
  <c r="F61" i="7" s="1"/>
  <c r="F62" i="7" s="1"/>
  <c r="F63" i="7" s="1"/>
  <c r="F64" i="7" s="1"/>
  <c r="F56" i="7"/>
  <c r="F52" i="7"/>
  <c r="F42" i="7"/>
  <c r="F43" i="7" s="1"/>
  <c r="F44" i="7" s="1"/>
  <c r="F45" i="7" s="1"/>
  <c r="F46" i="7" s="1"/>
  <c r="F47" i="7" s="1"/>
  <c r="F48" i="7" s="1"/>
  <c r="F35" i="7"/>
  <c r="F18" i="7"/>
  <c r="F135" i="6"/>
  <c r="F136" i="6" s="1"/>
  <c r="F139" i="6" s="1"/>
  <c r="F130" i="6"/>
  <c r="F131" i="6" s="1"/>
  <c r="F76" i="6"/>
  <c r="F72" i="6"/>
  <c r="F116" i="6"/>
  <c r="F111" i="6"/>
  <c r="F112" i="6" s="1"/>
  <c r="F107" i="6"/>
  <c r="F103" i="6"/>
  <c r="F95" i="6"/>
  <c r="F96" i="6" s="1"/>
  <c r="F97" i="6" s="1"/>
  <c r="F98" i="6" s="1"/>
  <c r="F99" i="6" s="1"/>
  <c r="F91" i="6"/>
  <c r="F87" i="6"/>
  <c r="F80" i="6"/>
  <c r="F81" i="6" s="1"/>
  <c r="F82" i="6" s="1"/>
  <c r="F83" i="6" s="1"/>
  <c r="F64" i="6"/>
  <c r="F65" i="6" s="1"/>
  <c r="F66" i="6" s="1"/>
  <c r="F67" i="6" s="1"/>
  <c r="F68" i="6" s="1"/>
  <c r="F49" i="6"/>
  <c r="F50" i="6" s="1"/>
  <c r="F51" i="6" s="1"/>
  <c r="F52" i="6" s="1"/>
  <c r="G22" i="5"/>
  <c r="A22" i="5"/>
  <c r="I46" i="2" l="1"/>
  <c r="E630" i="61"/>
  <c r="E631" i="61"/>
  <c r="E638" i="61"/>
  <c r="E637" i="61"/>
  <c r="G49" i="57" l="1"/>
  <c r="A49" i="57"/>
  <c r="G47" i="57"/>
  <c r="A47" i="57"/>
  <c r="G37" i="57"/>
  <c r="A37" i="57"/>
  <c r="G33" i="57"/>
  <c r="A33" i="57"/>
  <c r="G31" i="57"/>
  <c r="A31" i="57"/>
  <c r="G171" i="10" l="1"/>
  <c r="A171" i="10"/>
  <c r="G56" i="10" l="1"/>
  <c r="A56" i="10"/>
  <c r="G64" i="13"/>
  <c r="G63" i="13"/>
  <c r="G62" i="13"/>
  <c r="G61" i="13"/>
  <c r="G60" i="13"/>
  <c r="A59" i="13"/>
  <c r="G113" i="8"/>
  <c r="A113" i="8"/>
  <c r="G151" i="7"/>
  <c r="A151" i="7"/>
  <c r="A56" i="13"/>
  <c r="E155" i="6"/>
  <c r="F38" i="13"/>
  <c r="F44" i="13" s="1"/>
  <c r="F36" i="13"/>
  <c r="F42" i="13" s="1"/>
  <c r="A43" i="30"/>
  <c r="A41" i="30"/>
  <c r="A39" i="30"/>
  <c r="A33" i="30"/>
  <c r="A31" i="30"/>
  <c r="A29" i="30"/>
  <c r="A27" i="30"/>
  <c r="A23" i="30"/>
  <c r="A21" i="30"/>
  <c r="A19" i="30"/>
  <c r="B10" i="30"/>
  <c r="A10" i="30"/>
  <c r="A15" i="30"/>
  <c r="A19" i="33"/>
  <c r="A17" i="33"/>
  <c r="A15" i="33"/>
  <c r="A13" i="33"/>
  <c r="B11" i="33"/>
  <c r="B13" i="33" s="1"/>
  <c r="A11" i="33"/>
  <c r="A96" i="60"/>
  <c r="A94" i="60"/>
  <c r="A92" i="60"/>
  <c r="A90" i="60"/>
  <c r="A88" i="60"/>
  <c r="A83" i="60"/>
  <c r="A81" i="60"/>
  <c r="A79" i="60"/>
  <c r="E96" i="60"/>
  <c r="G96" i="60" s="1"/>
  <c r="G94" i="60"/>
  <c r="G92" i="60"/>
  <c r="G90" i="60"/>
  <c r="G88" i="60"/>
  <c r="G84" i="60"/>
  <c r="G81" i="60"/>
  <c r="E79" i="60"/>
  <c r="G79" i="60" s="1"/>
  <c r="G659" i="61"/>
  <c r="B15" i="30" l="1"/>
  <c r="B19" i="30" s="1"/>
  <c r="B15" i="33"/>
  <c r="B17" i="33" s="1"/>
  <c r="B19" i="33" s="1"/>
  <c r="B44" i="2"/>
  <c r="A169" i="10"/>
  <c r="E71" i="8"/>
  <c r="A67" i="8"/>
  <c r="E67" i="8"/>
  <c r="G67" i="8" s="1"/>
  <c r="B21" i="30" l="1"/>
  <c r="B23" i="30" s="1"/>
  <c r="B27" i="30" l="1"/>
  <c r="B44" i="64" l="1"/>
  <c r="B46" i="64" s="1"/>
  <c r="B29" i="30"/>
  <c r="E101" i="8"/>
  <c r="A14" i="4"/>
  <c r="A12" i="4"/>
  <c r="A52" i="13"/>
  <c r="A50" i="13"/>
  <c r="A48" i="13"/>
  <c r="A46" i="13"/>
  <c r="A44" i="13"/>
  <c r="A42" i="13"/>
  <c r="A38" i="13"/>
  <c r="A36" i="13"/>
  <c r="A34" i="13"/>
  <c r="A32" i="13"/>
  <c r="A30" i="13"/>
  <c r="A28" i="13"/>
  <c r="A26" i="13"/>
  <c r="A24" i="13"/>
  <c r="A20" i="13"/>
  <c r="A18" i="13"/>
  <c r="A16" i="13"/>
  <c r="B14" i="13"/>
  <c r="A14" i="13"/>
  <c r="E98" i="63"/>
  <c r="G98" i="63" s="1"/>
  <c r="G101" i="63"/>
  <c r="G100" i="63"/>
  <c r="G99" i="63"/>
  <c r="G97" i="63"/>
  <c r="A96" i="63"/>
  <c r="E153" i="7"/>
  <c r="E107" i="8" s="1"/>
  <c r="E109" i="8" s="1"/>
  <c r="G111" i="8" s="1"/>
  <c r="B48" i="64" l="1"/>
  <c r="B31" i="30"/>
  <c r="B33" i="30"/>
  <c r="B16" i="13"/>
  <c r="B12" i="4"/>
  <c r="B18" i="13"/>
  <c r="A159" i="10"/>
  <c r="A161" i="10"/>
  <c r="A150" i="10"/>
  <c r="A140" i="10"/>
  <c r="G138" i="10"/>
  <c r="A138" i="10"/>
  <c r="A75" i="60"/>
  <c r="A73" i="60"/>
  <c r="E140" i="63"/>
  <c r="G140" i="63" s="1"/>
  <c r="G139" i="63"/>
  <c r="G138" i="63"/>
  <c r="G137" i="63"/>
  <c r="G136" i="63"/>
  <c r="G135" i="63"/>
  <c r="A128" i="63"/>
  <c r="B41" i="30" l="1"/>
  <c r="B43" i="30" s="1"/>
  <c r="B45" i="30" s="1"/>
  <c r="B20" i="13"/>
  <c r="E26" i="5"/>
  <c r="E24" i="5"/>
  <c r="B14" i="4" l="1"/>
  <c r="B24" i="13"/>
  <c r="A20" i="5"/>
  <c r="E20" i="5"/>
  <c r="G20" i="5" s="1"/>
  <c r="G28" i="5"/>
  <c r="A28" i="5"/>
  <c r="B26" i="13" l="1"/>
  <c r="B28" i="13" s="1"/>
  <c r="G149" i="7"/>
  <c r="A149" i="7"/>
  <c r="G145" i="7"/>
  <c r="A145" i="7"/>
  <c r="E154" i="63"/>
  <c r="G154" i="63" s="1"/>
  <c r="E152" i="63"/>
  <c r="E153" i="63"/>
  <c r="G153" i="63" s="1"/>
  <c r="G152" i="63"/>
  <c r="E151" i="63"/>
  <c r="G151" i="63" s="1"/>
  <c r="E150" i="63"/>
  <c r="G150" i="63" s="1"/>
  <c r="A17" i="63"/>
  <c r="B17" i="63"/>
  <c r="E23" i="63"/>
  <c r="G23" i="63" s="1"/>
  <c r="E24" i="63"/>
  <c r="G24" i="63" s="1"/>
  <c r="E25" i="63"/>
  <c r="G25" i="63" s="1"/>
  <c r="E26" i="63"/>
  <c r="G26" i="63" s="1"/>
  <c r="E27" i="63"/>
  <c r="G27" i="63" s="1"/>
  <c r="E28" i="63"/>
  <c r="G28" i="63" s="1"/>
  <c r="A30" i="63"/>
  <c r="B30" i="63"/>
  <c r="E36" i="63"/>
  <c r="G36" i="63" s="1"/>
  <c r="E37" i="63"/>
  <c r="G37" i="63" s="1"/>
  <c r="E38" i="63"/>
  <c r="G38" i="63" s="1"/>
  <c r="E39" i="63"/>
  <c r="G39" i="63" s="1"/>
  <c r="E40" i="63"/>
  <c r="G40" i="63" s="1"/>
  <c r="E41" i="63"/>
  <c r="G41" i="63" s="1"/>
  <c r="A57" i="63"/>
  <c r="E64" i="63"/>
  <c r="G64" i="63" s="1"/>
  <c r="G65" i="63"/>
  <c r="E66" i="63"/>
  <c r="G66" i="63" s="1"/>
  <c r="G67" i="63"/>
  <c r="G68" i="63"/>
  <c r="G69" i="63"/>
  <c r="A92" i="63"/>
  <c r="A103" i="63"/>
  <c r="G104" i="63"/>
  <c r="E105" i="63"/>
  <c r="G105" i="63" s="1"/>
  <c r="E106" i="63"/>
  <c r="G106" i="63" s="1"/>
  <c r="E107" i="63"/>
  <c r="G107" i="63" s="1"/>
  <c r="E108" i="63"/>
  <c r="G108" i="63" s="1"/>
  <c r="A110" i="63"/>
  <c r="E114" i="63"/>
  <c r="G114" i="63" s="1"/>
  <c r="G115" i="63"/>
  <c r="E116" i="63"/>
  <c r="G116" i="63" s="1"/>
  <c r="G117" i="63"/>
  <c r="G118" i="63"/>
  <c r="A121" i="63"/>
  <c r="E121" i="63"/>
  <c r="G121" i="63" s="1"/>
  <c r="A145" i="63"/>
  <c r="G145" i="63"/>
  <c r="A147" i="63"/>
  <c r="E147" i="63"/>
  <c r="G147" i="63" s="1"/>
  <c r="A149" i="63"/>
  <c r="A158" i="63"/>
  <c r="E158" i="63"/>
  <c r="G158" i="63" s="1"/>
  <c r="A160" i="63"/>
  <c r="G161" i="63"/>
  <c r="G162" i="63"/>
  <c r="G163" i="63"/>
  <c r="G164" i="63"/>
  <c r="G165" i="63"/>
  <c r="A169" i="63"/>
  <c r="G170" i="63"/>
  <c r="G171" i="63"/>
  <c r="G172" i="63"/>
  <c r="G173" i="63"/>
  <c r="G174" i="63"/>
  <c r="A176" i="63"/>
  <c r="G177" i="63"/>
  <c r="G178" i="63"/>
  <c r="G179" i="63"/>
  <c r="G180" i="63"/>
  <c r="G181" i="63"/>
  <c r="G182" i="63"/>
  <c r="A184" i="63"/>
  <c r="G185" i="63"/>
  <c r="G186" i="63"/>
  <c r="G187" i="63"/>
  <c r="G188" i="63"/>
  <c r="G189" i="63"/>
  <c r="G190" i="63"/>
  <c r="A192" i="63"/>
  <c r="F194" i="63"/>
  <c r="F196" i="63" s="1"/>
  <c r="G196" i="63" s="1"/>
  <c r="A200" i="63"/>
  <c r="G201" i="63"/>
  <c r="F202" i="63"/>
  <c r="G202" i="63" s="1"/>
  <c r="F203" i="63"/>
  <c r="G203" i="63" s="1"/>
  <c r="A208" i="63"/>
  <c r="G209" i="63"/>
  <c r="G210" i="63"/>
  <c r="G211" i="63"/>
  <c r="G212" i="63"/>
  <c r="G213" i="63"/>
  <c r="G214" i="63"/>
  <c r="A216" i="63"/>
  <c r="G217" i="63"/>
  <c r="A219" i="63"/>
  <c r="G220" i="63"/>
  <c r="F221" i="63"/>
  <c r="G221" i="63" s="1"/>
  <c r="A226" i="63"/>
  <c r="F228" i="63"/>
  <c r="F229" i="63" s="1"/>
  <c r="B28" i="2"/>
  <c r="B27" i="2"/>
  <c r="B26" i="2"/>
  <c r="A23" i="62"/>
  <c r="B23" i="62"/>
  <c r="B29" i="62" s="1"/>
  <c r="G24" i="62"/>
  <c r="G25" i="62"/>
  <c r="G26" i="62"/>
  <c r="G27" i="62"/>
  <c r="A29" i="62"/>
  <c r="G31" i="62"/>
  <c r="G32" i="62"/>
  <c r="A34" i="62"/>
  <c r="G35" i="62"/>
  <c r="G36" i="62"/>
  <c r="G37" i="62"/>
  <c r="G38" i="62"/>
  <c r="G39" i="62"/>
  <c r="G40" i="62"/>
  <c r="A42" i="62"/>
  <c r="G43" i="62"/>
  <c r="G44" i="62"/>
  <c r="A48" i="62"/>
  <c r="A41" i="61"/>
  <c r="G42" i="61"/>
  <c r="G43" i="61"/>
  <c r="G44" i="61"/>
  <c r="G45" i="61"/>
  <c r="G46" i="61"/>
  <c r="G47" i="61"/>
  <c r="G48" i="61"/>
  <c r="A50" i="61"/>
  <c r="G51" i="61"/>
  <c r="G52" i="61"/>
  <c r="G53" i="61"/>
  <c r="G54" i="61"/>
  <c r="A58" i="61"/>
  <c r="G58" i="61"/>
  <c r="A60" i="61"/>
  <c r="G60" i="61"/>
  <c r="A62" i="61"/>
  <c r="G62" i="61"/>
  <c r="A64" i="61"/>
  <c r="G64" i="61"/>
  <c r="A66" i="61"/>
  <c r="G66" i="61"/>
  <c r="A68" i="61"/>
  <c r="G68" i="61"/>
  <c r="A70" i="61"/>
  <c r="G70" i="61"/>
  <c r="A72" i="61"/>
  <c r="G72" i="61"/>
  <c r="A76" i="61"/>
  <c r="G76" i="61"/>
  <c r="A78" i="61"/>
  <c r="G78" i="61"/>
  <c r="A80" i="61"/>
  <c r="G80" i="61"/>
  <c r="A82" i="61"/>
  <c r="G82" i="61"/>
  <c r="A84" i="61"/>
  <c r="G84" i="61"/>
  <c r="A86" i="61"/>
  <c r="G86" i="61"/>
  <c r="A90" i="61"/>
  <c r="G90" i="61"/>
  <c r="A92" i="61"/>
  <c r="G92" i="61"/>
  <c r="A94" i="61"/>
  <c r="G94" i="61"/>
  <c r="A96" i="61"/>
  <c r="G96" i="61"/>
  <c r="A98" i="61"/>
  <c r="G98" i="61"/>
  <c r="A102" i="61"/>
  <c r="G102" i="61"/>
  <c r="A104" i="61"/>
  <c r="G104" i="61"/>
  <c r="A106" i="61"/>
  <c r="G106" i="61"/>
  <c r="A108" i="61"/>
  <c r="G108" i="61"/>
  <c r="A110" i="61"/>
  <c r="G110" i="61"/>
  <c r="A112" i="61"/>
  <c r="G112" i="61"/>
  <c r="A114" i="61"/>
  <c r="G114" i="61"/>
  <c r="A116" i="61"/>
  <c r="G116" i="61"/>
  <c r="A118" i="61"/>
  <c r="G118" i="61"/>
  <c r="A120" i="61"/>
  <c r="G120" i="61"/>
  <c r="A122" i="61"/>
  <c r="G122" i="61"/>
  <c r="A124" i="61"/>
  <c r="G124" i="61"/>
  <c r="A126" i="61"/>
  <c r="G126" i="61"/>
  <c r="A128" i="61"/>
  <c r="G128" i="61"/>
  <c r="A130" i="61"/>
  <c r="G130" i="61"/>
  <c r="A132" i="61"/>
  <c r="G132" i="61"/>
  <c r="A134" i="61"/>
  <c r="G134" i="61"/>
  <c r="A136" i="61"/>
  <c r="G136" i="61"/>
  <c r="A138" i="61"/>
  <c r="G138" i="61"/>
  <c r="A140" i="61"/>
  <c r="G140" i="61"/>
  <c r="A142" i="61"/>
  <c r="G142" i="61"/>
  <c r="A144" i="61"/>
  <c r="G144" i="61"/>
  <c r="A146" i="61"/>
  <c r="G146" i="61"/>
  <c r="A148" i="61"/>
  <c r="G148" i="61"/>
  <c r="A150" i="61"/>
  <c r="G150" i="61"/>
  <c r="A152" i="61"/>
  <c r="G152" i="61"/>
  <c r="A154" i="61"/>
  <c r="G154" i="61"/>
  <c r="A156" i="61"/>
  <c r="G156" i="61"/>
  <c r="A158" i="61"/>
  <c r="G158" i="61"/>
  <c r="A160" i="61"/>
  <c r="G160" i="61"/>
  <c r="A162" i="61"/>
  <c r="G162" i="61"/>
  <c r="A164" i="61"/>
  <c r="G164" i="61"/>
  <c r="A166" i="61"/>
  <c r="G166" i="61"/>
  <c r="A168" i="61"/>
  <c r="G168" i="61"/>
  <c r="A170" i="61"/>
  <c r="G170" i="61"/>
  <c r="A172" i="61"/>
  <c r="G172" i="61"/>
  <c r="A174" i="61"/>
  <c r="G174" i="61"/>
  <c r="A176" i="61"/>
  <c r="G176" i="61"/>
  <c r="A178" i="61"/>
  <c r="G178" i="61"/>
  <c r="A180" i="61"/>
  <c r="G180" i="61"/>
  <c r="A182" i="61"/>
  <c r="G182" i="61"/>
  <c r="A184" i="61"/>
  <c r="G184" i="61"/>
  <c r="A186" i="61"/>
  <c r="G186" i="61"/>
  <c r="A188" i="61"/>
  <c r="G188" i="61"/>
  <c r="A190" i="61"/>
  <c r="A192" i="61"/>
  <c r="G192" i="61"/>
  <c r="A194" i="61"/>
  <c r="G194" i="61"/>
  <c r="A196" i="61"/>
  <c r="G196" i="61"/>
  <c r="A198" i="61"/>
  <c r="G198" i="61"/>
  <c r="A200" i="61"/>
  <c r="G200" i="61"/>
  <c r="A202" i="61"/>
  <c r="G202" i="61"/>
  <c r="A204" i="61"/>
  <c r="G204" i="61"/>
  <c r="A206" i="61"/>
  <c r="G206" i="61"/>
  <c r="A208" i="61"/>
  <c r="G208" i="61"/>
  <c r="A210" i="61"/>
  <c r="G210" i="61"/>
  <c r="A212" i="61"/>
  <c r="G212" i="61"/>
  <c r="A214" i="61"/>
  <c r="G214" i="61"/>
  <c r="A216" i="61"/>
  <c r="G216" i="61"/>
  <c r="A218" i="61"/>
  <c r="G218" i="61"/>
  <c r="A220" i="61"/>
  <c r="G220" i="61"/>
  <c r="A222" i="61"/>
  <c r="G222" i="61"/>
  <c r="A224" i="61"/>
  <c r="G224" i="61"/>
  <c r="A226" i="61"/>
  <c r="G226" i="61"/>
  <c r="A228" i="61"/>
  <c r="G228" i="61"/>
  <c r="A230" i="61"/>
  <c r="G230" i="61"/>
  <c r="A232" i="61"/>
  <c r="G232" i="61"/>
  <c r="A234" i="61"/>
  <c r="G234" i="61"/>
  <c r="A236" i="61"/>
  <c r="G236" i="61"/>
  <c r="A238" i="61"/>
  <c r="G238" i="61"/>
  <c r="A240" i="61"/>
  <c r="G240" i="61"/>
  <c r="A242" i="61"/>
  <c r="G242" i="61"/>
  <c r="A244" i="61"/>
  <c r="G244" i="61"/>
  <c r="A246" i="61"/>
  <c r="G246" i="61"/>
  <c r="A248" i="61"/>
  <c r="G248" i="61"/>
  <c r="A250" i="61"/>
  <c r="G250" i="61"/>
  <c r="A252" i="61"/>
  <c r="G252" i="61"/>
  <c r="A254" i="61"/>
  <c r="G254" i="61"/>
  <c r="A256" i="61"/>
  <c r="G256" i="61"/>
  <c r="A258" i="61"/>
  <c r="G258" i="61"/>
  <c r="A260" i="61"/>
  <c r="G260" i="61"/>
  <c r="A262" i="61"/>
  <c r="G262" i="61"/>
  <c r="A264" i="61"/>
  <c r="G264" i="61"/>
  <c r="A266" i="61"/>
  <c r="G266" i="61"/>
  <c r="A268" i="61"/>
  <c r="G268" i="61"/>
  <c r="A272" i="61"/>
  <c r="G272" i="61"/>
  <c r="A276" i="61"/>
  <c r="G276" i="61"/>
  <c r="A278" i="61"/>
  <c r="G278" i="61"/>
  <c r="A282" i="61"/>
  <c r="G282" i="61"/>
  <c r="A286" i="61"/>
  <c r="G286" i="61"/>
  <c r="A288" i="61"/>
  <c r="G288" i="61"/>
  <c r="A290" i="61"/>
  <c r="G290" i="61"/>
  <c r="A292" i="61"/>
  <c r="G292" i="61"/>
  <c r="A294" i="61"/>
  <c r="G294" i="61"/>
  <c r="A296" i="61"/>
  <c r="G296" i="61"/>
  <c r="A298" i="61"/>
  <c r="G298" i="61"/>
  <c r="A300" i="61"/>
  <c r="G300" i="61"/>
  <c r="A302" i="61"/>
  <c r="G302" i="61"/>
  <c r="A304" i="61"/>
  <c r="G304" i="61"/>
  <c r="A306" i="61"/>
  <c r="G306" i="61"/>
  <c r="A308" i="61"/>
  <c r="G308" i="61"/>
  <c r="A310" i="61"/>
  <c r="G310" i="61"/>
  <c r="A312" i="61"/>
  <c r="G312" i="61"/>
  <c r="A314" i="61"/>
  <c r="G314" i="61"/>
  <c r="A316" i="61"/>
  <c r="G316" i="61"/>
  <c r="A318" i="61"/>
  <c r="G318" i="61"/>
  <c r="A320" i="61"/>
  <c r="G320" i="61"/>
  <c r="A322" i="61"/>
  <c r="G322" i="61"/>
  <c r="A324" i="61"/>
  <c r="G324" i="61"/>
  <c r="A326" i="61"/>
  <c r="G326" i="61"/>
  <c r="A328" i="61"/>
  <c r="G328" i="61"/>
  <c r="A330" i="61"/>
  <c r="G330" i="61"/>
  <c r="A332" i="61"/>
  <c r="G332" i="61"/>
  <c r="A334" i="61"/>
  <c r="G334" i="61"/>
  <c r="A336" i="61"/>
  <c r="G336" i="61"/>
  <c r="A338" i="61"/>
  <c r="G338" i="61"/>
  <c r="A340" i="61"/>
  <c r="G340" i="61"/>
  <c r="A342" i="61"/>
  <c r="G342" i="61"/>
  <c r="A344" i="61"/>
  <c r="G344" i="61"/>
  <c r="A346" i="61"/>
  <c r="G346" i="61"/>
  <c r="A348" i="61"/>
  <c r="G348" i="61"/>
  <c r="A350" i="61"/>
  <c r="G350" i="61"/>
  <c r="A352" i="61"/>
  <c r="G352" i="61"/>
  <c r="A354" i="61"/>
  <c r="G354" i="61"/>
  <c r="A356" i="61"/>
  <c r="G356" i="61"/>
  <c r="A358" i="61"/>
  <c r="G358" i="61"/>
  <c r="A360" i="61"/>
  <c r="G360" i="61"/>
  <c r="A362" i="61"/>
  <c r="G362" i="61"/>
  <c r="A364" i="61"/>
  <c r="G364" i="61"/>
  <c r="A366" i="61"/>
  <c r="G366" i="61"/>
  <c r="A370" i="61"/>
  <c r="G370" i="61"/>
  <c r="A372" i="61"/>
  <c r="G372" i="61"/>
  <c r="A374" i="61"/>
  <c r="G374" i="61"/>
  <c r="A376" i="61"/>
  <c r="G376" i="61"/>
  <c r="A378" i="61"/>
  <c r="G378" i="61"/>
  <c r="A380" i="61"/>
  <c r="G380" i="61"/>
  <c r="A382" i="61"/>
  <c r="G382" i="61"/>
  <c r="A384" i="61"/>
  <c r="G384" i="61"/>
  <c r="A386" i="61"/>
  <c r="G386" i="61"/>
  <c r="A388" i="61"/>
  <c r="G388" i="61"/>
  <c r="A390" i="61"/>
  <c r="G390" i="61"/>
  <c r="A392" i="61"/>
  <c r="G392" i="61"/>
  <c r="A394" i="61"/>
  <c r="G394" i="61"/>
  <c r="A396" i="61"/>
  <c r="G396" i="61"/>
  <c r="A398" i="61"/>
  <c r="G398" i="61"/>
  <c r="A400" i="61"/>
  <c r="G400" i="61"/>
  <c r="A409" i="61"/>
  <c r="G409" i="61"/>
  <c r="A411" i="61"/>
  <c r="G411" i="61"/>
  <c r="A413" i="61"/>
  <c r="G413" i="61"/>
  <c r="A415" i="61"/>
  <c r="G415" i="61"/>
  <c r="A417" i="61"/>
  <c r="G417" i="61"/>
  <c r="A419" i="61"/>
  <c r="G419" i="61"/>
  <c r="A421" i="61"/>
  <c r="G421" i="61"/>
  <c r="A423" i="61"/>
  <c r="G423" i="61"/>
  <c r="A425" i="61"/>
  <c r="G425" i="61"/>
  <c r="A427" i="61"/>
  <c r="G427" i="61"/>
  <c r="A429" i="61"/>
  <c r="G429" i="61"/>
  <c r="A431" i="61"/>
  <c r="G431" i="61"/>
  <c r="A433" i="61"/>
  <c r="G433" i="61"/>
  <c r="A435" i="61"/>
  <c r="G435" i="61"/>
  <c r="A437" i="61"/>
  <c r="G437" i="61"/>
  <c r="A439" i="61"/>
  <c r="G439" i="61"/>
  <c r="A441" i="61"/>
  <c r="G441" i="61"/>
  <c r="A443" i="61"/>
  <c r="G443" i="61"/>
  <c r="A445" i="61"/>
  <c r="G445" i="61"/>
  <c r="A447" i="61"/>
  <c r="G447" i="61"/>
  <c r="A449" i="61"/>
  <c r="G449" i="61"/>
  <c r="A451" i="61"/>
  <c r="G451" i="61"/>
  <c r="A453" i="61"/>
  <c r="G453" i="61"/>
  <c r="A455" i="61"/>
  <c r="G455" i="61"/>
  <c r="A457" i="61"/>
  <c r="G457" i="61"/>
  <c r="A459" i="61"/>
  <c r="G459" i="61"/>
  <c r="A461" i="61"/>
  <c r="G461" i="61"/>
  <c r="A463" i="61"/>
  <c r="G463" i="61"/>
  <c r="A465" i="61"/>
  <c r="G465" i="61"/>
  <c r="A467" i="61"/>
  <c r="G467" i="61"/>
  <c r="A469" i="61"/>
  <c r="G469" i="61"/>
  <c r="A471" i="61"/>
  <c r="G471" i="61"/>
  <c r="A473" i="61"/>
  <c r="G473" i="61"/>
  <c r="A475" i="61"/>
  <c r="G475" i="61"/>
  <c r="A477" i="61"/>
  <c r="G477" i="61"/>
  <c r="A479" i="61"/>
  <c r="G479" i="61"/>
  <c r="A481" i="61"/>
  <c r="G481" i="61"/>
  <c r="A483" i="61"/>
  <c r="G483" i="61"/>
  <c r="A485" i="61"/>
  <c r="G485" i="61"/>
  <c r="A487" i="61"/>
  <c r="G487" i="61"/>
  <c r="A489" i="61"/>
  <c r="G489" i="61"/>
  <c r="A491" i="61"/>
  <c r="G491" i="61"/>
  <c r="A493" i="61"/>
  <c r="G493" i="61"/>
  <c r="A495" i="61"/>
  <c r="G495" i="61"/>
  <c r="A497" i="61"/>
  <c r="G497" i="61"/>
  <c r="A499" i="61"/>
  <c r="G499" i="61"/>
  <c r="A501" i="61"/>
  <c r="G501" i="61"/>
  <c r="A503" i="61"/>
  <c r="G503" i="61"/>
  <c r="A505" i="61"/>
  <c r="G505" i="61"/>
  <c r="A507" i="61"/>
  <c r="G507" i="61"/>
  <c r="A509" i="61"/>
  <c r="G509" i="61"/>
  <c r="A511" i="61"/>
  <c r="G511" i="61"/>
  <c r="A513" i="61"/>
  <c r="A515" i="61"/>
  <c r="G515" i="61"/>
  <c r="A517" i="61"/>
  <c r="G517" i="61"/>
  <c r="A519" i="61"/>
  <c r="G519" i="61"/>
  <c r="A521" i="61"/>
  <c r="G521" i="61"/>
  <c r="A523" i="61"/>
  <c r="G523" i="61"/>
  <c r="A525" i="61"/>
  <c r="G525" i="61"/>
  <c r="A527" i="61"/>
  <c r="G527" i="61"/>
  <c r="A529" i="61"/>
  <c r="G529" i="61"/>
  <c r="A531" i="61"/>
  <c r="G531" i="61"/>
  <c r="A533" i="61"/>
  <c r="G533" i="61"/>
  <c r="A535" i="61"/>
  <c r="G535" i="61"/>
  <c r="A537" i="61"/>
  <c r="G537" i="61"/>
  <c r="A541" i="61"/>
  <c r="G541" i="61"/>
  <c r="A543" i="61"/>
  <c r="G543" i="61"/>
  <c r="A545" i="61"/>
  <c r="G545" i="61"/>
  <c r="A547" i="61"/>
  <c r="G547" i="61"/>
  <c r="A549" i="61"/>
  <c r="G549" i="61"/>
  <c r="A551" i="61"/>
  <c r="G551" i="61"/>
  <c r="A553" i="61"/>
  <c r="G553" i="61"/>
  <c r="A555" i="61"/>
  <c r="G555" i="61"/>
  <c r="A557" i="61"/>
  <c r="G557" i="61"/>
  <c r="A559" i="61"/>
  <c r="G559" i="61"/>
  <c r="A561" i="61"/>
  <c r="G561" i="61"/>
  <c r="A563" i="61"/>
  <c r="G563" i="61"/>
  <c r="A565" i="61"/>
  <c r="G565" i="61"/>
  <c r="A567" i="61"/>
  <c r="G567" i="61"/>
  <c r="A569" i="61"/>
  <c r="G569" i="61"/>
  <c r="A571" i="61"/>
  <c r="A575" i="61"/>
  <c r="A579" i="61"/>
  <c r="G579" i="61"/>
  <c r="A583" i="61"/>
  <c r="G583" i="61"/>
  <c r="A593" i="61"/>
  <c r="G594" i="61"/>
  <c r="A596" i="61"/>
  <c r="G597" i="61"/>
  <c r="G598" i="61"/>
  <c r="G599" i="61"/>
  <c r="A601" i="61"/>
  <c r="G602" i="61"/>
  <c r="G603" i="61"/>
  <c r="A605" i="61"/>
  <c r="G606" i="61"/>
  <c r="G607" i="61"/>
  <c r="G608" i="61"/>
  <c r="G613" i="61"/>
  <c r="G661" i="61" s="1"/>
  <c r="G614" i="61"/>
  <c r="G615" i="61"/>
  <c r="G620" i="61"/>
  <c r="G621" i="61"/>
  <c r="A629" i="61"/>
  <c r="G630" i="61"/>
  <c r="G631" i="61"/>
  <c r="G632" i="61"/>
  <c r="G633" i="61"/>
  <c r="A636" i="61"/>
  <c r="G637" i="61"/>
  <c r="G638" i="61"/>
  <c r="G639" i="61"/>
  <c r="G640" i="61"/>
  <c r="G641" i="61"/>
  <c r="A645" i="61"/>
  <c r="G646" i="61"/>
  <c r="A648" i="61"/>
  <c r="G649" i="61"/>
  <c r="A651" i="61"/>
  <c r="G652" i="61"/>
  <c r="A654" i="61"/>
  <c r="G655" i="61"/>
  <c r="A657" i="61"/>
  <c r="G657" i="61"/>
  <c r="A659" i="61"/>
  <c r="E134" i="8"/>
  <c r="A134" i="8"/>
  <c r="E155" i="7"/>
  <c r="G155" i="7" s="1"/>
  <c r="A154" i="6"/>
  <c r="A150" i="6"/>
  <c r="F134" i="8"/>
  <c r="E125" i="8"/>
  <c r="G125" i="8" s="1"/>
  <c r="A125" i="8"/>
  <c r="G87" i="8"/>
  <c r="G75" i="8"/>
  <c r="A75" i="8"/>
  <c r="E39" i="18"/>
  <c r="E37" i="18"/>
  <c r="G37" i="18" s="1"/>
  <c r="A37" i="18"/>
  <c r="E132" i="7"/>
  <c r="G132" i="7" s="1"/>
  <c r="E136" i="6"/>
  <c r="G136" i="6" s="1"/>
  <c r="E48" i="7"/>
  <c r="G48" i="7" s="1"/>
  <c r="G47" i="7"/>
  <c r="E46" i="7"/>
  <c r="G46" i="7" s="1"/>
  <c r="E43" i="7"/>
  <c r="G43" i="7" s="1"/>
  <c r="E61" i="7"/>
  <c r="G61" i="7" s="1"/>
  <c r="E64" i="7"/>
  <c r="G64" i="7" s="1"/>
  <c r="E79" i="7"/>
  <c r="G79" i="7" s="1"/>
  <c r="E92" i="7"/>
  <c r="G92" i="7" s="1"/>
  <c r="E95" i="7"/>
  <c r="G95" i="7" s="1"/>
  <c r="E108" i="7"/>
  <c r="G108" i="7" s="1"/>
  <c r="G119" i="7"/>
  <c r="G123" i="6"/>
  <c r="E112" i="6"/>
  <c r="G112" i="6" s="1"/>
  <c r="E99" i="6"/>
  <c r="G99" i="6" s="1"/>
  <c r="E96" i="6"/>
  <c r="G96" i="6" s="1"/>
  <c r="E83" i="6"/>
  <c r="G83" i="6" s="1"/>
  <c r="E68" i="6"/>
  <c r="G68" i="6" s="1"/>
  <c r="E65" i="6"/>
  <c r="G65" i="6" s="1"/>
  <c r="E52" i="6"/>
  <c r="G52" i="6" s="1"/>
  <c r="E50" i="6"/>
  <c r="G50" i="6" s="1"/>
  <c r="E51" i="6"/>
  <c r="G51" i="6" s="1"/>
  <c r="E47" i="6"/>
  <c r="G47" i="6" s="1"/>
  <c r="G33" i="29"/>
  <c r="A32" i="29"/>
  <c r="A55" i="29"/>
  <c r="A50" i="29"/>
  <c r="A47" i="29"/>
  <c r="G56" i="29"/>
  <c r="G50" i="29"/>
  <c r="G47" i="29"/>
  <c r="E15" i="30"/>
  <c r="G15" i="30" s="1"/>
  <c r="E10" i="30"/>
  <c r="G69" i="57"/>
  <c r="A69" i="57"/>
  <c r="G65" i="57"/>
  <c r="A65" i="57"/>
  <c r="G63" i="57"/>
  <c r="A63" i="57"/>
  <c r="A7" i="25"/>
  <c r="A8" i="25" s="1"/>
  <c r="A9" i="25" s="1"/>
  <c r="A10" i="25" s="1"/>
  <c r="A11" i="25" s="1"/>
  <c r="A12" i="25" s="1"/>
  <c r="A13" i="25" s="1"/>
  <c r="A14" i="25" s="1"/>
  <c r="A15" i="25" s="1"/>
  <c r="A16" i="25" s="1"/>
  <c r="A17" i="25" s="1"/>
  <c r="A18" i="25" s="1"/>
  <c r="A19" i="25" s="1"/>
  <c r="A20" i="25" s="1"/>
  <c r="A21" i="25" s="1"/>
  <c r="A22" i="25" s="1"/>
  <c r="A23" i="25" s="1"/>
  <c r="A24" i="25" s="1"/>
  <c r="A25" i="25" s="1"/>
  <c r="B14" i="26"/>
  <c r="A43" i="29"/>
  <c r="A41" i="29"/>
  <c r="A39" i="29"/>
  <c r="A37" i="29"/>
  <c r="E28" i="7"/>
  <c r="F27" i="7"/>
  <c r="G27" i="7" s="1"/>
  <c r="A26" i="7"/>
  <c r="E14" i="26"/>
  <c r="E16" i="26" s="1"/>
  <c r="G16" i="26" s="1"/>
  <c r="E32" i="6"/>
  <c r="E31" i="6"/>
  <c r="G152" i="6"/>
  <c r="A30" i="6"/>
  <c r="E69" i="60"/>
  <c r="G69" i="60" s="1"/>
  <c r="A69" i="60"/>
  <c r="G62" i="10"/>
  <c r="G147" i="7"/>
  <c r="G12" i="4"/>
  <c r="A65" i="60"/>
  <c r="A63" i="60"/>
  <c r="A61" i="60"/>
  <c r="A59" i="60"/>
  <c r="A57" i="60"/>
  <c r="A55" i="60"/>
  <c r="A53" i="60"/>
  <c r="A51" i="60"/>
  <c r="A49" i="60"/>
  <c r="A45" i="60"/>
  <c r="B34" i="2"/>
  <c r="A41" i="60"/>
  <c r="A43" i="60"/>
  <c r="A39" i="60"/>
  <c r="A37" i="60"/>
  <c r="A35" i="60"/>
  <c r="A33" i="60"/>
  <c r="A31" i="60"/>
  <c r="A29" i="60"/>
  <c r="A27" i="60"/>
  <c r="A23" i="60"/>
  <c r="A15" i="60"/>
  <c r="A21" i="60"/>
  <c r="A19" i="60"/>
  <c r="A17" i="60"/>
  <c r="A11" i="60"/>
  <c r="A13" i="60"/>
  <c r="A9" i="60"/>
  <c r="B7" i="60"/>
  <c r="A7" i="60"/>
  <c r="E97" i="8"/>
  <c r="G97" i="8" s="1"/>
  <c r="E60" i="6"/>
  <c r="G60" i="6" s="1"/>
  <c r="G169" i="10"/>
  <c r="G167" i="10"/>
  <c r="G166" i="10"/>
  <c r="G165" i="10"/>
  <c r="G164" i="10"/>
  <c r="G163" i="10"/>
  <c r="G162" i="10"/>
  <c r="G19" i="33"/>
  <c r="G17" i="33"/>
  <c r="G15" i="33"/>
  <c r="G13" i="33"/>
  <c r="G41" i="30"/>
  <c r="E39" i="30"/>
  <c r="G39" i="30"/>
  <c r="G33" i="30"/>
  <c r="E31" i="30"/>
  <c r="G31" i="30" s="1"/>
  <c r="G29" i="30"/>
  <c r="G27" i="30"/>
  <c r="E23" i="30"/>
  <c r="G23" i="30" s="1"/>
  <c r="E21" i="30"/>
  <c r="G21" i="30" s="1"/>
  <c r="E19" i="30"/>
  <c r="G19" i="30" s="1"/>
  <c r="G132" i="8"/>
  <c r="A132" i="8"/>
  <c r="G46" i="17"/>
  <c r="A46" i="17"/>
  <c r="G44" i="17"/>
  <c r="A44" i="17"/>
  <c r="G46" i="13"/>
  <c r="G20" i="10"/>
  <c r="G44" i="13"/>
  <c r="G42" i="13"/>
  <c r="G38" i="13"/>
  <c r="G36" i="13"/>
  <c r="G34" i="13"/>
  <c r="G32" i="13"/>
  <c r="G30" i="13"/>
  <c r="G28" i="13"/>
  <c r="G26" i="13"/>
  <c r="G24" i="13"/>
  <c r="G20" i="13"/>
  <c r="G18" i="13"/>
  <c r="G16" i="13"/>
  <c r="G14" i="13"/>
  <c r="E34" i="7"/>
  <c r="G34" i="7" s="1"/>
  <c r="B15" i="2"/>
  <c r="G61" i="57"/>
  <c r="A61" i="57"/>
  <c r="G59" i="57"/>
  <c r="A59" i="57"/>
  <c r="A55" i="57"/>
  <c r="G53" i="57"/>
  <c r="A53" i="57"/>
  <c r="G51" i="57"/>
  <c r="A51" i="57"/>
  <c r="G45" i="57"/>
  <c r="A45" i="57"/>
  <c r="G43" i="57"/>
  <c r="A43" i="57"/>
  <c r="G41" i="57"/>
  <c r="A41" i="57"/>
  <c r="G55" i="57"/>
  <c r="G35" i="57"/>
  <c r="A35" i="57"/>
  <c r="A29" i="57"/>
  <c r="A27" i="57"/>
  <c r="G23" i="57"/>
  <c r="A23" i="57"/>
  <c r="A19" i="57"/>
  <c r="A14" i="26"/>
  <c r="G45" i="26"/>
  <c r="A45" i="26"/>
  <c r="G35" i="26"/>
  <c r="G34" i="26"/>
  <c r="G33" i="26"/>
  <c r="G39" i="26"/>
  <c r="G38" i="26"/>
  <c r="A37" i="26"/>
  <c r="G43" i="26"/>
  <c r="G42" i="26"/>
  <c r="A41" i="26"/>
  <c r="G50" i="26"/>
  <c r="G49" i="26"/>
  <c r="G48" i="26"/>
  <c r="A47" i="26"/>
  <c r="G52" i="26"/>
  <c r="A52" i="26"/>
  <c r="G54" i="26"/>
  <c r="A54" i="26"/>
  <c r="A32" i="26"/>
  <c r="E59" i="6"/>
  <c r="G59" i="6" s="1"/>
  <c r="E18" i="6"/>
  <c r="G14" i="7" s="1"/>
  <c r="E22" i="6"/>
  <c r="E17" i="6" s="1"/>
  <c r="G21" i="6"/>
  <c r="A38" i="17"/>
  <c r="A43" i="18"/>
  <c r="A41" i="18"/>
  <c r="A35" i="18"/>
  <c r="E28" i="16"/>
  <c r="G28" i="16" s="1"/>
  <c r="E27" i="16"/>
  <c r="G27" i="16" s="1"/>
  <c r="E26" i="16"/>
  <c r="G26" i="16" s="1"/>
  <c r="E19" i="16"/>
  <c r="E23" i="16" s="1"/>
  <c r="G23" i="16" s="1"/>
  <c r="E15" i="16"/>
  <c r="G15" i="16" s="1"/>
  <c r="E21" i="16"/>
  <c r="G21" i="16" s="1"/>
  <c r="E14" i="16"/>
  <c r="G14" i="16" s="1"/>
  <c r="E13" i="16"/>
  <c r="G13" i="16" s="1"/>
  <c r="E12" i="16"/>
  <c r="G12" i="16" s="1"/>
  <c r="E11" i="16"/>
  <c r="G11" i="16" s="1"/>
  <c r="E33" i="16"/>
  <c r="E37" i="16" s="1"/>
  <c r="G37" i="16" s="1"/>
  <c r="G33" i="18"/>
  <c r="G32" i="18"/>
  <c r="G31" i="18"/>
  <c r="G30" i="18"/>
  <c r="G29" i="18"/>
  <c r="G25" i="18"/>
  <c r="G24" i="18"/>
  <c r="G23" i="18"/>
  <c r="G22" i="18"/>
  <c r="G21" i="18"/>
  <c r="G20" i="18"/>
  <c r="A39" i="18"/>
  <c r="A27" i="18"/>
  <c r="A19" i="18"/>
  <c r="A17" i="18"/>
  <c r="A15" i="18"/>
  <c r="B13" i="18"/>
  <c r="A13" i="18"/>
  <c r="E16" i="17"/>
  <c r="G16" i="17" s="1"/>
  <c r="G30" i="17"/>
  <c r="G29" i="17"/>
  <c r="G28" i="17"/>
  <c r="G27" i="17"/>
  <c r="G26" i="17"/>
  <c r="G25" i="17"/>
  <c r="G19" i="17"/>
  <c r="G20" i="17"/>
  <c r="G22" i="17"/>
  <c r="G21" i="17"/>
  <c r="E142" i="6"/>
  <c r="G142" i="6" s="1"/>
  <c r="E39" i="6"/>
  <c r="G29" i="8"/>
  <c r="A28" i="8"/>
  <c r="E13" i="18"/>
  <c r="G13" i="18" s="1"/>
  <c r="E15" i="18"/>
  <c r="G15" i="18" s="1"/>
  <c r="E17" i="18"/>
  <c r="G17" i="18" s="1"/>
  <c r="G36" i="17"/>
  <c r="A36" i="17"/>
  <c r="G34" i="17"/>
  <c r="A34" i="17"/>
  <c r="G32" i="17"/>
  <c r="A32" i="17"/>
  <c r="A24" i="17"/>
  <c r="A18" i="17"/>
  <c r="A16" i="17"/>
  <c r="A25" i="57"/>
  <c r="G29" i="57"/>
  <c r="G27" i="57"/>
  <c r="G19" i="57"/>
  <c r="G25" i="57"/>
  <c r="G26" i="5"/>
  <c r="A26" i="5"/>
  <c r="G24" i="5"/>
  <c r="A24" i="5"/>
  <c r="G18" i="5"/>
  <c r="A18" i="5"/>
  <c r="E16" i="5"/>
  <c r="G16" i="5" s="1"/>
  <c r="B16" i="5"/>
  <c r="A16" i="5"/>
  <c r="G15" i="29"/>
  <c r="G13" i="29"/>
  <c r="G174" i="31"/>
  <c r="I182" i="31"/>
  <c r="C182" i="31"/>
  <c r="C184" i="31" s="1"/>
  <c r="B182" i="31"/>
  <c r="B184" i="31" s="1"/>
  <c r="A182" i="31"/>
  <c r="A180" i="31"/>
  <c r="G178" i="31"/>
  <c r="A178" i="31"/>
  <c r="I176" i="31"/>
  <c r="A176" i="31"/>
  <c r="A174" i="31"/>
  <c r="I172" i="31"/>
  <c r="A172" i="31"/>
  <c r="C170" i="31"/>
  <c r="B170" i="31"/>
  <c r="B172" i="31" s="1"/>
  <c r="B174" i="31" s="1"/>
  <c r="B176" i="31" s="1"/>
  <c r="B178" i="31" s="1"/>
  <c r="I170" i="31"/>
  <c r="A170" i="31"/>
  <c r="A168" i="31"/>
  <c r="C122" i="31"/>
  <c r="C124" i="31" s="1"/>
  <c r="C126" i="31" s="1"/>
  <c r="C128" i="31" s="1"/>
  <c r="C130" i="31" s="1"/>
  <c r="C132" i="31" s="1"/>
  <c r="C134" i="31" s="1"/>
  <c r="C136" i="31" s="1"/>
  <c r="C138" i="31" s="1"/>
  <c r="C140" i="31" s="1"/>
  <c r="C142" i="31" s="1"/>
  <c r="C144" i="31" s="1"/>
  <c r="C146" i="31" s="1"/>
  <c r="C148" i="31" s="1"/>
  <c r="C150" i="31" s="1"/>
  <c r="C152" i="31" s="1"/>
  <c r="C154" i="31" s="1"/>
  <c r="C156" i="31" s="1"/>
  <c r="C158" i="31" s="1"/>
  <c r="C160" i="31" s="1"/>
  <c r="C162" i="31" s="1"/>
  <c r="C164" i="31" s="1"/>
  <c r="C166" i="31" s="1"/>
  <c r="C42" i="31"/>
  <c r="C44" i="31" s="1"/>
  <c r="C46" i="31" s="1"/>
  <c r="C48" i="31" s="1"/>
  <c r="C50" i="31" s="1"/>
  <c r="C52" i="31" s="1"/>
  <c r="C54" i="31" s="1"/>
  <c r="C56" i="31" s="1"/>
  <c r="C58" i="31" s="1"/>
  <c r="C60" i="31" s="1"/>
  <c r="C62" i="31" s="1"/>
  <c r="C64" i="31" s="1"/>
  <c r="C66" i="31" s="1"/>
  <c r="C68" i="31" s="1"/>
  <c r="C70" i="31" s="1"/>
  <c r="C72" i="31" s="1"/>
  <c r="C74" i="31" s="1"/>
  <c r="C76" i="31" s="1"/>
  <c r="C78" i="31" s="1"/>
  <c r="C80" i="31" s="1"/>
  <c r="C82" i="31" s="1"/>
  <c r="C84" i="31" s="1"/>
  <c r="C86" i="31" s="1"/>
  <c r="C88" i="31" s="1"/>
  <c r="C90" i="31" s="1"/>
  <c r="C92" i="31" s="1"/>
  <c r="C94" i="31" s="1"/>
  <c r="C96" i="31" s="1"/>
  <c r="C98" i="31" s="1"/>
  <c r="C100" i="31" s="1"/>
  <c r="C102" i="31" s="1"/>
  <c r="C104" i="31" s="1"/>
  <c r="C106" i="31" s="1"/>
  <c r="C108" i="31" s="1"/>
  <c r="C110" i="31" s="1"/>
  <c r="C112" i="31" s="1"/>
  <c r="C114" i="31" s="1"/>
  <c r="C116" i="31" s="1"/>
  <c r="C118" i="31" s="1"/>
  <c r="B10" i="31"/>
  <c r="B16" i="31" s="1"/>
  <c r="C22" i="31"/>
  <c r="C24" i="31" s="1"/>
  <c r="C26" i="31" s="1"/>
  <c r="C28" i="31" s="1"/>
  <c r="C30" i="31" s="1"/>
  <c r="C32" i="31" s="1"/>
  <c r="C34" i="31" s="1"/>
  <c r="C36" i="31" s="1"/>
  <c r="C38" i="31" s="1"/>
  <c r="C12" i="31"/>
  <c r="C14" i="31" s="1"/>
  <c r="C16" i="31" s="1"/>
  <c r="C18" i="31" s="1"/>
  <c r="B12" i="31"/>
  <c r="A8" i="31"/>
  <c r="A166" i="31"/>
  <c r="A164" i="31"/>
  <c r="A162" i="31"/>
  <c r="A160" i="31"/>
  <c r="A158" i="31"/>
  <c r="A156" i="31"/>
  <c r="A154" i="31"/>
  <c r="A152" i="31"/>
  <c r="A150" i="31"/>
  <c r="A148" i="31"/>
  <c r="A146" i="31"/>
  <c r="A144" i="31"/>
  <c r="A142" i="31"/>
  <c r="A140" i="31"/>
  <c r="A138" i="31"/>
  <c r="A136" i="31"/>
  <c r="A134" i="31"/>
  <c r="A132" i="31"/>
  <c r="A130" i="31"/>
  <c r="A128" i="31"/>
  <c r="A126" i="31"/>
  <c r="A124" i="31"/>
  <c r="D122" i="31"/>
  <c r="A122" i="31"/>
  <c r="A120" i="31"/>
  <c r="I166" i="31"/>
  <c r="I158" i="31"/>
  <c r="I164" i="31"/>
  <c r="I162" i="31"/>
  <c r="I160" i="31"/>
  <c r="I156" i="31"/>
  <c r="I154" i="31"/>
  <c r="I152" i="31"/>
  <c r="I128" i="31"/>
  <c r="I122" i="31"/>
  <c r="D12" i="31"/>
  <c r="D14" i="31" s="1"/>
  <c r="D16" i="31" s="1"/>
  <c r="D22" i="31"/>
  <c r="D24" i="31" s="1"/>
  <c r="D26" i="31" s="1"/>
  <c r="D42" i="31"/>
  <c r="D44" i="31" s="1"/>
  <c r="A42" i="31"/>
  <c r="A40" i="31"/>
  <c r="A20" i="31"/>
  <c r="A10" i="31"/>
  <c r="A118" i="31"/>
  <c r="A116" i="31"/>
  <c r="A114" i="31"/>
  <c r="A112" i="31"/>
  <c r="A110" i="31"/>
  <c r="A108" i="31"/>
  <c r="I118" i="31"/>
  <c r="I116" i="31"/>
  <c r="I114" i="31"/>
  <c r="A106" i="31"/>
  <c r="A104" i="31"/>
  <c r="A102" i="31"/>
  <c r="A100" i="31"/>
  <c r="A98" i="31"/>
  <c r="A96" i="31"/>
  <c r="A94" i="31"/>
  <c r="A92" i="31"/>
  <c r="A90" i="31"/>
  <c r="A88" i="31"/>
  <c r="A86" i="31"/>
  <c r="A84" i="31"/>
  <c r="A82" i="31"/>
  <c r="A80" i="31"/>
  <c r="A78" i="31"/>
  <c r="A76" i="31"/>
  <c r="A74" i="31"/>
  <c r="A72" i="31"/>
  <c r="A70" i="31"/>
  <c r="A68" i="31"/>
  <c r="A66" i="31"/>
  <c r="A64" i="31"/>
  <c r="A62" i="31"/>
  <c r="A60" i="31"/>
  <c r="I104" i="31"/>
  <c r="I106" i="31"/>
  <c r="I102" i="31"/>
  <c r="I100" i="31"/>
  <c r="I98" i="31"/>
  <c r="I96" i="31"/>
  <c r="I94" i="31"/>
  <c r="I92" i="31"/>
  <c r="I90" i="31"/>
  <c r="I88" i="31"/>
  <c r="I86" i="31"/>
  <c r="I84" i="31"/>
  <c r="I62" i="31"/>
  <c r="A58" i="31"/>
  <c r="I56" i="31"/>
  <c r="A56" i="31"/>
  <c r="A54" i="31"/>
  <c r="A52" i="31"/>
  <c r="I50" i="31"/>
  <c r="A50" i="31"/>
  <c r="I52" i="31"/>
  <c r="A48" i="31"/>
  <c r="A46" i="31"/>
  <c r="A44" i="31"/>
  <c r="I48" i="31"/>
  <c r="I46" i="31"/>
  <c r="I16" i="31"/>
  <c r="I14" i="31"/>
  <c r="A38" i="31"/>
  <c r="A36" i="31"/>
  <c r="A34" i="31"/>
  <c r="A32" i="31"/>
  <c r="A30" i="31"/>
  <c r="A28" i="31"/>
  <c r="A26" i="31"/>
  <c r="A24" i="31"/>
  <c r="A22" i="31"/>
  <c r="I22" i="31"/>
  <c r="I24" i="31"/>
  <c r="I26" i="31"/>
  <c r="I28" i="31"/>
  <c r="I30" i="31"/>
  <c r="I38" i="31"/>
  <c r="I36" i="31"/>
  <c r="I34" i="31"/>
  <c r="I32" i="31"/>
  <c r="A18" i="31"/>
  <c r="A16" i="31"/>
  <c r="A14" i="31"/>
  <c r="A12" i="31"/>
  <c r="A142" i="10"/>
  <c r="G46" i="10"/>
  <c r="A46" i="10"/>
  <c r="A97" i="8"/>
  <c r="A99" i="8"/>
  <c r="A101" i="8"/>
  <c r="A107" i="8"/>
  <c r="A109" i="8"/>
  <c r="A115" i="8"/>
  <c r="A117" i="8"/>
  <c r="A119" i="8"/>
  <c r="A14" i="17"/>
  <c r="E35" i="18"/>
  <c r="G35" i="18" s="1"/>
  <c r="A12" i="17"/>
  <c r="B10" i="17"/>
  <c r="B12" i="17" s="1"/>
  <c r="A10" i="17"/>
  <c r="E33" i="20"/>
  <c r="G33" i="20" s="1"/>
  <c r="E34" i="20"/>
  <c r="G34" i="20" s="1"/>
  <c r="E35" i="20"/>
  <c r="G35" i="20" s="1"/>
  <c r="E36" i="20"/>
  <c r="G36" i="20" s="1"/>
  <c r="G32" i="20"/>
  <c r="A31" i="20"/>
  <c r="A15" i="20"/>
  <c r="A13" i="20"/>
  <c r="A23" i="20"/>
  <c r="E12" i="17"/>
  <c r="G12" i="17" s="1"/>
  <c r="G10" i="17"/>
  <c r="G34" i="10"/>
  <c r="A37" i="16"/>
  <c r="A33" i="16"/>
  <c r="A25" i="16"/>
  <c r="A23" i="16"/>
  <c r="A21" i="16"/>
  <c r="A19" i="16"/>
  <c r="A17" i="16"/>
  <c r="A35" i="16"/>
  <c r="B10" i="16"/>
  <c r="B17" i="16" s="1"/>
  <c r="A10" i="16"/>
  <c r="G96" i="10"/>
  <c r="A96" i="10"/>
  <c r="G80" i="10"/>
  <c r="A80" i="10"/>
  <c r="G140" i="10"/>
  <c r="G136" i="10"/>
  <c r="A136" i="10"/>
  <c r="G134" i="10"/>
  <c r="A134" i="10"/>
  <c r="A112" i="10"/>
  <c r="A34" i="10"/>
  <c r="A121" i="10"/>
  <c r="A64" i="10"/>
  <c r="A58" i="10"/>
  <c r="B20" i="10"/>
  <c r="A20" i="10"/>
  <c r="A13" i="29"/>
  <c r="A15" i="29"/>
  <c r="A29" i="29"/>
  <c r="A25" i="29"/>
  <c r="A17" i="29"/>
  <c r="A11" i="29"/>
  <c r="E18" i="26"/>
  <c r="G18" i="26" s="1"/>
  <c r="A18" i="26"/>
  <c r="A16" i="26"/>
  <c r="G77" i="8"/>
  <c r="A77" i="8"/>
  <c r="E32" i="8"/>
  <c r="G32" i="8" s="1"/>
  <c r="A89" i="8"/>
  <c r="E95" i="8"/>
  <c r="E21" i="20" s="1"/>
  <c r="G21" i="20" s="1"/>
  <c r="E94" i="8"/>
  <c r="E20" i="20" s="1"/>
  <c r="G20" i="20" s="1"/>
  <c r="E93" i="8"/>
  <c r="E19" i="20" s="1"/>
  <c r="G19" i="20" s="1"/>
  <c r="E92" i="8"/>
  <c r="E18" i="20" s="1"/>
  <c r="G18" i="20" s="1"/>
  <c r="E91" i="8"/>
  <c r="E17" i="20" s="1"/>
  <c r="G17" i="20" s="1"/>
  <c r="E90" i="8"/>
  <c r="E16" i="20" s="1"/>
  <c r="G16" i="20" s="1"/>
  <c r="E135" i="6"/>
  <c r="G135" i="6" s="1"/>
  <c r="E73" i="8"/>
  <c r="G73" i="8" s="1"/>
  <c r="A87" i="8"/>
  <c r="A73" i="8"/>
  <c r="E69" i="8"/>
  <c r="G69" i="8" s="1"/>
  <c r="A69" i="8"/>
  <c r="A71" i="8"/>
  <c r="A36" i="8"/>
  <c r="A32" i="8"/>
  <c r="A19" i="8"/>
  <c r="A17" i="8"/>
  <c r="G19" i="8"/>
  <c r="A155" i="7"/>
  <c r="A153" i="7"/>
  <c r="A147" i="7"/>
  <c r="A143" i="7"/>
  <c r="E138" i="7"/>
  <c r="G138" i="7" s="1"/>
  <c r="A137" i="7"/>
  <c r="E135" i="7"/>
  <c r="G135" i="7" s="1"/>
  <c r="A134" i="7"/>
  <c r="E131" i="7"/>
  <c r="G131" i="7" s="1"/>
  <c r="E130" i="7"/>
  <c r="G130" i="7" s="1"/>
  <c r="A129" i="7"/>
  <c r="E127" i="7"/>
  <c r="G127" i="7" s="1"/>
  <c r="E125" i="7"/>
  <c r="G125" i="7" s="1"/>
  <c r="E126" i="7"/>
  <c r="G126" i="7" s="1"/>
  <c r="A124" i="7"/>
  <c r="E122" i="7"/>
  <c r="G122" i="7" s="1"/>
  <c r="A121" i="7"/>
  <c r="G118" i="7"/>
  <c r="A117" i="7"/>
  <c r="G115" i="7"/>
  <c r="A114" i="7"/>
  <c r="E112" i="7"/>
  <c r="G112" i="7" s="1"/>
  <c r="E111" i="7"/>
  <c r="G111" i="7" s="1"/>
  <c r="A110" i="7"/>
  <c r="E107" i="7"/>
  <c r="G107" i="7" s="1"/>
  <c r="E106" i="7"/>
  <c r="G106" i="7" s="1"/>
  <c r="A105" i="7"/>
  <c r="E103" i="7"/>
  <c r="G103" i="7" s="1"/>
  <c r="E102" i="7"/>
  <c r="G102" i="7" s="1"/>
  <c r="A101" i="7"/>
  <c r="E99" i="7"/>
  <c r="G99" i="7" s="1"/>
  <c r="E98" i="7"/>
  <c r="G98" i="7" s="1"/>
  <c r="A97" i="7"/>
  <c r="E94" i="7"/>
  <c r="G94" i="7" s="1"/>
  <c r="E93" i="7"/>
  <c r="G93" i="7" s="1"/>
  <c r="E91" i="7"/>
  <c r="G91" i="7" s="1"/>
  <c r="E90" i="7"/>
  <c r="G90" i="7" s="1"/>
  <c r="A89" i="7"/>
  <c r="E87" i="7"/>
  <c r="G87" i="7" s="1"/>
  <c r="E56" i="7"/>
  <c r="G56" i="7" s="1"/>
  <c r="E86" i="7"/>
  <c r="G86" i="7" s="1"/>
  <c r="E90" i="6"/>
  <c r="G90" i="6" s="1"/>
  <c r="A85" i="7"/>
  <c r="E83" i="7"/>
  <c r="G83" i="7" s="1"/>
  <c r="E82" i="7"/>
  <c r="G82" i="7" s="1"/>
  <c r="A81" i="7"/>
  <c r="E78" i="7"/>
  <c r="G78" i="7" s="1"/>
  <c r="E77" i="7"/>
  <c r="G77" i="7" s="1"/>
  <c r="E76" i="7"/>
  <c r="G76" i="7" s="1"/>
  <c r="E75" i="7"/>
  <c r="G75" i="7" s="1"/>
  <c r="A74" i="7"/>
  <c r="A58" i="7"/>
  <c r="E72" i="7"/>
  <c r="G72" i="7" s="1"/>
  <c r="E71" i="7"/>
  <c r="G71" i="7" s="1"/>
  <c r="E75" i="6"/>
  <c r="G75" i="6" s="1"/>
  <c r="A70" i="7"/>
  <c r="E68" i="7"/>
  <c r="G68" i="7" s="1"/>
  <c r="E67" i="7"/>
  <c r="G67" i="7" s="1"/>
  <c r="G52" i="7"/>
  <c r="G56" i="6"/>
  <c r="A66" i="7"/>
  <c r="E63" i="7"/>
  <c r="G63" i="7" s="1"/>
  <c r="E60" i="7"/>
  <c r="G60" i="7" s="1"/>
  <c r="E62" i="7"/>
  <c r="G62" i="7" s="1"/>
  <c r="E59" i="7"/>
  <c r="G59" i="7" s="1"/>
  <c r="A54" i="7"/>
  <c r="E55" i="7"/>
  <c r="G55" i="7" s="1"/>
  <c r="G51" i="7"/>
  <c r="A50" i="7"/>
  <c r="A40" i="7"/>
  <c r="E45" i="7"/>
  <c r="G45" i="7" s="1"/>
  <c r="E44" i="7"/>
  <c r="G44" i="7" s="1"/>
  <c r="E42" i="7"/>
  <c r="G42" i="7" s="1"/>
  <c r="E35" i="7"/>
  <c r="G35" i="7" s="1"/>
  <c r="E41" i="7"/>
  <c r="G41" i="7" s="1"/>
  <c r="G119" i="6"/>
  <c r="E107" i="6"/>
  <c r="G107" i="6" s="1"/>
  <c r="E91" i="6"/>
  <c r="G91" i="6" s="1"/>
  <c r="E76" i="6"/>
  <c r="G76" i="6" s="1"/>
  <c r="E38" i="6"/>
  <c r="E38" i="7"/>
  <c r="G38" i="7" s="1"/>
  <c r="A37" i="7"/>
  <c r="A33" i="7"/>
  <c r="E31" i="7"/>
  <c r="G31" i="7" s="1"/>
  <c r="A30" i="7"/>
  <c r="G24" i="7"/>
  <c r="G23" i="7"/>
  <c r="G22" i="7"/>
  <c r="A20" i="7"/>
  <c r="A16" i="7"/>
  <c r="B14" i="7"/>
  <c r="A14" i="7"/>
  <c r="E18" i="7"/>
  <c r="G18" i="7" s="1"/>
  <c r="E17" i="7"/>
  <c r="G17" i="7" s="1"/>
  <c r="A141" i="6"/>
  <c r="E139" i="6"/>
  <c r="G139" i="6" s="1"/>
  <c r="A138" i="6"/>
  <c r="E134" i="6"/>
  <c r="G134" i="6" s="1"/>
  <c r="A133" i="6"/>
  <c r="E111" i="6"/>
  <c r="G111" i="6" s="1"/>
  <c r="E110" i="6"/>
  <c r="G110" i="6" s="1"/>
  <c r="E98" i="6"/>
  <c r="G98" i="6" s="1"/>
  <c r="E97" i="6"/>
  <c r="G97" i="6" s="1"/>
  <c r="E95" i="6"/>
  <c r="G95" i="6" s="1"/>
  <c r="E94" i="6"/>
  <c r="G94" i="6" s="1"/>
  <c r="E82" i="6"/>
  <c r="G82" i="6" s="1"/>
  <c r="E81" i="6"/>
  <c r="G81" i="6" s="1"/>
  <c r="E80" i="6"/>
  <c r="G80" i="6" s="1"/>
  <c r="E79" i="6"/>
  <c r="G79" i="6" s="1"/>
  <c r="E67" i="6"/>
  <c r="G67" i="6" s="1"/>
  <c r="E66" i="6"/>
  <c r="G66" i="6" s="1"/>
  <c r="E64" i="6"/>
  <c r="G64" i="6" s="1"/>
  <c r="E63" i="6"/>
  <c r="G63" i="6" s="1"/>
  <c r="E49" i="6"/>
  <c r="G49" i="6" s="1"/>
  <c r="E48" i="6"/>
  <c r="G48" i="6" s="1"/>
  <c r="E46" i="6"/>
  <c r="G46" i="6" s="1"/>
  <c r="E45" i="6"/>
  <c r="G45" i="6" s="1"/>
  <c r="G42" i="6"/>
  <c r="A128" i="6"/>
  <c r="A125" i="6"/>
  <c r="A121" i="6"/>
  <c r="A118" i="6"/>
  <c r="A114" i="6"/>
  <c r="A109" i="6"/>
  <c r="A105" i="6"/>
  <c r="A101" i="6"/>
  <c r="A93" i="6"/>
  <c r="A89" i="6"/>
  <c r="A85" i="6"/>
  <c r="A78" i="6"/>
  <c r="A74" i="6"/>
  <c r="A70" i="6"/>
  <c r="A62" i="6"/>
  <c r="A58" i="6"/>
  <c r="A54" i="6"/>
  <c r="A44" i="6"/>
  <c r="A41" i="6"/>
  <c r="A37" i="6"/>
  <c r="A34" i="6"/>
  <c r="A24" i="6"/>
  <c r="A16" i="6"/>
  <c r="A20" i="6"/>
  <c r="B16" i="6"/>
  <c r="E131" i="6"/>
  <c r="G131" i="6" s="1"/>
  <c r="E130" i="6"/>
  <c r="G130" i="6" s="1"/>
  <c r="E129" i="6"/>
  <c r="G129" i="6" s="1"/>
  <c r="E35" i="6"/>
  <c r="G122" i="6"/>
  <c r="E106" i="6"/>
  <c r="G106" i="6" s="1"/>
  <c r="E126" i="6"/>
  <c r="G126" i="6" s="1"/>
  <c r="E116" i="6"/>
  <c r="G116" i="6" s="1"/>
  <c r="E115" i="6"/>
  <c r="G115" i="6" s="1"/>
  <c r="E103" i="6"/>
  <c r="G103" i="6" s="1"/>
  <c r="E102" i="6"/>
  <c r="G102" i="6" s="1"/>
  <c r="E87" i="6"/>
  <c r="G87" i="6" s="1"/>
  <c r="E86" i="6"/>
  <c r="G86" i="6" s="1"/>
  <c r="G72" i="6"/>
  <c r="G71" i="6"/>
  <c r="G55" i="6"/>
  <c r="G119" i="8"/>
  <c r="G117" i="8"/>
  <c r="G43" i="30"/>
  <c r="B25" i="2"/>
  <c r="G121" i="10"/>
  <c r="E112" i="10"/>
  <c r="G112" i="10" s="1"/>
  <c r="E150" i="10"/>
  <c r="G150" i="10" s="1"/>
  <c r="G101" i="8"/>
  <c r="G71" i="8"/>
  <c r="B35" i="2"/>
  <c r="G10" i="30"/>
  <c r="G159" i="10"/>
  <c r="G38" i="17"/>
  <c r="G52" i="13"/>
  <c r="G11" i="33"/>
  <c r="G64" i="10"/>
  <c r="G99" i="8"/>
  <c r="G155" i="6"/>
  <c r="G60" i="10"/>
  <c r="I124" i="31"/>
  <c r="I126" i="31"/>
  <c r="I130" i="31"/>
  <c r="I132" i="31"/>
  <c r="I134" i="31"/>
  <c r="I136" i="31"/>
  <c r="I140" i="31"/>
  <c r="I142" i="31"/>
  <c r="I144" i="31"/>
  <c r="I146" i="31"/>
  <c r="I148" i="31"/>
  <c r="I150" i="31"/>
  <c r="I138" i="31"/>
  <c r="I44" i="31"/>
  <c r="I54" i="31"/>
  <c r="I58" i="31"/>
  <c r="I80" i="31"/>
  <c r="I82" i="31"/>
  <c r="I108" i="31"/>
  <c r="I110" i="31"/>
  <c r="I112" i="31"/>
  <c r="I42" i="31"/>
  <c r="I18" i="31"/>
  <c r="I12" i="31"/>
  <c r="G61" i="10"/>
  <c r="G59" i="10"/>
  <c r="G19" i="16"/>
  <c r="G153" i="7"/>
  <c r="G39" i="18"/>
  <c r="G14" i="17"/>
  <c r="G48" i="13"/>
  <c r="G50" i="13"/>
  <c r="G11" i="29"/>
  <c r="G19" i="29"/>
  <c r="G20" i="29"/>
  <c r="G22" i="29"/>
  <c r="G23" i="29"/>
  <c r="G37" i="29"/>
  <c r="G107" i="8"/>
  <c r="G109" i="8"/>
  <c r="G115" i="8"/>
  <c r="G143" i="7"/>
  <c r="G151" i="6"/>
  <c r="B1" i="2"/>
  <c r="B2" i="2"/>
  <c r="B3" i="2"/>
  <c r="B5" i="2"/>
  <c r="B7" i="2"/>
  <c r="B13" i="2"/>
  <c r="B14" i="2"/>
  <c r="B16" i="2"/>
  <c r="B17" i="2"/>
  <c r="B18" i="2"/>
  <c r="B19" i="2"/>
  <c r="B20" i="2"/>
  <c r="B24" i="2"/>
  <c r="B29" i="2"/>
  <c r="B30" i="2"/>
  <c r="B31" i="2"/>
  <c r="B32" i="2"/>
  <c r="B33" i="2"/>
  <c r="G27" i="29"/>
  <c r="G26" i="29"/>
  <c r="G43" i="18"/>
  <c r="G30" i="29"/>
  <c r="G41" i="18"/>
  <c r="B13" i="20"/>
  <c r="E39" i="29"/>
  <c r="E41" i="29" s="1"/>
  <c r="G41" i="29" s="1"/>
  <c r="G33" i="16"/>
  <c r="E35" i="16"/>
  <c r="G35" i="16" s="1"/>
  <c r="G29" i="16"/>
  <c r="G30" i="16"/>
  <c r="B9" i="60"/>
  <c r="B43" i="63" l="1"/>
  <c r="F198" i="63"/>
  <c r="G198" i="63" s="1"/>
  <c r="G194" i="63"/>
  <c r="A26" i="25"/>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B15" i="18"/>
  <c r="I186" i="31"/>
  <c r="I174" i="31"/>
  <c r="G71" i="57"/>
  <c r="I15" i="2" s="1"/>
  <c r="I38" i="2"/>
  <c r="B18" i="31"/>
  <c r="B20" i="31" s="1"/>
  <c r="B34" i="31" s="1"/>
  <c r="B14" i="31"/>
  <c r="I27" i="2"/>
  <c r="F204" i="63"/>
  <c r="G27" i="20"/>
  <c r="G68" i="13"/>
  <c r="I26" i="2" s="1"/>
  <c r="G16" i="4"/>
  <c r="I13" i="2" s="1"/>
  <c r="B19" i="57"/>
  <c r="G227" i="63"/>
  <c r="F205" i="63"/>
  <c r="G205" i="63" s="1"/>
  <c r="D46" i="31"/>
  <c r="B16" i="26"/>
  <c r="G39" i="29"/>
  <c r="B30" i="13"/>
  <c r="G39" i="6"/>
  <c r="B20" i="6"/>
  <c r="B24" i="6" s="1"/>
  <c r="G18" i="6"/>
  <c r="G22" i="6"/>
  <c r="G17" i="6"/>
  <c r="F28" i="7"/>
  <c r="G28" i="7" s="1"/>
  <c r="G157" i="7" s="1"/>
  <c r="I17" i="2" s="1"/>
  <c r="G21" i="33"/>
  <c r="I35" i="2" s="1"/>
  <c r="G28" i="20"/>
  <c r="F222" i="63"/>
  <c r="G193" i="63"/>
  <c r="B34" i="10"/>
  <c r="E43" i="29"/>
  <c r="G43" i="29" s="1"/>
  <c r="G13" i="20"/>
  <c r="G90" i="8"/>
  <c r="B32" i="13"/>
  <c r="B34" i="13"/>
  <c r="G17" i="8"/>
  <c r="B17" i="18"/>
  <c r="B19" i="18" s="1"/>
  <c r="I178" i="31"/>
  <c r="B11" i="29"/>
  <c r="G142" i="10"/>
  <c r="G180" i="10" s="1"/>
  <c r="G14" i="26"/>
  <c r="G134" i="8"/>
  <c r="G92" i="8"/>
  <c r="G24" i="20"/>
  <c r="G93" i="8"/>
  <c r="D28" i="31"/>
  <c r="D30" i="31" s="1"/>
  <c r="E17" i="16"/>
  <c r="G17" i="16" s="1"/>
  <c r="G26" i="20"/>
  <c r="G228" i="63"/>
  <c r="B18" i="5"/>
  <c r="B30" i="31"/>
  <c r="B36" i="31"/>
  <c r="G30" i="5"/>
  <c r="I14" i="2" s="1"/>
  <c r="I28" i="2"/>
  <c r="B11" i="60"/>
  <c r="B13" i="60" s="1"/>
  <c r="G229" i="63"/>
  <c r="F230" i="63"/>
  <c r="F26" i="6"/>
  <c r="B34" i="62"/>
  <c r="B42" i="62" s="1"/>
  <c r="G48" i="17"/>
  <c r="I30" i="2" s="1"/>
  <c r="F195" i="63"/>
  <c r="G91" i="8"/>
  <c r="B16" i="7"/>
  <c r="B19" i="16"/>
  <c r="B21" i="16" s="1"/>
  <c r="G45" i="18"/>
  <c r="I31" i="2" s="1"/>
  <c r="D48" i="31"/>
  <c r="D124" i="31"/>
  <c r="D126" i="31" s="1"/>
  <c r="G94" i="8"/>
  <c r="G25" i="20"/>
  <c r="B14" i="17"/>
  <c r="G95" i="8"/>
  <c r="B15" i="20"/>
  <c r="D18" i="31"/>
  <c r="G29" i="20"/>
  <c r="C172" i="31"/>
  <c r="E36" i="8"/>
  <c r="G38" i="6"/>
  <c r="B17" i="8"/>
  <c r="B71" i="63" l="1"/>
  <c r="B85" i="63" s="1"/>
  <c r="G39" i="20"/>
  <c r="I32" i="2" s="1"/>
  <c r="I19" i="2"/>
  <c r="B18" i="26"/>
  <c r="B25" i="26" s="1"/>
  <c r="B32" i="26" s="1"/>
  <c r="A54" i="25"/>
  <c r="B24" i="31"/>
  <c r="B28" i="31"/>
  <c r="I25" i="2"/>
  <c r="B22" i="31"/>
  <c r="B26" i="31" s="1"/>
  <c r="B32" i="31"/>
  <c r="B38" i="31"/>
  <c r="B40" i="31" s="1"/>
  <c r="B42" i="31" s="1"/>
  <c r="B44" i="31" s="1"/>
  <c r="B46" i="31" s="1"/>
  <c r="B48" i="31" s="1"/>
  <c r="B50" i="31" s="1"/>
  <c r="B52" i="31" s="1"/>
  <c r="B54" i="31" s="1"/>
  <c r="B56" i="31" s="1"/>
  <c r="B58" i="31" s="1"/>
  <c r="B60" i="31" s="1"/>
  <c r="B62" i="31" s="1"/>
  <c r="B64" i="31" s="1"/>
  <c r="B66" i="31" s="1"/>
  <c r="B68" i="31" s="1"/>
  <c r="B70" i="31" s="1"/>
  <c r="B72" i="31" s="1"/>
  <c r="B74" i="31" s="1"/>
  <c r="B76" i="31" s="1"/>
  <c r="B78" i="31" s="1"/>
  <c r="B80" i="31" s="1"/>
  <c r="B82" i="31" s="1"/>
  <c r="B84" i="31" s="1"/>
  <c r="B86" i="31" s="1"/>
  <c r="B88" i="31" s="1"/>
  <c r="B90" i="31" s="1"/>
  <c r="B92" i="31" s="1"/>
  <c r="B94" i="31" s="1"/>
  <c r="B96" i="31" s="1"/>
  <c r="B98" i="31" s="1"/>
  <c r="B100" i="31" s="1"/>
  <c r="B102" i="31" s="1"/>
  <c r="B104" i="31" s="1"/>
  <c r="B106" i="31" s="1"/>
  <c r="B108" i="31" s="1"/>
  <c r="B110" i="31" s="1"/>
  <c r="B112" i="31" s="1"/>
  <c r="B114" i="31" s="1"/>
  <c r="B116" i="31" s="1"/>
  <c r="B118" i="31" s="1"/>
  <c r="B120" i="31" s="1"/>
  <c r="B122" i="31" s="1"/>
  <c r="B124" i="31" s="1"/>
  <c r="B126" i="31" s="1"/>
  <c r="B128" i="31" s="1"/>
  <c r="B130" i="31" s="1"/>
  <c r="B132" i="31" s="1"/>
  <c r="B134" i="31" s="1"/>
  <c r="B136" i="31" s="1"/>
  <c r="B138" i="31" s="1"/>
  <c r="B140" i="31" s="1"/>
  <c r="B142" i="31" s="1"/>
  <c r="B144" i="31" s="1"/>
  <c r="B146" i="31" s="1"/>
  <c r="B148" i="31" s="1"/>
  <c r="B150" i="31" s="1"/>
  <c r="B152" i="31" s="1"/>
  <c r="B154" i="31" s="1"/>
  <c r="B156" i="31" s="1"/>
  <c r="B158" i="31" s="1"/>
  <c r="B160" i="31" s="1"/>
  <c r="B162" i="31" s="1"/>
  <c r="B164" i="31" s="1"/>
  <c r="B166" i="31" s="1"/>
  <c r="G39" i="16"/>
  <c r="I29" i="2" s="1"/>
  <c r="F206" i="63"/>
  <c r="G206" i="63" s="1"/>
  <c r="G204" i="63"/>
  <c r="B27" i="18"/>
  <c r="B35" i="18" s="1"/>
  <c r="G62" i="29"/>
  <c r="I20" i="2" s="1"/>
  <c r="B36" i="13"/>
  <c r="B38" i="13" s="1"/>
  <c r="B42" i="13" s="1"/>
  <c r="B44" i="13" s="1"/>
  <c r="B46" i="13" s="1"/>
  <c r="B48" i="13" s="1"/>
  <c r="B50" i="13" s="1"/>
  <c r="B52" i="13" s="1"/>
  <c r="B56" i="13" s="1"/>
  <c r="B59" i="13" s="1"/>
  <c r="B66" i="13" s="1"/>
  <c r="B30" i="6"/>
  <c r="B34" i="6" s="1"/>
  <c r="I24" i="2"/>
  <c r="G222" i="63"/>
  <c r="F223" i="63"/>
  <c r="B46" i="10"/>
  <c r="B56" i="10" s="1"/>
  <c r="G36" i="8"/>
  <c r="E63" i="8"/>
  <c r="G63" i="8" s="1"/>
  <c r="B48" i="62"/>
  <c r="B13" i="29"/>
  <c r="B15" i="29" s="1"/>
  <c r="B20" i="5"/>
  <c r="B22" i="5" s="1"/>
  <c r="B23" i="57"/>
  <c r="B25" i="57" s="1"/>
  <c r="B27" i="57" s="1"/>
  <c r="F231" i="63"/>
  <c r="G230" i="63"/>
  <c r="B19" i="8"/>
  <c r="B23" i="20"/>
  <c r="B31" i="20" s="1"/>
  <c r="F197" i="63"/>
  <c r="G197" i="63" s="1"/>
  <c r="G195" i="63"/>
  <c r="D32" i="31"/>
  <c r="D34" i="31" s="1"/>
  <c r="D36" i="31" s="1"/>
  <c r="B23" i="16"/>
  <c r="D50" i="31"/>
  <c r="B16" i="17"/>
  <c r="B18" i="17" s="1"/>
  <c r="B24" i="17" s="1"/>
  <c r="B32" i="17" s="1"/>
  <c r="B34" i="17" s="1"/>
  <c r="B15" i="60"/>
  <c r="B20" i="7"/>
  <c r="C174" i="31"/>
  <c r="C176" i="31" s="1"/>
  <c r="F27" i="6"/>
  <c r="G26" i="6"/>
  <c r="D128" i="31"/>
  <c r="B92" i="63" l="1"/>
  <c r="B96" i="63" s="1"/>
  <c r="A55" i="25"/>
  <c r="A56" i="25" s="1"/>
  <c r="A57" i="25" s="1"/>
  <c r="A58" i="25" s="1"/>
  <c r="A59" i="25" s="1"/>
  <c r="A60" i="25" s="1"/>
  <c r="A61" i="25" s="1"/>
  <c r="A62" i="25" s="1"/>
  <c r="A63" i="25" s="1"/>
  <c r="A64" i="25" s="1"/>
  <c r="A65" i="25" s="1"/>
  <c r="A66" i="25" s="1"/>
  <c r="A67" i="25" s="1"/>
  <c r="A68" i="25" s="1"/>
  <c r="A69" i="25" s="1"/>
  <c r="A70" i="25" s="1"/>
  <c r="A71" i="25" s="1"/>
  <c r="B37" i="26"/>
  <c r="B41" i="26" s="1"/>
  <c r="B45" i="26" s="1"/>
  <c r="B24" i="5"/>
  <c r="B39" i="18"/>
  <c r="B41" i="18" s="1"/>
  <c r="C178" i="31"/>
  <c r="G136" i="8"/>
  <c r="I18" i="2" s="1"/>
  <c r="B58" i="10"/>
  <c r="B64" i="10" s="1"/>
  <c r="B80" i="10" s="1"/>
  <c r="B37" i="6"/>
  <c r="B17" i="29"/>
  <c r="G223" i="63"/>
  <c r="G255" i="63" s="1"/>
  <c r="F224" i="63"/>
  <c r="G224" i="63" s="1"/>
  <c r="B25" i="16"/>
  <c r="B36" i="17"/>
  <c r="B38" i="17" s="1"/>
  <c r="D52" i="31"/>
  <c r="B29" i="57"/>
  <c r="B31" i="57" s="1"/>
  <c r="B33" i="57" s="1"/>
  <c r="B37" i="18"/>
  <c r="B26" i="7"/>
  <c r="G231" i="63"/>
  <c r="D130" i="31"/>
  <c r="B17" i="60"/>
  <c r="D38" i="31"/>
  <c r="F28" i="6"/>
  <c r="G27" i="6"/>
  <c r="B28" i="8"/>
  <c r="B94" i="63" l="1"/>
  <c r="B103" i="63" s="1"/>
  <c r="A72" i="25"/>
  <c r="A81" i="25" s="1"/>
  <c r="B47" i="26"/>
  <c r="I33" i="2"/>
  <c r="B41" i="6"/>
  <c r="B25" i="29"/>
  <c r="B29" i="29" s="1"/>
  <c r="B32" i="8"/>
  <c r="B96" i="10"/>
  <c r="B43" i="18"/>
  <c r="B33" i="16"/>
  <c r="B35" i="16" s="1"/>
  <c r="B37" i="16" s="1"/>
  <c r="B44" i="17"/>
  <c r="B46" i="17" s="1"/>
  <c r="G28" i="6"/>
  <c r="F31" i="6"/>
  <c r="F35" i="6"/>
  <c r="G35" i="6" s="1"/>
  <c r="D132" i="31"/>
  <c r="B19" i="60"/>
  <c r="B21" i="60" s="1"/>
  <c r="B30" i="7"/>
  <c r="D54" i="31"/>
  <c r="B110" i="63" l="1"/>
  <c r="B121" i="63" s="1"/>
  <c r="B52" i="26"/>
  <c r="B54" i="26" s="1"/>
  <c r="B56" i="26" s="1"/>
  <c r="B44" i="6"/>
  <c r="B54" i="6" s="1"/>
  <c r="B112" i="10"/>
  <c r="B121" i="10" s="1"/>
  <c r="B36" i="8"/>
  <c r="B45" i="8" s="1"/>
  <c r="B54" i="8" s="1"/>
  <c r="B32" i="29"/>
  <c r="B37" i="29" s="1"/>
  <c r="B39" i="29" s="1"/>
  <c r="B41" i="29" s="1"/>
  <c r="B26" i="5"/>
  <c r="B28" i="5" s="1"/>
  <c r="B33" i="7"/>
  <c r="F32" i="6"/>
  <c r="G32" i="6" s="1"/>
  <c r="G31" i="6"/>
  <c r="B23" i="60"/>
  <c r="D134" i="31"/>
  <c r="D56" i="31"/>
  <c r="D136" i="31"/>
  <c r="D138" i="31" s="1"/>
  <c r="B128" i="63" l="1"/>
  <c r="B142" i="63" s="1"/>
  <c r="B131" i="10"/>
  <c r="B127" i="10"/>
  <c r="B134" i="10" s="1"/>
  <c r="B145" i="63"/>
  <c r="B58" i="6"/>
  <c r="B62" i="6" s="1"/>
  <c r="B70" i="6" s="1"/>
  <c r="B74" i="6" s="1"/>
  <c r="B78" i="6" s="1"/>
  <c r="B35" i="57"/>
  <c r="B37" i="57" s="1"/>
  <c r="B56" i="8"/>
  <c r="G157" i="6"/>
  <c r="I16" i="2" s="1"/>
  <c r="I21" i="2" s="1"/>
  <c r="D58" i="31"/>
  <c r="B43" i="29"/>
  <c r="B47" i="29" s="1"/>
  <c r="B50" i="29" s="1"/>
  <c r="B55" i="29" s="1"/>
  <c r="D140" i="31"/>
  <c r="D142" i="31" s="1"/>
  <c r="D144" i="31" s="1"/>
  <c r="D146" i="31" s="1"/>
  <c r="B27" i="60"/>
  <c r="B29" i="60" s="1"/>
  <c r="B37" i="7"/>
  <c r="B136" i="10" l="1"/>
  <c r="B147" i="63"/>
  <c r="B41" i="57"/>
  <c r="B58" i="8"/>
  <c r="B63" i="8" s="1"/>
  <c r="B40" i="7"/>
  <c r="B50" i="7" s="1"/>
  <c r="B138" i="10"/>
  <c r="B140" i="10" s="1"/>
  <c r="B142" i="10" s="1"/>
  <c r="B150" i="10" s="1"/>
  <c r="B60" i="29"/>
  <c r="B31" i="60"/>
  <c r="B33" i="60" s="1"/>
  <c r="B35" i="60" s="1"/>
  <c r="B85" i="6"/>
  <c r="B89" i="6" s="1"/>
  <c r="B93" i="6" s="1"/>
  <c r="B101" i="6" s="1"/>
  <c r="B105" i="6" s="1"/>
  <c r="B109" i="6" s="1"/>
  <c r="B114" i="6" s="1"/>
  <c r="B118" i="6" s="1"/>
  <c r="D60" i="31"/>
  <c r="D62" i="31" s="1"/>
  <c r="B54" i="7"/>
  <c r="B58" i="7" s="1"/>
  <c r="D148" i="31"/>
  <c r="B149" i="63" l="1"/>
  <c r="B156" i="63" s="1"/>
  <c r="B43" i="57"/>
  <c r="B159" i="10"/>
  <c r="B161" i="10" s="1"/>
  <c r="B169" i="10" s="1"/>
  <c r="B121" i="6"/>
  <c r="B125" i="6" s="1"/>
  <c r="B128" i="6" s="1"/>
  <c r="B133" i="6" s="1"/>
  <c r="B138" i="6" s="1"/>
  <c r="B141" i="6" s="1"/>
  <c r="D64" i="31"/>
  <c r="D66" i="31" s="1"/>
  <c r="D68" i="31" s="1"/>
  <c r="D70" i="31" s="1"/>
  <c r="D72" i="31" s="1"/>
  <c r="D74" i="31" s="1"/>
  <c r="D76" i="31" s="1"/>
  <c r="D78" i="31" s="1"/>
  <c r="D80" i="31" s="1"/>
  <c r="D82" i="31" s="1"/>
  <c r="D84" i="31" s="1"/>
  <c r="D86" i="31" s="1"/>
  <c r="D88" i="31" s="1"/>
  <c r="D90" i="31" s="1"/>
  <c r="D92" i="31" s="1"/>
  <c r="D94" i="31" s="1"/>
  <c r="D96" i="31" s="1"/>
  <c r="D98" i="31" s="1"/>
  <c r="D100" i="31" s="1"/>
  <c r="D102" i="31" s="1"/>
  <c r="D104" i="31" s="1"/>
  <c r="D106" i="31" s="1"/>
  <c r="D108" i="31" s="1"/>
  <c r="D110" i="31" s="1"/>
  <c r="D112" i="31" s="1"/>
  <c r="D114" i="31" s="1"/>
  <c r="D116" i="31" s="1"/>
  <c r="D118" i="31" s="1"/>
  <c r="B66" i="7"/>
  <c r="B70" i="7" s="1"/>
  <c r="B74" i="7" s="1"/>
  <c r="B81" i="7" s="1"/>
  <c r="B85" i="7" s="1"/>
  <c r="B89" i="7" s="1"/>
  <c r="B97" i="7" s="1"/>
  <c r="B101" i="7" s="1"/>
  <c r="B105" i="7" s="1"/>
  <c r="B110" i="7" s="1"/>
  <c r="B114" i="7" s="1"/>
  <c r="B117" i="7" s="1"/>
  <c r="B121" i="7" s="1"/>
  <c r="B124" i="7" s="1"/>
  <c r="B129" i="7" s="1"/>
  <c r="B134" i="7" s="1"/>
  <c r="B137" i="7" s="1"/>
  <c r="B140" i="7" s="1"/>
  <c r="B143" i="7" s="1"/>
  <c r="B145" i="7" s="1"/>
  <c r="B147" i="7" s="1"/>
  <c r="B149" i="7" s="1"/>
  <c r="B151" i="7" s="1"/>
  <c r="B153" i="7" s="1"/>
  <c r="B37" i="60"/>
  <c r="B39" i="60" s="1"/>
  <c r="B41" i="60" s="1"/>
  <c r="B43" i="60" s="1"/>
  <c r="B45" i="60" s="1"/>
  <c r="B49" i="60" s="1"/>
  <c r="B51" i="60" s="1"/>
  <c r="B53" i="60" s="1"/>
  <c r="B55" i="60" s="1"/>
  <c r="B57" i="60" s="1"/>
  <c r="B59" i="60" s="1"/>
  <c r="B61" i="60" s="1"/>
  <c r="B63" i="60" s="1"/>
  <c r="B65" i="60" s="1"/>
  <c r="B69" i="60" s="1"/>
  <c r="B73" i="60" s="1"/>
  <c r="B75" i="60" s="1"/>
  <c r="B79" i="60" s="1"/>
  <c r="B81" i="60" s="1"/>
  <c r="B83" i="60" s="1"/>
  <c r="B88" i="60" s="1"/>
  <c r="B90" i="60" s="1"/>
  <c r="B92" i="60" s="1"/>
  <c r="B94" i="60" s="1"/>
  <c r="B96" i="60" s="1"/>
  <c r="B100" i="60" s="1"/>
  <c r="B102" i="60" s="1"/>
  <c r="B106" i="60" s="1"/>
  <c r="B110" i="60" s="1"/>
  <c r="B114" i="60" s="1"/>
  <c r="B116" i="60" s="1"/>
  <c r="B120" i="60" s="1"/>
  <c r="D150" i="31"/>
  <c r="D152" i="31" s="1"/>
  <c r="D154" i="31" s="1"/>
  <c r="D156" i="31" s="1"/>
  <c r="D158" i="31" s="1"/>
  <c r="D160" i="31" s="1"/>
  <c r="D162" i="31" s="1"/>
  <c r="D164" i="31" s="1"/>
  <c r="D166" i="31" s="1"/>
  <c r="B155" i="7" l="1"/>
  <c r="B124" i="60"/>
  <c r="B122" i="60"/>
  <c r="B158" i="63"/>
  <c r="B160" i="63" s="1"/>
  <c r="B144" i="6"/>
  <c r="B147" i="6" s="1"/>
  <c r="B45" i="57"/>
  <c r="B171" i="10"/>
  <c r="B173" i="10" s="1"/>
  <c r="B177" i="10" s="1"/>
  <c r="B169" i="63" l="1"/>
  <c r="B167" i="63"/>
  <c r="B126" i="60"/>
  <c r="B128" i="60" s="1"/>
  <c r="B130" i="60" s="1"/>
  <c r="B132" i="60" s="1"/>
  <c r="B134" i="60" s="1"/>
  <c r="B136" i="60" s="1"/>
  <c r="B138" i="60" s="1"/>
  <c r="B140" i="60" s="1"/>
  <c r="B47" i="57"/>
  <c r="B49" i="57" s="1"/>
  <c r="B51" i="57" s="1"/>
  <c r="B150" i="6"/>
  <c r="B154" i="6" s="1"/>
  <c r="B65" i="8"/>
  <c r="B176" i="63" l="1"/>
  <c r="B184" i="63" s="1"/>
  <c r="B192" i="63" s="1"/>
  <c r="B200" i="63" s="1"/>
  <c r="B208" i="63" s="1"/>
  <c r="B216" i="63" s="1"/>
  <c r="B219" i="63" s="1"/>
  <c r="B67" i="8"/>
  <c r="B53" i="57"/>
  <c r="B55" i="57" s="1"/>
  <c r="B69" i="8"/>
  <c r="B71" i="8" s="1"/>
  <c r="B226" i="63" l="1"/>
  <c r="B233" i="63" s="1"/>
  <c r="B235" i="63" s="1"/>
  <c r="B243" i="63" s="1"/>
  <c r="B245" i="63" s="1"/>
  <c r="B247" i="63" s="1"/>
  <c r="B59" i="57"/>
  <c r="B61" i="57" s="1"/>
  <c r="B63" i="57" s="1"/>
  <c r="B65" i="57" s="1"/>
  <c r="B73" i="8"/>
  <c r="B251" i="63" l="1"/>
  <c r="B253" i="63" s="1"/>
  <c r="B69" i="57"/>
  <c r="B75" i="8"/>
  <c r="B77" i="8" l="1"/>
  <c r="B85" i="8" s="1"/>
  <c r="B87" i="8" s="1"/>
  <c r="B89" i="8" l="1"/>
  <c r="B97" i="8" l="1"/>
  <c r="B99" i="8" l="1"/>
  <c r="B101" i="8" l="1"/>
  <c r="B103" i="8" l="1"/>
  <c r="B105" i="8" s="1"/>
  <c r="B107" i="8" s="1"/>
  <c r="B109" i="8" l="1"/>
  <c r="B111" i="8" s="1"/>
  <c r="B113" i="8" s="1"/>
  <c r="B115" i="8" l="1"/>
  <c r="B117" i="8" s="1"/>
  <c r="B119" i="8" s="1"/>
  <c r="B121" i="8" l="1"/>
  <c r="B123" i="8" l="1"/>
  <c r="B125" i="8" s="1"/>
  <c r="B132" i="8" l="1"/>
  <c r="B134" i="8" s="1"/>
  <c r="G7" i="60" l="1"/>
  <c r="G142" i="60" s="1"/>
  <c r="I34" i="2" s="1"/>
  <c r="I36" i="2" l="1"/>
  <c r="G33" i="64"/>
  <c r="I44" i="2"/>
  <c r="B9" i="107"/>
  <c r="B11" i="107" s="1"/>
  <c r="I61" i="2" l="1"/>
  <c r="I63" i="2" s="1"/>
  <c r="I65" i="2" s="1"/>
  <c r="B15" i="107"/>
  <c r="B18" i="107" l="1"/>
  <c r="B20" i="107" l="1"/>
  <c r="B22" i="107" s="1"/>
  <c r="B24" i="107" l="1"/>
  <c r="B26" i="107" l="1"/>
  <c r="B28" i="107" l="1"/>
  <c r="B30" i="107" s="1"/>
  <c r="B11" i="103"/>
  <c r="B15" i="103" l="1"/>
  <c r="B19" i="103" l="1"/>
  <c r="B23" i="103"/>
  <c r="B26" i="103" l="1"/>
  <c r="B28" i="103" s="1"/>
  <c r="B30" i="103" l="1"/>
  <c r="B32" i="103" l="1"/>
  <c r="B34" i="103" s="1"/>
  <c r="B36" i="103" l="1"/>
  <c r="B38" i="103"/>
  <c r="B40" i="103" l="1"/>
  <c r="B42" i="103" l="1"/>
  <c r="B44" i="103" s="1"/>
  <c r="B46" i="103" s="1"/>
  <c r="B48" i="103" s="1"/>
  <c r="B50" i="103" s="1"/>
  <c r="B52" i="103" s="1"/>
  <c r="B54" i="103" s="1"/>
  <c r="B56" i="103" s="1"/>
  <c r="B58" i="103" s="1"/>
  <c r="B60" i="103" s="1"/>
  <c r="B62" i="103" s="1"/>
  <c r="B64" i="103" s="1"/>
  <c r="B66" i="103" s="1"/>
  <c r="B68" i="103" s="1"/>
  <c r="B70" i="103" s="1"/>
  <c r="B72" i="103" s="1"/>
  <c r="B74" i="103" s="1"/>
  <c r="B76" i="103" s="1"/>
  <c r="B78" i="103" s="1"/>
  <c r="B80" i="103" s="1"/>
  <c r="B82" i="103" s="1"/>
  <c r="B84" i="103" s="1"/>
  <c r="B86" i="103" s="1"/>
  <c r="B88" i="103" s="1"/>
  <c r="B90" i="103" s="1"/>
  <c r="B92" i="103" s="1"/>
  <c r="B94" i="103" s="1"/>
  <c r="B96" i="103" s="1"/>
  <c r="B98" i="103" s="1"/>
  <c r="B100" i="103" s="1"/>
  <c r="B102" i="103" s="1"/>
  <c r="B104" i="103" s="1"/>
  <c r="B106" i="103" s="1"/>
  <c r="B108" i="103" s="1"/>
  <c r="B110" i="103" s="1"/>
  <c r="B112" i="103" s="1"/>
  <c r="B114" i="103" s="1"/>
  <c r="B116" i="103" s="1"/>
  <c r="B118" i="103" s="1"/>
  <c r="B120" i="103" s="1"/>
  <c r="B122" i="103" s="1"/>
  <c r="B124" i="103" s="1"/>
  <c r="B126" i="103" s="1"/>
  <c r="B128" i="103" s="1"/>
  <c r="B130" i="103" s="1"/>
  <c r="B132" i="103" s="1"/>
  <c r="B134" i="103" s="1"/>
  <c r="B136" i="103" s="1"/>
  <c r="B138" i="103" s="1"/>
</calcChain>
</file>

<file path=xl/sharedStrings.xml><?xml version="1.0" encoding="utf-8"?>
<sst xmlns="http://schemas.openxmlformats.org/spreadsheetml/2006/main" count="10107" uniqueCount="3803">
  <si>
    <t>Objekt:</t>
  </si>
  <si>
    <t>Za gradnjo:</t>
  </si>
  <si>
    <t>Projektant:</t>
  </si>
  <si>
    <t>Datum:</t>
  </si>
  <si>
    <t xml:space="preserve">Popis sestavil: </t>
  </si>
  <si>
    <t xml:space="preserve">REKAPITULACIJA </t>
  </si>
  <si>
    <t>A./</t>
  </si>
  <si>
    <t>GRADBENA DELA</t>
  </si>
  <si>
    <t>A1.0</t>
  </si>
  <si>
    <t>A3.0</t>
  </si>
  <si>
    <t>A4.0</t>
  </si>
  <si>
    <t>A5.0</t>
  </si>
  <si>
    <t>SKUPAJ GRADBENA DELA</t>
  </si>
  <si>
    <t xml:space="preserve">B./ </t>
  </si>
  <si>
    <t>OBRTNIŠKA DELA</t>
  </si>
  <si>
    <t>B1.0</t>
  </si>
  <si>
    <t>B2.0</t>
  </si>
  <si>
    <t>B3.0</t>
  </si>
  <si>
    <t>B4.0</t>
  </si>
  <si>
    <t>B5.0</t>
  </si>
  <si>
    <t>B6.0</t>
  </si>
  <si>
    <t>B7.0</t>
  </si>
  <si>
    <t>B8.0</t>
  </si>
  <si>
    <t>B9.0</t>
  </si>
  <si>
    <t>SKUPAJ OBRTNIŠKA DELA</t>
  </si>
  <si>
    <t>PRIPRAVLJALNA DELA</t>
  </si>
  <si>
    <t>Opis del</t>
  </si>
  <si>
    <t>EM</t>
  </si>
  <si>
    <t>Količina</t>
  </si>
  <si>
    <t>Cena/EM</t>
  </si>
  <si>
    <t>Skupaj</t>
  </si>
  <si>
    <t>m1</t>
  </si>
  <si>
    <t>kpl</t>
  </si>
  <si>
    <t>SKUPAJ PRIPRAVLJALNA DELA</t>
  </si>
  <si>
    <t>ZEMELJSKA DELA</t>
  </si>
  <si>
    <t>m3</t>
  </si>
  <si>
    <t>m2</t>
  </si>
  <si>
    <t>SKUPAJ ZEMELJSKA DELA</t>
  </si>
  <si>
    <t>BETONSKA DELA</t>
  </si>
  <si>
    <t>kg</t>
  </si>
  <si>
    <t>SKUPAJ BETONSKA DELA</t>
  </si>
  <si>
    <t>SKUPAJ TESARSKA DELA</t>
  </si>
  <si>
    <t>ZIDARSKA DELA</t>
  </si>
  <si>
    <t>kom</t>
  </si>
  <si>
    <t>ur</t>
  </si>
  <si>
    <t>SKUPAJ ZIDARSKA DELA</t>
  </si>
  <si>
    <t>kos</t>
  </si>
  <si>
    <t>KLJUČAVNIČARSKA DELA</t>
  </si>
  <si>
    <t>SKUPAJ KLJUČAVNIČARSKA DELA</t>
  </si>
  <si>
    <t>MIZARSKA DELA</t>
  </si>
  <si>
    <t>SKUPAJ MIZARSKA DELA</t>
  </si>
  <si>
    <t>ESTRIH</t>
  </si>
  <si>
    <t>TLAKARSKA DELA</t>
  </si>
  <si>
    <t>SKUPAJ TLAKARSKA DELA</t>
  </si>
  <si>
    <t>KERAMIČARSKA DELA</t>
  </si>
  <si>
    <t>SKUPAJ KERAMIČARSKA DELA</t>
  </si>
  <si>
    <t>SLIKOPLESKARSKA DELA</t>
  </si>
  <si>
    <t>SKUPAJ SLIKOPLESKARSKA DELA</t>
  </si>
  <si>
    <t>Izdelava, postavitev in demontaža gradbenih profilov za izkop gradbene jame in prenos višin objekta na profile z uporabo merilnega instrumenta</t>
  </si>
  <si>
    <t>STAVBNO POHIŠTVO</t>
  </si>
  <si>
    <t>SKUPAJ STAVBNO POHIŠTVO</t>
  </si>
  <si>
    <t>A6.0</t>
  </si>
  <si>
    <t>POPUST</t>
  </si>
  <si>
    <t>DDV</t>
  </si>
  <si>
    <t>Odgovorni vodja projekta:</t>
  </si>
  <si>
    <t>Investitor</t>
  </si>
  <si>
    <t>Investitor:</t>
  </si>
  <si>
    <t>Splošna določila za zemeljska dela :</t>
  </si>
  <si>
    <t>Splošna določila za betonska dela :</t>
  </si>
  <si>
    <t>Splošni pogoji:</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</si>
  <si>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</si>
  <si>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</si>
  <si>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</si>
  <si>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</si>
  <si>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</si>
  <si>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</si>
  <si>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</si>
  <si>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Izolacije :</t>
  </si>
  <si>
    <t xml:space="preserve">            - vse izolacije morajo ustrezati splošnim določilom veljavnih tehničnih predpisov, drugih normativov in obveznih standardov</t>
  </si>
  <si>
    <t>Splošna določila za mizarska dela:</t>
  </si>
  <si>
    <t>Splošna določila za tlakarska dela:</t>
  </si>
  <si>
    <t>Splošna določila za keramičarska dela:</t>
  </si>
  <si>
    <t>Splošna določila za slikopleskarska dela:</t>
  </si>
  <si>
    <t>TESARSKA DELA - OPAŽ</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</si>
  <si>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</si>
  <si>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Izkop se obračunava na podlagi profilov posnetih, pred pričetkom del in po končanem delu.</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</si>
  <si>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</si>
  <si>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</si>
  <si>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</si>
  <si>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</si>
  <si>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</si>
  <si>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</si>
  <si>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</si>
  <si>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</si>
  <si>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</si>
  <si>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</si>
  <si>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</si>
  <si>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</si>
  <si>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</si>
  <si>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</si>
  <si>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</si>
  <si>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</si>
  <si>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</si>
  <si>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</si>
  <si>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</si>
  <si>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</si>
  <si>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</si>
  <si>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</si>
  <si>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</si>
  <si>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</si>
  <si>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</si>
  <si>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</si>
  <si>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</si>
  <si>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►dvodelna plastična razcepna sidra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</si>
  <si>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</si>
  <si>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</si>
  <si>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</si>
  <si>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</si>
  <si>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</si>
  <si>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</si>
  <si>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</si>
  <si>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</si>
  <si>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</si>
  <si>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</si>
  <si>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</si>
  <si>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</si>
  <si>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</si>
  <si>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</si>
  <si>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</si>
  <si>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</si>
  <si>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</si>
  <si>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</si>
  <si>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</si>
  <si>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</si>
  <si>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</si>
  <si>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</si>
  <si>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</si>
  <si>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</si>
  <si>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5. Vzorec keramike pisno potrdi arhitekt oz. investitor</t>
  </si>
  <si>
    <t xml:space="preserve">Vse količine so izračunane za celotno območje izkopa in nasipa v raščenem stanju razen, če ni v postavki drugače določeno. Pri postavkah zemeljskih del je potrebno še zajeti: </t>
  </si>
  <si>
    <t>MONTAŽERSKA DELA</t>
  </si>
  <si>
    <t>SKUPAJ MONTAŽERSKA DELA</t>
  </si>
  <si>
    <t>Kompletna dobava in polaganje parne zapore: PE folija, sd = min. 150 mm, s preklopom širine 10 cm</t>
  </si>
  <si>
    <t>Ponudnik je dolžan kontrolirati in dopolniti popise in količine s projektom in ni upravičen do dodatnih del, razen v primeru naročila s strani naročnika.</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</si>
  <si>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</si>
  <si>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</si>
  <si>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Splošna določila za stavbno pohištvo:</t>
  </si>
  <si>
    <t>NOVOGRADNJA</t>
  </si>
  <si>
    <t xml:space="preserve">   </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</si>
  <si>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</si>
  <si>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Faza popisa:</t>
  </si>
  <si>
    <t>Splošna določila za krovska dela :</t>
  </si>
  <si>
    <t>Pri izvajanju krovskih del je upoštevati vsa pripravljalna dela, pomožna dela zaključna dela. Hkrati je potrebno tudi upoštevati:</t>
  </si>
  <si>
    <t>Splošna določila za  kleparska dela:</t>
  </si>
  <si>
    <t>PZI</t>
  </si>
  <si>
    <t>KANALIZACIJA</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</si>
  <si>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</si>
  <si>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</si>
  <si>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</si>
  <si>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</si>
  <si>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</si>
  <si>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Izdelava,  postavitev in demontaža gradbenih profilov z uporabo merilnega instrumenta, za kanalizacijo</t>
  </si>
  <si>
    <t>Ročno planiranje dna jarka v širini 60 cm, s točnostjo +- 2 cm</t>
  </si>
  <si>
    <t>SKUPAJ KANALIZACIJA</t>
  </si>
  <si>
    <t>A7.0</t>
  </si>
  <si>
    <t xml:space="preserve">PZI projektantski popis  je izdelan na podlagi PZI projekta, razgovora z odgovornim projektantom ter posameznimi ostalimi projektanti in načrtovalci. </t>
  </si>
  <si>
    <t>Dobava betona  C12/15 (MB 15) in izdelava betonske mulde za drenažo, povprečna poraba betona 0,18 m3/m1</t>
  </si>
  <si>
    <t>ZEMELJSKA DELA IZVAJATI SKLADNO Z GEOMEHANSKIMI ZAHTEVAMI!</t>
  </si>
  <si>
    <t xml:space="preserve">Količine za zemeljska dela so preračunane na osnovi načrta arhitekture.  </t>
  </si>
  <si>
    <t>6000 Koper</t>
  </si>
  <si>
    <t>Amlinar d.o.o.</t>
  </si>
  <si>
    <t>Frenkova 7</t>
  </si>
  <si>
    <t>6280 Ankaran</t>
  </si>
  <si>
    <r>
      <t xml:space="preserve">Artur Mlinar, </t>
    </r>
    <r>
      <rPr>
        <b/>
        <sz val="10"/>
        <color indexed="8"/>
        <rFont val="Arial Narrow"/>
        <family val="2"/>
      </rPr>
      <t>univ. dipl. inž. arh.</t>
    </r>
  </si>
  <si>
    <t>Izvajalec mora pred začetkom in med izvajanjem posameznih del opraviti pregled projekta za izvedbo (kontrola dimenzij, ...) in opozoriti investitorja, projektanta in revidenta ter nadzornika na morebitne ugotovljene pomanjkljivosti in zahtevati njihovo odpravo.</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</si>
  <si>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</si>
  <si>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mreže</t>
  </si>
  <si>
    <t>Fekalna kanalizacija</t>
  </si>
  <si>
    <t>Meteorna kanalizacija</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</si>
  <si>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</si>
  <si>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</si>
  <si>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</si>
  <si>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KROVSKO KLEPARSKA DELA</t>
  </si>
  <si>
    <t>SKUPAJ KROVSKO KLEPARSKA DELA</t>
  </si>
  <si>
    <t>C./</t>
  </si>
  <si>
    <t>ZUNANJA UREDITEV</t>
  </si>
  <si>
    <t>SKUPAJ ZUNANJA UREDITEV</t>
  </si>
  <si>
    <t xml:space="preserve">C./ </t>
  </si>
  <si>
    <t xml:space="preserve">Kompletna dobava in vgradnja toplotne izolacije (npr. FRAGMAT EPS 100) deb. 5 cm, kot dilatacije, z vsemi pomožnimi, pripravljalnimi in zaključnimi  deli  in odri ter  vsemi  potrebnimi horizontalnimi in vertikalnimi transporti   </t>
  </si>
  <si>
    <t>PVC ø160</t>
  </si>
  <si>
    <t>PVC ø110</t>
  </si>
  <si>
    <t>ø60</t>
  </si>
  <si>
    <t>ø80</t>
  </si>
  <si>
    <t>Splošna določila za montažerska dela:</t>
  </si>
  <si>
    <r>
      <t>OPOMBA:</t>
    </r>
    <r>
      <rPr>
        <b/>
        <sz val="9"/>
        <rFont val="Arial Narrow"/>
        <family val="2"/>
      </rPr>
      <t xml:space="preserve"> </t>
    </r>
    <r>
      <rPr>
        <sz val="9"/>
        <rFont val="Arial Narrow"/>
        <family val="2"/>
      </rPr>
      <t>Pri izvajanju montažerskih del je upoštevati vsa pripravljalna dela, pomožna in zaključna dela. Hkrati je potrebno tudi upoštevati:</t>
    </r>
  </si>
  <si>
    <r>
      <rPr>
        <sz val="9"/>
        <rFont val="Arial"/>
        <family val="2"/>
        <charset val="238"/>
      </rPr>
      <t>•</t>
    </r>
    <r>
      <rPr>
        <b/>
        <sz val="9"/>
        <rFont val="Arial Narrow"/>
        <family val="2"/>
        <charset val="238"/>
      </rPr>
      <t xml:space="preserve"> Pri MK (mavčno kartonskih) PS (pregradnih stenah) je potrebno upoštevati: </t>
    </r>
  </si>
  <si>
    <t>1. V PS so revizijske odprtine, za katere je potrebno izdelati izreze, mesto izreza, oblike in velikosti so v skladu z instalacijskim projektom.</t>
  </si>
  <si>
    <t>2. Ustreznost izdelka veljavnim standardom, pravilom stroke in navodilom proizvajalcev.</t>
  </si>
  <si>
    <t>3. V ceni upoštevati dodatne ojačitvene podkonstrukcije za montažo sanitarnih, stenskih pohištvenih in kuhinjskih elementov. Vse vratne odprtine je potrebno izvesti iz profilov UA na vseh treh straneh. V ceni je potrebno zajeti vse ojačitve z vogalniki. V ceni suhomontažnih del mora biti upoštevana tudi izdelava bandažiranja, izdelava zaključkov in bandažiranje stika stena-strop.</t>
  </si>
  <si>
    <t>4. Potrebno je upoštevati splošne zahteve za vsa dela.</t>
  </si>
  <si>
    <t>5. Vse stene na stiku z profili fasadne zasteklitve in notranjimi vrati in zasteklitvami morejo biti obdelani z kovinskimimi vogalniki.</t>
  </si>
  <si>
    <t>Kompletna dobava in montaža  OSB plošč, kot ojačitve sten za montažo konzolnih elementov. Kompletna dobava in oblaganje OBS plošče, kot ojačitve sten za montažo konzolnih elementov v višini 0,8 m. Izvedba kot dodatek montažnim stenam. OSB plošče so spodnji sloj (prva plošča) na območju visečih elementov namesto navadne plošče (količina ocenjena, točne količine bodo dorečene na licu mesta, po potrditvi projektanta in nadzora).</t>
  </si>
  <si>
    <r>
      <t xml:space="preserve">• ločilni sloj - </t>
    </r>
    <r>
      <rPr>
        <u/>
        <sz val="10"/>
        <rFont val="Arial Narrow"/>
        <family val="2"/>
        <charset val="238"/>
      </rPr>
      <t>geotekstil 200g</t>
    </r>
    <r>
      <rPr>
        <sz val="10"/>
        <rFont val="Arial Narrow"/>
        <family val="2"/>
        <charset val="238"/>
      </rPr>
      <t xml:space="preserve"> (preklopi 10%)</t>
    </r>
  </si>
  <si>
    <r>
      <t xml:space="preserve">• končni sloj - </t>
    </r>
    <r>
      <rPr>
        <u/>
        <sz val="10"/>
        <rFont val="Arial Narrow"/>
        <family val="2"/>
        <charset val="238"/>
      </rPr>
      <t>rizelj prani/lomljenec 16/32</t>
    </r>
    <r>
      <rPr>
        <sz val="10"/>
        <rFont val="Arial Narrow"/>
        <family val="2"/>
        <charset val="238"/>
      </rPr>
      <t xml:space="preserve"> - </t>
    </r>
    <r>
      <rPr>
        <i/>
        <sz val="10"/>
        <rFont val="Arial Narrow"/>
        <family val="2"/>
        <charset val="238"/>
      </rPr>
      <t>15,0 cm</t>
    </r>
    <r>
      <rPr>
        <sz val="10"/>
        <rFont val="Arial Narrow"/>
        <family val="2"/>
        <charset val="238"/>
      </rPr>
      <t xml:space="preserve"> </t>
    </r>
  </si>
  <si>
    <r>
      <t>Dobava, montaža in demontaža  opaža za GRP jaške skozi temeljno ploščo, z enkratno uporabo lesa. Odprtine velikosti do 1,50 m2/kom.</t>
    </r>
    <r>
      <rPr>
        <b/>
        <sz val="10"/>
        <rFont val="Arial Narrow"/>
        <family val="2"/>
      </rPr>
      <t xml:space="preserve"> </t>
    </r>
    <r>
      <rPr>
        <i/>
        <sz val="10"/>
        <rFont val="Arial Narrow"/>
        <family val="2"/>
      </rPr>
      <t>Količina ocenjena!</t>
    </r>
  </si>
  <si>
    <r>
      <t>Dobava, montaža in demontaža  opaža prehodov za razne cevi skozi betonske konstrukcije, z enkratno uporabo lesa. Odprtine velikosti do 0,25 m2/kom.</t>
    </r>
    <r>
      <rPr>
        <b/>
        <sz val="10"/>
        <rFont val="Arial Narrow"/>
        <family val="2"/>
      </rPr>
      <t xml:space="preserve"> </t>
    </r>
    <r>
      <rPr>
        <i/>
        <sz val="10"/>
        <rFont val="Arial Narrow"/>
        <family val="2"/>
      </rPr>
      <t>Količina ocenjena!</t>
    </r>
  </si>
  <si>
    <t xml:space="preserve">Strojno fino zglajevanje cementnega estriha kot podloga končnega epoksi sloja. </t>
  </si>
  <si>
    <t>ODVODNJAVANJE STREHE</t>
  </si>
  <si>
    <t>DOVODI S STREHE</t>
  </si>
  <si>
    <t>CEVI</t>
  </si>
  <si>
    <t>m</t>
  </si>
  <si>
    <t>FAZONSKI KOSI</t>
  </si>
  <si>
    <t>PRITRDILNI MATERIAL</t>
  </si>
  <si>
    <t>SKUPAJ ODVODNJAVANJE STREHE</t>
  </si>
  <si>
    <t>►ABS Lock III-BE-PRO (ali enakovredno)</t>
  </si>
  <si>
    <t>►ABS SY-SEIL-6mm (ali enakovredno)</t>
  </si>
  <si>
    <t>►ABS drobni material (ali enakovredno)</t>
  </si>
  <si>
    <t>►delo</t>
  </si>
  <si>
    <t>- Zaključek na vrhu:</t>
  </si>
  <si>
    <r>
      <t xml:space="preserve">• podkonstrukcijski trakovi za zapenjanje pokrova - </t>
    </r>
    <r>
      <rPr>
        <u/>
        <sz val="10"/>
        <rFont val="Arial Narrow"/>
        <family val="2"/>
        <charset val="238"/>
      </rPr>
      <t>zvita pločevina vijačena v osb ploščo</t>
    </r>
    <r>
      <rPr>
        <sz val="10"/>
        <rFont val="Arial Narrow"/>
        <family val="2"/>
        <charset val="238"/>
      </rPr>
      <t xml:space="preserve"> </t>
    </r>
  </si>
  <si>
    <r>
      <t xml:space="preserve">• zaključni pokrov atike - </t>
    </r>
    <r>
      <rPr>
        <u/>
        <sz val="10"/>
        <rFont val="Arial Narrow"/>
        <family val="2"/>
        <charset val="238"/>
      </rPr>
      <t>aluminijasta obloga v naklonu 3%</t>
    </r>
  </si>
  <si>
    <t>Kompletna dobava in vgradnja izravnalne mase po potrebi.</t>
  </si>
  <si>
    <t xml:space="preserve">Dobava in izvedba 3x nanosa epoksi premaza na vodni osnovi, npr. Murexin EP C 6500 Aqua, v skladiščnih prostorih. </t>
  </si>
  <si>
    <t>DVIGALO</t>
  </si>
  <si>
    <t>SKUPAJ DVIGALO</t>
  </si>
  <si>
    <t>Nabava, dobava  in vgradnja EPS KOTNE LETVE 5x5 cm za blažitev ostrega kota na področju prehoda hidroizolacije: tla-stena (preprečevanje ostrega pregiba varilnega traku in posledičnega trganja trakov zaradi zemeljskih posedkov).</t>
  </si>
  <si>
    <t xml:space="preserve">Kompletna izdelava obloge in zapiranja nad elekto omaricami od višin 2,1m do AB plošče., vključno z podkonstrukcijo  in potrebnimi ojačitvami. Stiki med ploščami so kitani in bandažirani. V votli prostor podkonstrukcije se položi in po potrebi zasidra mineralna volna, npr. URSA TWP1, debelina izolacije skladna z navodili proizvajalca, glede na debelino obloge. </t>
  </si>
  <si>
    <t>Izdelava, dobava in montaža ALU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 Ponudnik lahko ponudi enakovreden sistem, kar mora dokazati z ustrezno dokumentacijo pred pričetkom izvedbe del, ki jo potrdi odgovorni projektant.</t>
  </si>
  <si>
    <t>FASADNE ZASTEKLITVE</t>
  </si>
  <si>
    <t>ZUNANJA VRATA</t>
  </si>
  <si>
    <t>Kompletna dobava materiala in izvedba obdelave podnožja instalacijske kape (višina ab konstrukcije h=150 - 170 cm) na ravni strehi, skupaj z vsemi pomožnimi, pripravljalnimi in zaključnimi deli in odri ter vsemi potrebnimi horizontalnimi in vertikalnimi transporti.
Sestava:</t>
  </si>
  <si>
    <t>Kompletna dobava materiala in izvedba obdelave podnožja instalacijskih podstavkov (višina porobetonske konstrukcije h=85cm) na ravni strehi, skupaj z vsemi pomožnimi, pripravljalnimi in zaključnimi deli in odri ter vsemi potrebnimi horizontalnimi in vertikalnimi transporti.
Sestava: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</si>
  <si>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charset val="238"/>
      </rPr>
      <t>V ceno je vkalkulirati izdelavo poročila o opravljenih meritvah utrjene tamponske temeljne blazine, v kolikor je to potrebno.</t>
    </r>
  </si>
  <si>
    <r>
      <t xml:space="preserve">4. </t>
    </r>
    <r>
      <rPr>
        <i/>
        <sz val="9"/>
        <rFont val="Arial Narrow"/>
        <family val="2"/>
        <charset val="238"/>
      </rPr>
      <t xml:space="preserve">Obračun izkopanih, nasutih, zasutih in odpeljanih materialov se obračunava v raščenem stanju. Stalne koeficiente razrahljivosti je upoštevati v E.M. posamezne postavke. </t>
    </r>
  </si>
  <si>
    <t>A8.0</t>
  </si>
  <si>
    <t>B10.0</t>
  </si>
  <si>
    <t>B11.0</t>
  </si>
  <si>
    <t xml:space="preserve">E./ </t>
  </si>
  <si>
    <t>Rezanje iz ploščice in položitev nizkostenske zaključne obrobe v prostoru shramba orodja in ostalih zunanjih površin višine 10 cm, v prostorih finalno tlakovanih s keramičnimi ploščicami</t>
  </si>
  <si>
    <t>PRELIVNIKI</t>
  </si>
  <si>
    <t>Kanalete</t>
  </si>
  <si>
    <t>Pribor</t>
  </si>
  <si>
    <t xml:space="preserve"> </t>
  </si>
  <si>
    <t>6. Izvajalec mora pred začetkom izvedbe opaža izdelati načrt opaža (statični izračun in izkaz), za katerega mora pridobiti potrditev s strani nadzora.</t>
  </si>
  <si>
    <r>
      <t xml:space="preserve">Kompletna izvedba </t>
    </r>
    <r>
      <rPr>
        <i/>
        <u/>
        <sz val="10"/>
        <rFont val="Arial Narrow"/>
        <family val="2"/>
        <charset val="238"/>
      </rPr>
      <t>horizontalne hidroizolacije strehe in zunanjih pohodnih tlakovanih površin</t>
    </r>
    <r>
      <rPr>
        <sz val="10"/>
        <rFont val="Arial Narrow"/>
        <family val="2"/>
      </rPr>
      <t>z vsemi pomožnimi, pripravljalnimi in zaključnimi deli ter vsemi potrebnimi horizontalnimi in vertikalnimi transporti. V ceno vključena izdelava zaokrožnic na stikih vertikalne in horizontalne hidroizolacije. Dela izvesti po navodilih proizvajalca. H.I. v sestavi:</t>
    </r>
  </si>
  <si>
    <t>V ceno vsake postavke so vključeni vsi stroški premičnih odrov.</t>
  </si>
  <si>
    <t>3. Izvajalec morapredložiti navodila dobavitelja fasadnega sistema za izvedbo fasade in pridobiti potrditev s strani vodje projektiranja, nadzora in naročnika.</t>
  </si>
  <si>
    <t>4. Vsi sistemski elementi fasade morajo biti vključeni v enoto cene fasade (odkapni profili, vogalni in priključni profili, ipd.)</t>
  </si>
  <si>
    <t>5. V ceni postavke morajo biti zajeti tudi izdelava vzorcev, vzorčna izvedba in pridobitev potrditve s strani vodje projektiranja, nadzora in naročnika.</t>
  </si>
  <si>
    <t>Izvedba testnega preizkusa kanalizacije s strani pooblaščene inštitucije in izdelava poročila</t>
  </si>
  <si>
    <t>5. Vse detajle vgrajenih elementov in detajle izvedbe pisno potrdi arhitekt!</t>
  </si>
  <si>
    <t>4. Vsi jekleni deli morajo biti vroče cinkani.</t>
  </si>
  <si>
    <t>2. Vse mere morajo biti vzete na licu mesta!</t>
  </si>
  <si>
    <t>3. Cena izdelave delavniških načrtov, vzorcev in vzorčne vgradje, za vse našteto je porebna pridobitev potrditve s strani vodje projektiranja, nadzora in naročnika, zajeta v cenah postavk.</t>
  </si>
  <si>
    <t>Splošna določila za dvigalo:</t>
  </si>
  <si>
    <t>Splošna določila za ključavničarska dela:</t>
  </si>
  <si>
    <t>1. Izdelava delavniških načrtov, vzorcev, vzorčna vgradnja in pridobitev potrditve s strani vodje projektiranja, nadzora in naročnika je zajeta v enotnih cenah postavk.</t>
  </si>
  <si>
    <t>3. Vsi jekleni elementi morajo biti VROČE CINKANI!</t>
  </si>
  <si>
    <t>4. Obvezna najmanj 10 letna garancija proti rjavenju!</t>
  </si>
  <si>
    <t>5. V ceni je upoštevati vse zaščite pri slikanju ali pleskanju med posameznimi različnimi nanosi barv: bandažni trak, začasno odstranjevanje in ponovno nameščanje, zaščito lesenih delov, zidnih površin, ipd.</t>
  </si>
  <si>
    <t>4. Izdelava vzorcev in pridobitev potrditve s strani vodje projektiranja, nadzora in naročnika zajeta v enotnih cenah postavk.</t>
  </si>
  <si>
    <t>5. Pred izdelavo izdelkov, je potrebno izdelati vzorčni kos, ki ga pisno potrdi investitor.</t>
  </si>
  <si>
    <t xml:space="preserve">Dobava in izvedba nizkostenske zaključne vogalne letve - široka (5-7 cm) v barvi položenega parketa. Montaža zajema vijačenje ali zabijanje letvic na podlago. (kot npr. furnirana letev - hrast - oljeno, pravokotnega preseka višine 60 mm.) </t>
  </si>
  <si>
    <t>Izvedba gradbenih prebojev za potrebe strojnih inštalacij in strojne opreme (Tehnični plini).</t>
  </si>
  <si>
    <t>Finalna gradbena obdelava po inštalacijskem posegu (Tehnični plini).</t>
  </si>
  <si>
    <t>Izdelava geotehničnega mnenja o sestavi tal pooblaščenega projektanta po izvedenem glavnem izkopu pritlične etaže.</t>
  </si>
  <si>
    <t>Splošna določila za zunanjo ureditev:</t>
  </si>
  <si>
    <r>
      <t>OPOMBA:</t>
    </r>
    <r>
      <rPr>
        <b/>
        <sz val="9"/>
        <rFont val="Arial Narrow"/>
        <family val="2"/>
      </rPr>
      <t xml:space="preserve"> </t>
    </r>
    <r>
      <rPr>
        <sz val="9"/>
        <rFont val="Arial Narrow"/>
        <family val="2"/>
      </rPr>
      <t>Pri izvajanju montažerskih del je upoštevati vsa pripravljalna dela, pomožna in zaključna dela. Upoštevati vse splošne opombe navedene v popisu del. Glede na naravo dela opisano v posamezni postavki, upoštevati tudi podrobne opombe in opise v posameznih sklopih popisa (npr. pri postavki v sklopu Zunanja ureditev, ki se nanaša na zemeljska dela - upoštevati splošne opombe in navodila pri sklopu Zemeljska dela ali pri postavki v sklopu Zunanja ureditev, ki se nanaša na ključavničarska dela - upoštevati splošne opombe in navodila pri sklopu Ključnavničarska dela itd.)</t>
    </r>
  </si>
  <si>
    <t>SKUPAJ (brez DDV)</t>
  </si>
  <si>
    <t>SKUPAJ z DDV</t>
  </si>
  <si>
    <t xml:space="preserve">H./ </t>
  </si>
  <si>
    <t>Izdelava energetske izkaznice stavbe.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</si>
  <si>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</si>
  <si>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PREZRAČEVANJE</t>
  </si>
  <si>
    <t>Mestna občina Koper</t>
  </si>
  <si>
    <t>Verdijeva ulica 10</t>
  </si>
  <si>
    <t>Stavba za zdravstveno oskrbo s pripadajočo zunanjo ureditvijo in priključki na javno infrastrukturo</t>
  </si>
  <si>
    <t>►ab plošča nad pritličjem objekt A</t>
  </si>
  <si>
    <t>►ab plošča nad pritličjem objekt B</t>
  </si>
  <si>
    <t>►ab plošča nad 1. nadstropjem objekt A</t>
  </si>
  <si>
    <t>►ab plošča nad 1. nadstropjem objekt B</t>
  </si>
  <si>
    <t>►ab plošča nad 2. nadstropjem objekt A</t>
  </si>
  <si>
    <t>►ab plošča nad 2. nadstropjem objekt B</t>
  </si>
  <si>
    <t>►ab plošča nad 3. nadstropjem objekt A</t>
  </si>
  <si>
    <t>►ab plošča nad 3. nadstropjem objekt B</t>
  </si>
  <si>
    <t>►ab plošča nad 4. nadstropjem objekt A</t>
  </si>
  <si>
    <t>►ab plošča nad 4. nadstropjem objekt B</t>
  </si>
  <si>
    <t>►ab plošča nad 5. nadstropjem objekt B</t>
  </si>
  <si>
    <t>Kompletna izdelava, dobava in vgrajevanje betona C30/37 XC2, v armirane konstrukcije, vključno z vsemi pomožnimi deli in transportom do mesta vgrajevanja:</t>
  </si>
  <si>
    <t>►ab glavno stopnišče</t>
  </si>
  <si>
    <t>►ab požarno stopnišče P+1</t>
  </si>
  <si>
    <t>►ab požarno stopnišče P+4</t>
  </si>
  <si>
    <t>A/4.</t>
  </si>
  <si>
    <t>►ab talna plošča objekt A deb. 20 cm</t>
  </si>
  <si>
    <t>►ab talna plošča objekt B deb. 20 cm</t>
  </si>
  <si>
    <t>►ab razširitev temeljne grede kot glava pilota višine 80 cm</t>
  </si>
  <si>
    <t>Kompletna izdelava, dobava in vgrajevanje betona C30/37 XC1, razred vidne površine enostavna obdelava VB 2, v armirane konstrukcije, vključno z vsemi pomožnimi deli in transportom do mesta vgrajevanja:</t>
  </si>
  <si>
    <t xml:space="preserve">►ab parapet objekta A (priličje) deb. 20 cm </t>
  </si>
  <si>
    <t>►ab fasadne preklade objekta A višine 50 cm in deb. 20 cm  (priličje)</t>
  </si>
  <si>
    <t>►ab notranje preklade objekta A višine 25 cm in deb. 20 cm  (priličje)</t>
  </si>
  <si>
    <t>►ab fasadne preklade objekta B višine 50 cm in deb. 25 cm  (priličje)</t>
  </si>
  <si>
    <t>►ab fasadne preklade objekta B višine 25 cm in deb. 25 cm  (priličje)</t>
  </si>
  <si>
    <t>Kompletna izdelava, dobava in vgrajevanje betona C30/37 XC1, v armirane konstrukcije, debeline 20 cm, vključno z vsemi pomožnimi deli in transportom do mesta vgrajevanja:</t>
  </si>
  <si>
    <t>►ab fasadne preklade objekta A višine 50 cm in deb. 20 cm  (1.nadstropje)</t>
  </si>
  <si>
    <t>►ab notranje preklade objekta A višine 25 cm in deb. 20 cm  (1.nadstropje)</t>
  </si>
  <si>
    <t>►ab fasadne preklade objekta B višine 50 cm in deb. 25 cm  (1.nadstropje)</t>
  </si>
  <si>
    <t>►ab fasadne preklade objekta B višine 25 cm in deb. 25 cm  (1.nadstropje)</t>
  </si>
  <si>
    <t>►ab fasadne preklade objekta A višine 50 cm in deb. 20 cm  (2.nadstropje)</t>
  </si>
  <si>
    <t>►ab notranje preklade objekta A višine 25 cm in deb. 20 cm  (2. nadstropje)</t>
  </si>
  <si>
    <t>►ab fasadne preklade objekta A višine 50 cm in deb. 20 cm  (2. nadstropje)</t>
  </si>
  <si>
    <t>►ab fasadne preklade objekta B višine 50 cm in deb. 25 cm  (2. nadstropje)</t>
  </si>
  <si>
    <t>►ab fasadne preklade objekta B višine 25 cm in deb. 25 cm  (2. nadstropje)</t>
  </si>
  <si>
    <t>►ab fasadne preklade objekta A višine 50 cm in deb. 20 cm  (3. nadstropje)</t>
  </si>
  <si>
    <t>►ab notranje preklade objekta A višine 25 cm in deb. 20 cm  (3. nadstropje)</t>
  </si>
  <si>
    <t>►ab fasadne preklade objekta B višine 50 cm in deb. 25 cm  (3. nadstropje)</t>
  </si>
  <si>
    <t>►ab fasadne preklade objekta B višine 25 cm in deb. 25 cm  (3. nadstropje)</t>
  </si>
  <si>
    <t>Kompletna izdelava, dobava in vgrajevanje betona C30/37 XC1, v armirane konstrukcije, debeleine 20 cm, vključno z vsemi pomožnimi deli in transportom do mesta vgrajevanja:</t>
  </si>
  <si>
    <t>Kompletna izdelava, dobava in vgrajevanje betona C30/37 XC1, razred vidne površine enostavna obdelava VB 2, v armirane konstrukcije, višine 3,60 cm, vključno z vsemi pomožnimi deli in transportom do mesta vgrajevanja:</t>
  </si>
  <si>
    <t>►ab fasadne preklade objekta B višine 50 cm in deb. 25 cm  (4. nadstropje)</t>
  </si>
  <si>
    <t>►ab notranje preklade objekta B višine 25 cm in deb. 25 cm  (4. nadstropje)</t>
  </si>
  <si>
    <t>►ab preklade objekta B višine 25 cm in deb. 25 cm (5.nadstropje)</t>
  </si>
  <si>
    <t>Kompletna izdelava, dobava in vgrajevanje betona C30/37 XC1, v armirane konstrukcije, vključno z vsemi pomožnimi deli in transportom do mesta vgrajevanja:</t>
  </si>
  <si>
    <t>►ab atika na strehi višine 70 cm in deb. 15 cm</t>
  </si>
  <si>
    <t>►ab betonski jašek dvigala pod ploščo, deb. plošče in zidov 20 in 25 cm</t>
  </si>
  <si>
    <r>
      <t>►podložni beton pod temeljno ploščo</t>
    </r>
    <r>
      <rPr>
        <sz val="9"/>
        <rFont val="Arial Narrow"/>
        <family val="2"/>
      </rPr>
      <t/>
    </r>
  </si>
  <si>
    <r>
      <t>►podložni beton pod temeljnimi gredami</t>
    </r>
    <r>
      <rPr>
        <sz val="9"/>
        <rFont val="Arial Narrow"/>
        <family val="2"/>
      </rPr>
      <t/>
    </r>
  </si>
  <si>
    <t>Izdelava opaža za podložni beton pod temeljnimi gredami višine 8 cm, skupaj s potrebnim opiranjem, opaženje, razopaženje, čiščenje  in zlaganje po končanih delih</t>
  </si>
  <si>
    <t>►objekt A</t>
  </si>
  <si>
    <t>►objekt B</t>
  </si>
  <si>
    <t>Izdelava opaža ab stena, višine do 3,67 m, skupaj s potrebnim opiranjem, opaženje, razopaženje, čiščenje  in zlaganje po končanih delih</t>
  </si>
  <si>
    <t>Izdelava opaža ab preklade, skupaj s potrebnim opiranjem, opaženje, razopaženje, čiščenje  in zlaganje po končanih delih</t>
  </si>
  <si>
    <t>►ab zida višine višine 140 cm in deb. 20 cm</t>
  </si>
  <si>
    <t>Izdelava opaža ab plošče s skoblanimi deskami in opažnimi elementi, višina podpiranja do 3,67 m, skupaj s potrebnim podpiranjem, opaženje, razopaženje, čiščenje in zlaganje po končanih delih</t>
  </si>
  <si>
    <t>Izdelava opaža ab pravokotnih preklad s skoblanimi deskami in opažnimi elementi, višina podpiranja do 3,60 m, skupaj s potrebnim podpiranjem, opaženje, razopaženje, čiščenje in zlaganje po končanih delih</t>
  </si>
  <si>
    <t>►ab notranje preklade objekta A višine 25 cm in deb. 20 cm  (2.nadstropje)</t>
  </si>
  <si>
    <t>►ab fasadne preklade objekta B višine 50 cm in deb. 25 cm  (2.nadstropje)</t>
  </si>
  <si>
    <t>Izdelava opaža ab plošče s skoblanimi deskami in opažnimi elementi, višina podpiranja do 3,60 m, skupaj s potrebnim podpiranjem, opaženje, razopaženje, čiščenje in zlaganje po končanih delih</t>
  </si>
  <si>
    <t>►ab fasadne preklade objekta A višine 50 cm in deb. 20 cm  (3.nadstropje)</t>
  </si>
  <si>
    <t>►ab fasadne preklade objekta B višine 25 cm in deb. 25 cm  (3.nadstropje)</t>
  </si>
  <si>
    <t>►ab fasadne preklade objekta B višine 50 cm in deb. 25 cm  (3.nadstropje)</t>
  </si>
  <si>
    <t>►ab notranje preklade objekta A višine 25 cm in deb. 20 cm  (3.nadstropje)</t>
  </si>
  <si>
    <t>►ab fasadne preklade objekta B višine 50 cm in deb. 25 cm  (4.nadstropje)</t>
  </si>
  <si>
    <t>►ab fasadne preklade objekta B višine 25 cm in deb. 25 cm  (4.nadstropje)</t>
  </si>
  <si>
    <t>►ab fasadne preklade objekta B višine 25 cm in deb. 25 cm  (5.nadstropje)</t>
  </si>
  <si>
    <t>Izdelava opaža ab atike s skoblanimi deskami in opažnimi elementi, skupaj s potrebnim podpiranjem, opaženje, razopaženje, čiščenje in zlaganje po končanih delih</t>
  </si>
  <si>
    <t>Izdelava opaža ab stopnišča s skoblanimi deskami in opažnimi elementi, skupaj s potrebnim podpiranjem, opaženje, razopaženje, čiščenje in zlaganje po končanih delih</t>
  </si>
  <si>
    <t>Izdelava opaža ab zidkov s skoblanimi deskami in opažnimi elementi, skupaj s potrebnim podpiranjem, opaženje, razopaženje, čiščenje in zlaganje po končanih delih</t>
  </si>
  <si>
    <t>Izdelava opaža ab jaška dvigala s skoblanimi deskami in opažnimi elementi, skupaj s potrebnim podpiranjem, opaženje, razopaženje, čiščenje in zlaganje po končanih delih</t>
  </si>
  <si>
    <t>►ab jašek dvigala pod ploščo, deb. plošče in zidov 20 in 25 cm</t>
  </si>
  <si>
    <t>A/5.</t>
  </si>
  <si>
    <t>A/6.</t>
  </si>
  <si>
    <t>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</si>
  <si>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Nabava,  dobava  in vgradnja dodatne toplotne izolacije  deb. 25 cm, npr. vodoodbojna fasadna plošča FRAGMAT NEO COKEL., kot zaščita hidroizolacije fasade na katero se naslanja zemlja, z vsemi pomožnimi, pripravljalnimi in zaključnimi deli ter  vsemi  potrebnimi horizontalnimi in vertikalnimi transporti</t>
  </si>
  <si>
    <t>Nabava,  dobava  in vgradnja dodatne toplotne izolacije  deb. 16 cm, npr. vodoodbojna fasadna plošča FRAGMAT NEO COKEL., kot spodnji del zaščita hidroizolacije fasade na katero se naslanja zemlja na stiku stene s temeljem, z vsemi pomožnimi, pripravljalnimi in zaključnimi deli ter  vsemi  potrebnimi horizontalnimi in vertikalnimi transporti</t>
  </si>
  <si>
    <t>►betonske stene v pritličju</t>
  </si>
  <si>
    <t>►betonske stene v 1.nadstropju</t>
  </si>
  <si>
    <t>►betonske stene v 2.nadstropju</t>
  </si>
  <si>
    <t>►ab atika na strehi višine 60 cm in deb. 20 cm</t>
  </si>
  <si>
    <t>►betonske stene v 3.nadstropju</t>
  </si>
  <si>
    <t>►betonske stene v 4.nadstropju</t>
  </si>
  <si>
    <t>►betonske stene v 5.nadstropju</t>
  </si>
  <si>
    <t>►Nanos hladnega bitumenskega premaza (npr. IBITOL HS) na suho in brezprašno površino AB konstrukcije, poraba 0,3 l/m2, sušenje premaza 24 ur.</t>
  </si>
  <si>
    <t>►Vgradnja hidroizolacije proti talni vlagi po celotni horizontalni površini, bitumenski trakovi iz oksidiranega bitumna, v skladu s SIST EN 13969 - TIP A in SIST 1031 (npr. IZOELAST P4 plus), delno-točkovno privarjen na podlago, izdelava 10 cm preklopov po celotni površini.</t>
  </si>
  <si>
    <t>►Vgradnja hidroizolacije proti vodi in vlagi po celotni horizontalni površini, bitumenski trakovi iz oksidiranega bitumna, v skladu s SIST EN 13969 - TIP A in SIST 1031 (npr. BITALBIT AL V4), delno-točkovno privarjen na podlago, izdelava 10 cm preklopov po celotni površini.</t>
  </si>
  <si>
    <t>Kompletna dobava in vgradnja dekorativnega glajenega ometa iz obaranega kremenovega granulata kot npr. Jubizol Kulirplast 1.8 premium, z vsemi pomožnimi, pripravljalnimi in zaključnimi  deli  in odri ter  vsemi  potrebnimi horizontalnimi in vertikalnimi transporti. V ceno vključena dobava, prevoz in montaža.</t>
  </si>
  <si>
    <t>A/7.</t>
  </si>
  <si>
    <t>►armaturna mrežica + lepilo</t>
  </si>
  <si>
    <t>►osnovni premaz - akril emulzija</t>
  </si>
  <si>
    <t>►zaključni sloj - silikatni fasadni omet</t>
  </si>
  <si>
    <t>A/8.</t>
  </si>
  <si>
    <t>B/1.</t>
  </si>
  <si>
    <t>B/</t>
  </si>
  <si>
    <r>
      <t xml:space="preserve">• vegetacijski sloj - </t>
    </r>
    <r>
      <rPr>
        <u/>
        <sz val="10"/>
        <rFont val="Arial Narrow"/>
        <family val="2"/>
        <charset val="238"/>
      </rPr>
      <t>ekstenzivna zazelenitev</t>
    </r>
    <r>
      <rPr>
        <i/>
        <sz val="10"/>
        <rFont val="Arial Narrow"/>
        <family val="2"/>
        <charset val="238"/>
      </rPr>
      <t xml:space="preserve"> - 5,0 cm
(kot npr. Xeroflor XF 301)</t>
    </r>
  </si>
  <si>
    <r>
      <t xml:space="preserve">• ločilni sloj - </t>
    </r>
    <r>
      <rPr>
        <u/>
        <sz val="10"/>
        <rFont val="Arial Narrow"/>
        <family val="2"/>
        <charset val="238"/>
      </rPr>
      <t>filc kot akumulator vode</t>
    </r>
    <r>
      <rPr>
        <sz val="10"/>
        <rFont val="Arial Narrow"/>
        <family val="2"/>
        <charset val="238"/>
      </rPr>
      <t xml:space="preserve"> - </t>
    </r>
    <r>
      <rPr>
        <i/>
        <sz val="10"/>
        <rFont val="Arial Narrow"/>
        <family val="2"/>
        <charset val="238"/>
      </rPr>
      <t>0,5 cm</t>
    </r>
    <r>
      <rPr>
        <sz val="10"/>
        <rFont val="Arial Narrow"/>
        <family val="2"/>
        <charset val="238"/>
      </rPr>
      <t xml:space="preserve"> 
</t>
    </r>
    <r>
      <rPr>
        <i/>
        <sz val="10"/>
        <rFont val="Arial Narrow"/>
        <family val="2"/>
        <charset val="238"/>
      </rPr>
      <t>(kot npr. Xeroflor XF 159)</t>
    </r>
    <r>
      <rPr>
        <sz val="10"/>
        <rFont val="Arial Narrow"/>
        <family val="2"/>
        <charset val="238"/>
      </rPr>
      <t xml:space="preserve">  </t>
    </r>
  </si>
  <si>
    <r>
      <t xml:space="preserve">• ločilni sloj - </t>
    </r>
    <r>
      <rPr>
        <u/>
        <sz val="10"/>
        <rFont val="Arial Narrow"/>
        <family val="2"/>
        <charset val="238"/>
      </rPr>
      <t>poliestrski filc</t>
    </r>
    <r>
      <rPr>
        <sz val="10"/>
        <rFont val="Arial Narrow"/>
        <family val="2"/>
        <charset val="238"/>
      </rPr>
      <t xml:space="preserve"> -</t>
    </r>
    <r>
      <rPr>
        <i/>
        <sz val="10"/>
        <rFont val="Arial Narrow"/>
        <family val="2"/>
        <charset val="238"/>
      </rPr>
      <t xml:space="preserve"> 0,5 cm </t>
    </r>
    <r>
      <rPr>
        <sz val="10"/>
        <rFont val="Arial Narrow"/>
        <family val="2"/>
        <charset val="238"/>
      </rPr>
      <t xml:space="preserve">
</t>
    </r>
    <r>
      <rPr>
        <i/>
        <sz val="10"/>
        <rFont val="Arial Narrow"/>
        <family val="2"/>
        <charset val="238"/>
      </rPr>
      <t/>
    </r>
  </si>
  <si>
    <r>
      <t xml:space="preserve">• obtežba/drenažni sloj - </t>
    </r>
    <r>
      <rPr>
        <u/>
        <sz val="10"/>
        <rFont val="Arial Narrow"/>
        <family val="2"/>
        <charset val="238"/>
      </rPr>
      <t>prani prodec</t>
    </r>
    <r>
      <rPr>
        <sz val="10"/>
        <rFont val="Arial Narrow"/>
        <family val="2"/>
        <charset val="238"/>
      </rPr>
      <t xml:space="preserve"> - </t>
    </r>
    <r>
      <rPr>
        <i/>
        <sz val="10"/>
        <rFont val="Arial Narrow"/>
        <family val="2"/>
        <charset val="238"/>
      </rPr>
      <t xml:space="preserve">5,0 cm </t>
    </r>
    <r>
      <rPr>
        <sz val="10"/>
        <rFont val="Arial Narrow"/>
        <family val="2"/>
        <charset val="238"/>
      </rPr>
      <t xml:space="preserve">
</t>
    </r>
    <r>
      <rPr>
        <i/>
        <sz val="10"/>
        <rFont val="Arial Narrow"/>
        <family val="2"/>
        <charset val="238"/>
      </rPr>
      <t/>
    </r>
  </si>
  <si>
    <r>
      <t>• toplotna izolacija - ekstrudiran polistiren - 5,0</t>
    </r>
    <r>
      <rPr>
        <i/>
        <sz val="10"/>
        <rFont val="Arial Narrow"/>
        <family val="2"/>
        <charset val="238"/>
      </rPr>
      <t xml:space="preserve"> cm
(kot npr. FRAGMAT XPS 300)</t>
    </r>
  </si>
  <si>
    <r>
      <t xml:space="preserve">• ločilni drenažni sloj  - </t>
    </r>
    <r>
      <rPr>
        <u/>
        <sz val="10"/>
        <rFont val="Arial Narrow"/>
        <family val="2"/>
        <charset val="238"/>
      </rPr>
      <t>geokompozitni tepih</t>
    </r>
    <r>
      <rPr>
        <sz val="10"/>
        <rFont val="Arial Narrow"/>
        <family val="2"/>
        <charset val="238"/>
      </rPr>
      <t xml:space="preserve"> - </t>
    </r>
    <r>
      <rPr>
        <i/>
        <sz val="10"/>
        <rFont val="Arial Narrow"/>
        <family val="2"/>
        <charset val="238"/>
      </rPr>
      <t>1,0 cm</t>
    </r>
    <r>
      <rPr>
        <u/>
        <sz val="10"/>
        <rFont val="Arial Narrow"/>
        <family val="2"/>
        <charset val="238"/>
      </rPr>
      <t xml:space="preserve">
</t>
    </r>
    <r>
      <rPr>
        <i/>
        <sz val="10"/>
        <rFont val="Arial Narrow"/>
        <family val="2"/>
        <charset val="238"/>
      </rPr>
      <t>(kot npr. TenCate Polyfelt Megadrain)</t>
    </r>
    <r>
      <rPr>
        <sz val="10"/>
        <rFont val="Arial Narrow"/>
        <family val="2"/>
        <charset val="238"/>
      </rPr>
      <t xml:space="preserve"> </t>
    </r>
  </si>
  <si>
    <r>
      <t xml:space="preserve">• hidroizolacija 2. sloj - </t>
    </r>
    <r>
      <rPr>
        <u/>
        <sz val="10"/>
        <rFont val="Arial Narrow"/>
        <family val="2"/>
        <charset val="238"/>
      </rPr>
      <t>elastomerni bitumenski trak, polno navarjen</t>
    </r>
    <r>
      <rPr>
        <sz val="10"/>
        <rFont val="Arial Narrow"/>
        <family val="2"/>
        <charset val="238"/>
      </rPr>
      <t xml:space="preserve"> - </t>
    </r>
    <r>
      <rPr>
        <i/>
        <sz val="10"/>
        <rFont val="Arial Narrow"/>
        <family val="2"/>
        <charset val="238"/>
      </rPr>
      <t>0,2 cm</t>
    </r>
    <r>
      <rPr>
        <sz val="10"/>
        <rFont val="Arial Narrow"/>
        <family val="2"/>
        <charset val="238"/>
      </rPr>
      <t xml:space="preserve">
(kot npr. IZOELAST P5 plus)</t>
    </r>
  </si>
  <si>
    <r>
      <t xml:space="preserve">• hidroizolacija 1. sloj - </t>
    </r>
    <r>
      <rPr>
        <u/>
        <sz val="10"/>
        <rFont val="Arial Narrow"/>
        <family val="2"/>
        <charset val="238"/>
      </rPr>
      <t>samolepilni bitumenski trak</t>
    </r>
    <r>
      <rPr>
        <sz val="10"/>
        <rFont val="Arial Narrow"/>
        <family val="2"/>
        <charset val="238"/>
      </rPr>
      <t xml:space="preserve"> - 0,2 cm</t>
    </r>
    <r>
      <rPr>
        <u/>
        <sz val="10"/>
        <rFont val="Arial Narrow"/>
        <family val="2"/>
        <charset val="238"/>
      </rPr>
      <t xml:space="preserve">
</t>
    </r>
    <r>
      <rPr>
        <sz val="10"/>
        <rFont val="Arial Narrow"/>
        <family val="2"/>
        <charset val="238"/>
      </rPr>
      <t>(kot npr. IZOSELF P3)</t>
    </r>
  </si>
  <si>
    <r>
      <t xml:space="preserve">• naklonska izolacija - </t>
    </r>
    <r>
      <rPr>
        <u/>
        <sz val="10"/>
        <rFont val="Arial Narrow"/>
        <family val="2"/>
        <charset val="238"/>
      </rPr>
      <t>ekspandiran polistiren v nagibu 2%</t>
    </r>
    <r>
      <rPr>
        <sz val="10"/>
        <rFont val="Arial Narrow"/>
        <family val="2"/>
        <charset val="238"/>
      </rPr>
      <t xml:space="preserve"> -</t>
    </r>
    <r>
      <rPr>
        <i/>
        <sz val="10"/>
        <rFont val="Arial Narrow"/>
        <family val="2"/>
        <charset val="238"/>
      </rPr>
      <t xml:space="preserve"> 2 - 21 cm
(kot npr. FRAGMAT EPS 150)</t>
    </r>
    <r>
      <rPr>
        <sz val="10"/>
        <rFont val="Arial Narrow"/>
        <family val="2"/>
        <charset val="238"/>
      </rPr>
      <t xml:space="preserve"> </t>
    </r>
  </si>
  <si>
    <r>
      <t xml:space="preserve">• toplotna izolacija - </t>
    </r>
    <r>
      <rPr>
        <u/>
        <sz val="10"/>
        <rFont val="Arial Narrow"/>
        <family val="2"/>
        <charset val="238"/>
      </rPr>
      <t>ekspandiran polistiren</t>
    </r>
    <r>
      <rPr>
        <sz val="10"/>
        <rFont val="Arial Narrow"/>
        <family val="2"/>
        <charset val="238"/>
      </rPr>
      <t xml:space="preserve"> - 20,0</t>
    </r>
    <r>
      <rPr>
        <i/>
        <sz val="10"/>
        <rFont val="Arial Narrow"/>
        <family val="2"/>
        <charset val="238"/>
      </rPr>
      <t xml:space="preserve"> cm
(kot npr. FRAGMAT EPS 150)</t>
    </r>
  </si>
  <si>
    <r>
      <t xml:space="preserve">• parna zapora - </t>
    </r>
    <r>
      <rPr>
        <u/>
        <sz val="10"/>
        <rFont val="Arial Narrow"/>
        <family val="2"/>
        <charset val="238"/>
      </rPr>
      <t>bitumenski trak, točkovno navarjen</t>
    </r>
    <r>
      <rPr>
        <sz val="10"/>
        <rFont val="Arial Narrow"/>
        <family val="2"/>
        <charset val="238"/>
      </rPr>
      <t xml:space="preserve"> - 0,1 cm</t>
    </r>
    <r>
      <rPr>
        <i/>
        <sz val="10"/>
        <rFont val="Arial Narrow"/>
        <family val="2"/>
        <charset val="238"/>
      </rPr>
      <t xml:space="preserve">
(kot npr. BITALBIT AL V4)</t>
    </r>
  </si>
  <si>
    <r>
      <t xml:space="preserve">• osnovni premaz - </t>
    </r>
    <r>
      <rPr>
        <u/>
        <sz val="10"/>
        <rFont val="Arial Narrow"/>
        <family val="2"/>
        <charset val="238"/>
      </rPr>
      <t>hladni bitumenski premaz</t>
    </r>
    <r>
      <rPr>
        <sz val="10"/>
        <rFont val="Arial Narrow"/>
        <family val="2"/>
        <charset val="238"/>
      </rPr>
      <t xml:space="preserve"> - 0,1 cm
</t>
    </r>
    <r>
      <rPr>
        <i/>
        <sz val="10"/>
        <rFont val="Arial Narrow"/>
        <family val="2"/>
        <charset val="238"/>
      </rPr>
      <t>(kot npr. Ibizol HS)</t>
    </r>
  </si>
  <si>
    <r>
      <t xml:space="preserve">• obtežba/drenažni sloj - </t>
    </r>
    <r>
      <rPr>
        <u/>
        <sz val="10"/>
        <rFont val="Arial Narrow"/>
        <family val="2"/>
        <charset val="238"/>
      </rPr>
      <t>prani prodec</t>
    </r>
    <r>
      <rPr>
        <sz val="10"/>
        <rFont val="Arial Narrow"/>
        <family val="2"/>
        <charset val="238"/>
      </rPr>
      <t xml:space="preserve"> - 11</t>
    </r>
    <r>
      <rPr>
        <i/>
        <sz val="10"/>
        <rFont val="Arial Narrow"/>
        <family val="2"/>
        <charset val="238"/>
      </rPr>
      <t xml:space="preserve">,0 cm </t>
    </r>
    <r>
      <rPr>
        <sz val="10"/>
        <rFont val="Arial Narrow"/>
        <family val="2"/>
        <charset val="238"/>
      </rPr>
      <t xml:space="preserve">
</t>
    </r>
    <r>
      <rPr>
        <i/>
        <sz val="10"/>
        <rFont val="Arial Narrow"/>
        <family val="2"/>
        <charset val="238"/>
      </rPr>
      <t/>
    </r>
  </si>
  <si>
    <r>
      <t xml:space="preserve">• toplotna izolacija - </t>
    </r>
    <r>
      <rPr>
        <u/>
        <sz val="10"/>
        <rFont val="Arial Narrow"/>
        <family val="2"/>
        <charset val="238"/>
      </rPr>
      <t>ekstrudiran polistiren</t>
    </r>
    <r>
      <rPr>
        <sz val="10"/>
        <rFont val="Arial Narrow"/>
        <family val="2"/>
        <charset val="238"/>
      </rPr>
      <t xml:space="preserve"> - 5,0</t>
    </r>
    <r>
      <rPr>
        <i/>
        <sz val="10"/>
        <rFont val="Arial Narrow"/>
        <family val="2"/>
        <charset val="238"/>
      </rPr>
      <t xml:space="preserve"> cm
(kot npr. FRAGMAT XPS 300)</t>
    </r>
  </si>
  <si>
    <r>
      <t xml:space="preserve">• končni sloj - </t>
    </r>
    <r>
      <rPr>
        <u/>
        <sz val="10"/>
        <rFont val="Arial Narrow"/>
        <family val="2"/>
        <charset val="238"/>
      </rPr>
      <t>lepilo z mrežico + emulzija + silikatni fasadni nanos</t>
    </r>
    <r>
      <rPr>
        <sz val="10"/>
        <rFont val="Arial Narrow"/>
        <family val="2"/>
        <charset val="238"/>
      </rPr>
      <t xml:space="preserve"> -</t>
    </r>
    <r>
      <rPr>
        <i/>
        <sz val="10"/>
        <rFont val="Arial Narrow"/>
        <family val="2"/>
        <charset val="238"/>
      </rPr>
      <t xml:space="preserve"> 1,0 cm</t>
    </r>
  </si>
  <si>
    <r>
      <t xml:space="preserve">• toplotna izolacija - </t>
    </r>
    <r>
      <rPr>
        <u/>
        <sz val="10"/>
        <rFont val="Arial Narrow"/>
        <family val="2"/>
        <charset val="238"/>
      </rPr>
      <t>ekstrudiran polistiren</t>
    </r>
    <r>
      <rPr>
        <sz val="10"/>
        <rFont val="Arial Narrow"/>
        <family val="2"/>
        <charset val="238"/>
      </rPr>
      <t xml:space="preserve"> - </t>
    </r>
    <r>
      <rPr>
        <i/>
        <sz val="10"/>
        <rFont val="Arial Narrow"/>
        <family val="2"/>
        <charset val="238"/>
      </rPr>
      <t>10,0 cm
(kot npr. FRAGMAT XPS 300)</t>
    </r>
  </si>
  <si>
    <r>
      <t xml:space="preserve">• toplotna izolacija - </t>
    </r>
    <r>
      <rPr>
        <u/>
        <sz val="10"/>
        <rFont val="Arial Narrow"/>
        <family val="2"/>
        <charset val="238"/>
      </rPr>
      <t>ekstrudiran polistiren</t>
    </r>
    <r>
      <rPr>
        <sz val="10"/>
        <rFont val="Arial Narrow"/>
        <family val="2"/>
        <charset val="238"/>
      </rPr>
      <t xml:space="preserve"> - 3</t>
    </r>
    <r>
      <rPr>
        <i/>
        <sz val="10"/>
        <rFont val="Arial Narrow"/>
        <family val="2"/>
        <charset val="238"/>
      </rPr>
      <t>,0 cm
(kot npr. FRAGMAT XPS 300)</t>
    </r>
  </si>
  <si>
    <r>
      <t xml:space="preserve">• podkonstrukcija  - </t>
    </r>
    <r>
      <rPr>
        <u/>
        <sz val="10"/>
        <rFont val="Arial Narrow"/>
        <family val="2"/>
        <charset val="238"/>
      </rPr>
      <t>osb plošča pritrjena v AB</t>
    </r>
    <r>
      <rPr>
        <sz val="10"/>
        <rFont val="Arial Narrow"/>
        <family val="2"/>
        <charset val="238"/>
      </rPr>
      <t xml:space="preserve"> - </t>
    </r>
    <r>
      <rPr>
        <i/>
        <sz val="10"/>
        <rFont val="Arial Narrow"/>
        <family val="2"/>
        <charset val="238"/>
      </rPr>
      <t>2,0 cm</t>
    </r>
  </si>
  <si>
    <r>
      <t xml:space="preserve">• zaključni sloj - </t>
    </r>
    <r>
      <rPr>
        <u/>
        <sz val="10"/>
        <rFont val="Arial Narrow"/>
        <family val="2"/>
        <charset val="238"/>
      </rPr>
      <t>pločevinasta kritina s poliuretanskim polnilom z alu folijo na spodnji strani</t>
    </r>
    <r>
      <rPr>
        <i/>
        <sz val="10"/>
        <rFont val="Arial Narrow"/>
        <family val="2"/>
        <charset val="238"/>
      </rPr>
      <t xml:space="preserve"> - 10 cm</t>
    </r>
  </si>
  <si>
    <r>
      <t xml:space="preserve">• podkonstrukcija + toplotna izolacija - </t>
    </r>
    <r>
      <rPr>
        <u/>
        <sz val="10"/>
        <rFont val="Arial Narrow"/>
        <family val="2"/>
        <charset val="238"/>
      </rPr>
      <t>nerjaveči profili 100 x 100 mm + mineralna volna</t>
    </r>
    <r>
      <rPr>
        <i/>
        <sz val="10"/>
        <rFont val="Arial Narrow"/>
        <family val="2"/>
        <charset val="238"/>
      </rPr>
      <t xml:space="preserve"> - 10,0 cm 
(kot npr. Unifit 035)</t>
    </r>
  </si>
  <si>
    <t>Kompletna dobava materiala in izvedba pravokotnega žleba razvite širine 25 cm na strehi jaška, skupaj z vsemi pomožnimi, pripravljalnimi in zaključnimi deli in odri ter vsemi potrebnimi horizontalnimi in vertikalnimi transporti.</t>
  </si>
  <si>
    <t>Kompletna dobava materiala in izvedba pločevinastega robnega zaključka razvite širine 87,5 cm na strehi jaška, skupaj z vsemi pomožnimi, pripravljalnimi in zaključnimi deli in odri ter vsemi potrebnimi horizontalnimi in vertikalnimi transporti.</t>
  </si>
  <si>
    <t>B/6.</t>
  </si>
  <si>
    <t xml:space="preserve">Kompletna dobava in polaganje moneralne volne kot izolacija (npr. NaturBoard TPS) pod estrihom deb. 10,0 cm v nadstoprjih, vključno z vsem potrebnim materialom, vsemi obdelavami prebojev in zaključkov in spojev brez toplotnih mostov z ostalimi elementi toplotne zaščite zgradbe, prenosi do mesta vgraditve ter z vsemi pomožimi in pripravljalnimi deli.
Obračun po tlorisni površini tlaka. </t>
  </si>
  <si>
    <t>►izolacija tlakov v 1. nadstropju</t>
  </si>
  <si>
    <t>►izolacija tlakov v 2. nadstropju</t>
  </si>
  <si>
    <t>►izolacija tlakov v 3. nadstropju</t>
  </si>
  <si>
    <t>►izolacija tlakov v 4. nadstropju</t>
  </si>
  <si>
    <t>►izolacija tlakov v 5. nadstropju</t>
  </si>
  <si>
    <t>Nabava, dobava  in vgradnja elastificirane EPS plošče za zaščito proti udarnemu zvoku kot dodatna izolacija (npr. Fragmat EPS SILENT T100) po estrihom deb. 5,0 cm v tehničnem prostoru s klimati, z vsemi pomožnimi, pripravljalnimi in zaključnimi deli ter  vsemi  potrebnimi horizontalnimi in vertikalnimi transporti</t>
  </si>
  <si>
    <t>Nabava, dobava  in vgradnja ekspandiranega polistirena  kot izolacija (npr. Fragmat EPS 100) po estrihom deb. 15,0 cm v pritličju, z vsemi pomožnimi, pripravljalnimi in zaključnimi deli ter  vsemi  potrebnimi horizontalnimi in vertikalnimi transporti</t>
  </si>
  <si>
    <t>B/10.</t>
  </si>
  <si>
    <t>►mavčnokartonske stene v pritličju</t>
  </si>
  <si>
    <t>►mavčnokartonske stene v 1. nadstropju</t>
  </si>
  <si>
    <t>►mavčnokartonske stene v 2. nadstropju</t>
  </si>
  <si>
    <t>►mavčnokartonske stene v 3. nadstropju</t>
  </si>
  <si>
    <t>►mavčnokartonske stene v 4. nadstropju</t>
  </si>
  <si>
    <t>►mavčnokartonske stene v 5. nadstropju</t>
  </si>
  <si>
    <t>►mavčnokartonski strop v pritličju</t>
  </si>
  <si>
    <t>►mavčnokartonski strop v 1. nadstropju</t>
  </si>
  <si>
    <t>►mavčnokartonski strop v 2. nadstropju</t>
  </si>
  <si>
    <t>►mavčnokartonski strop v 3. nadstropju</t>
  </si>
  <si>
    <t>►mavčnokartonski strop v 4. nadstropju</t>
  </si>
  <si>
    <t>►kovinski strop v pritličju</t>
  </si>
  <si>
    <t>B/9.</t>
  </si>
  <si>
    <t>B/7.</t>
  </si>
  <si>
    <r>
      <t xml:space="preserve">• naklonski ločilni sloj - </t>
    </r>
    <r>
      <rPr>
        <u/>
        <sz val="10"/>
        <rFont val="Arial Narrow"/>
        <family val="2"/>
        <charset val="238"/>
      </rPr>
      <t>cementni estrih v naklonu 2%</t>
    </r>
    <r>
      <rPr>
        <sz val="10"/>
        <rFont val="Arial Narrow"/>
        <family val="2"/>
        <charset val="238"/>
      </rPr>
      <t xml:space="preserve"> -</t>
    </r>
    <r>
      <rPr>
        <i/>
        <sz val="10"/>
        <rFont val="Arial Narrow"/>
        <family val="2"/>
        <charset val="238"/>
      </rPr>
      <t xml:space="preserve"> 4 - 12 cm</t>
    </r>
  </si>
  <si>
    <r>
      <t xml:space="preserve">• toplotna izolacija - </t>
    </r>
    <r>
      <rPr>
        <u/>
        <sz val="10"/>
        <rFont val="Arial Narrow"/>
        <family val="2"/>
        <charset val="238"/>
      </rPr>
      <t>ekspandiran polistiren</t>
    </r>
    <r>
      <rPr>
        <sz val="10"/>
        <rFont val="Arial Narrow"/>
        <family val="2"/>
        <charset val="238"/>
      </rPr>
      <t xml:space="preserve"> - 25,0</t>
    </r>
    <r>
      <rPr>
        <i/>
        <sz val="10"/>
        <rFont val="Arial Narrow"/>
        <family val="2"/>
        <charset val="238"/>
      </rPr>
      <t xml:space="preserve"> cm
(kot npr. FRAGMAT EPS 150)</t>
    </r>
  </si>
  <si>
    <r>
      <t xml:space="preserve">• ločilni sloj - </t>
    </r>
    <r>
      <rPr>
        <u/>
        <sz val="10"/>
        <rFont val="Arial Narrow"/>
        <family val="2"/>
        <charset val="238"/>
      </rPr>
      <t>stekleni voal</t>
    </r>
    <r>
      <rPr>
        <i/>
        <sz val="10"/>
        <rFont val="Arial Narrow"/>
        <family val="2"/>
        <charset val="238"/>
      </rPr>
      <t xml:space="preserve"> - 0,02 cm</t>
    </r>
  </si>
  <si>
    <r>
      <t xml:space="preserve">• parna zapora - </t>
    </r>
    <r>
      <rPr>
        <u/>
        <sz val="10"/>
        <rFont val="Arial Narrow"/>
        <family val="2"/>
        <charset val="238"/>
      </rPr>
      <t>bitumenski trak, točkovno navarjen</t>
    </r>
    <r>
      <rPr>
        <sz val="10"/>
        <rFont val="Arial Narrow"/>
        <family val="2"/>
        <charset val="238"/>
      </rPr>
      <t xml:space="preserve"> - 0,1 cm
</t>
    </r>
    <r>
      <rPr>
        <i/>
        <sz val="10"/>
        <rFont val="Arial Narrow"/>
        <family val="2"/>
        <charset val="238"/>
      </rPr>
      <t>(kot npr. Bitalbit Al V4)</t>
    </r>
  </si>
  <si>
    <r>
      <t xml:space="preserve">• toplotna izolacija v naklonu 2,5%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Top CTF 1)</t>
    </r>
  </si>
  <si>
    <r>
      <t xml:space="preserve">• toplotna izolacija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Hard)</t>
    </r>
  </si>
  <si>
    <t>►leseni strop v pritličju</t>
  </si>
  <si>
    <t>►leseni strop v 1. nadstropju</t>
  </si>
  <si>
    <t>►leseni strop v 2. nadstropju</t>
  </si>
  <si>
    <t>►leseni strop v 3. nadstropju</t>
  </si>
  <si>
    <t>►leseni strop v 4. nadstropju</t>
  </si>
  <si>
    <t>►akustična lesena obloga v pritličju</t>
  </si>
  <si>
    <t>►akustična lesena obloga v 1. nadstropju</t>
  </si>
  <si>
    <t>►akustična lesena obloga v 2. nadstropju</t>
  </si>
  <si>
    <t>►akustična lesena obloga v 3. nadstropju</t>
  </si>
  <si>
    <t>►akustična lesena obloga v 4. nadstropju</t>
  </si>
  <si>
    <t>►kovinski strop  v 1. nadstropju</t>
  </si>
  <si>
    <t>►kovinski strop  v 2. nadstropju</t>
  </si>
  <si>
    <t>►kovinski strop  v 3. nadstropju</t>
  </si>
  <si>
    <t>►akovinski strop  v 4. nadstropju</t>
  </si>
  <si>
    <t>►kovinski strop  v 5. nadstropju</t>
  </si>
  <si>
    <t>►spuščeni strop v pritličju</t>
  </si>
  <si>
    <t>►spuščeni strop v 1. nadstropju</t>
  </si>
  <si>
    <t>►spuščeni strop v 2. nadstropju</t>
  </si>
  <si>
    <t>►spuščeni strop v 3. nadstropju</t>
  </si>
  <si>
    <t>►spuščeni strop v 5. nadstropju</t>
  </si>
  <si>
    <t>►spuščeni strop v 4. nadstropju</t>
  </si>
  <si>
    <t>Strešni vtočnik za podtlačno odvodnjavanje (kot npr. Geberit Pluvia) s pritrdilno prirobnico, za strešne folije: Maksimalna zmogljivost odtekanja=9l/s</t>
  </si>
  <si>
    <t>Varnostni preliv za podtlačno odvodnjavanje (kot npr. Geberit Pluvia), 12 l/s</t>
  </si>
  <si>
    <t>Dodatni set za podtlačno odvodnjavanje (kot npr. Geberit Pluvia), pohoden</t>
  </si>
  <si>
    <t>Grelni element (kot npr. Geberit Pluvia 230 V/8 W): d=56mm</t>
  </si>
  <si>
    <t>PE Cev (kot npr. Geberit PE): d=40mm</t>
  </si>
  <si>
    <t>PE Cev (kot npr. Geberit PE): d=55mm</t>
  </si>
  <si>
    <t>PE Cev (kot npr. Geberit PE): d=56mm</t>
  </si>
  <si>
    <t>PE Cev (kot npr. Geberit PE): d=63mm</t>
  </si>
  <si>
    <t>PE Cev (kot npr. Geberit PE): d=75mm</t>
  </si>
  <si>
    <t>PE Cev (kot npr. Geberit PE): d=90mm</t>
  </si>
  <si>
    <t>PE Cev (kot npr. Geberit PE): d=110mm</t>
  </si>
  <si>
    <t>PE Cev (kot npr. Geberit PE): d=125mm</t>
  </si>
  <si>
    <t>PE Cev (kot npr. Geberit PE): d=200mm</t>
  </si>
  <si>
    <t>PE Koleno (kot npr. Geberit PE): 45°, d=40mm</t>
  </si>
  <si>
    <t>Elektrovarilna spojka (kot npr. Geberit): d=40mm</t>
  </si>
  <si>
    <t>PE Koleno (kot npr. Geberit PE): 45°, d=50mm</t>
  </si>
  <si>
    <t>Elektrovarilna spojka (kot npr. Geberit): d=50mm</t>
  </si>
  <si>
    <t>PE Redukcijski kos (kot npr. Geberit PE), ekscentričen, kratek: d=56mm, d1=40mm</t>
  </si>
  <si>
    <t>PE Koleno (kot npr. Geberit PE): 45°, d=56mm</t>
  </si>
  <si>
    <t>PE Redukcijski kos (kot npr. Geberit PE), ekscentričen, kratek: d=56mm, d1=50mm</t>
  </si>
  <si>
    <t>Dolga spojka (kot npr. Geberit PE) z dvojnim robom: d=56mm</t>
  </si>
  <si>
    <t>Elektrovarilna spojka (kot npr. Geberit): d=56mm</t>
  </si>
  <si>
    <t>Dolga spojka (kot npr. Geberit PE) z dvojnim robom: d=63mm</t>
  </si>
  <si>
    <t>PE Koleno (kot npr. Geberit PE): 45°, d=63mm</t>
  </si>
  <si>
    <t>PE Odcep (kot npr. Geberit PE) 45°: d=63mm, d1=63mm</t>
  </si>
  <si>
    <t>PE Redukcijski kos (kot npr. Geberit PE), ekscentričen, kratek: d=63mm, d1=56mm</t>
  </si>
  <si>
    <t>PE Koleno (kot npr. Geberit PE): 45°, d=75mm</t>
  </si>
  <si>
    <t>PE Odcep (kot npr. Geberit PE) 45°: d=75mm, d1=40mm</t>
  </si>
  <si>
    <t>PE Odcep (kot npr. Geberit PE) 45°: d=75mm, d1=50mm</t>
  </si>
  <si>
    <t>PE Redukcijski kos (kot npr. Geberit PE), ekscentričen, kratek: d=75mm, d1=56mm</t>
  </si>
  <si>
    <t>PE Redukcijski kos (kot npr. Geberit PE), ekscentričen, kratek: d=75mm, d1=63mm</t>
  </si>
  <si>
    <t>Elektrovarilna spojka (kot npr. Geberit): d=63mm</t>
  </si>
  <si>
    <t>Dolga spojka (kot npr. Geberit PE) z dvojnim robom: d=75mm</t>
  </si>
  <si>
    <t>Elektrovarilna spojka (kot npr. Geberit): d=75mm</t>
  </si>
  <si>
    <t>PE Koleno (kot npr. Geberit PE): 45°, d=90mm</t>
  </si>
  <si>
    <t>PE Odcep (kot npr. Geberit PE) 45°: d=90mm, d1=56mm</t>
  </si>
  <si>
    <t>PE Redukcijski kos (kot npr. Geberit PE), ekscentričen, kratek: d=90mm, d1=56mm</t>
  </si>
  <si>
    <t>PE Redukcijski kos (kot npr. Geberit PE), ekscentričen, kratek: d=90mm, d1=75mm</t>
  </si>
  <si>
    <t>Dolga spojka (kot npr. Geberit PE) z dvojnim robom: d=90mm</t>
  </si>
  <si>
    <t>Elektrovarilna spojka (kot npr. Geberit): d=90mm</t>
  </si>
  <si>
    <t>PE Koleno (kot npr. Geberit PE): 45°, d=110mm</t>
  </si>
  <si>
    <t>PE Odcep (kot npr. Geberit PE) 45°: d=110mm, d1=50mm</t>
  </si>
  <si>
    <t>PE Redukcijski kos (kot npr. Geberit PE), ekscentričen, kratek: d=110mm, d1=63mm</t>
  </si>
  <si>
    <t>PE Redukcijski kos (kot npr. Geberit PE), ekscentričen, kratek: d=110mm, d1=75mm</t>
  </si>
  <si>
    <t>PE Redukcijski kos (kot npr. Geberit PE), ekscentričen, kratek: d=110mm, d1=90mm</t>
  </si>
  <si>
    <t>Elektrovarilna spojka (kot npr. Geberit): d=110mm</t>
  </si>
  <si>
    <t>PE Koleno (kot npr. Geberit PE): 45°, d=125mm</t>
  </si>
  <si>
    <t>PE Redukcijski kos (kot npr. Geberit PE), ekscentričen, kratek: d=125mm, d1=75mm</t>
  </si>
  <si>
    <t>Elektrovarilna spojka (kot npr. Geberit): d=125mm</t>
  </si>
  <si>
    <t>PE Koleno (kot npr. Geberit PE): 45°, d=200mm</t>
  </si>
  <si>
    <t>PE Redukcijski kos (kot npr. Geberit PE), ekscentričen, kratek: d=200mm, d1=110mm</t>
  </si>
  <si>
    <t>PE Elektrovarilna spojka (kot npr. Geberit PE), z vgrajeno toplotno varovalko: d=200mm</t>
  </si>
  <si>
    <t>1.</t>
  </si>
  <si>
    <t>2.</t>
  </si>
  <si>
    <t>3.</t>
  </si>
  <si>
    <t>4.</t>
  </si>
  <si>
    <t>Cevna objemka (kot npr. Geberit) z navojno spojko G 1/2", nastavljiva: di=40mm, di1=48mm</t>
  </si>
  <si>
    <t>Cevna objemka (kot npr. Geberit) z navojno spojko G 1/2",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</si>
  <si>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</si>
  <si>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</si>
  <si>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</si>
  <si>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</si>
  <si>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</si>
  <si>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</si>
  <si>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Elektrovarilni trak (kot npr. Geberit) za fiksno točko: d=56mm, d1=64mm</t>
  </si>
  <si>
    <t>Cevna objemka (kot npr. Geberit) z navojno spojko G 1/2", nastavljiva: di=56mm, di1=64mm</t>
  </si>
  <si>
    <t>Cevna objemka (kot npr. Geberit) z navojno spojko M10, nastavljiva: di=56mm, di1=64mm</t>
  </si>
  <si>
    <t>Elektrovarilni trak (kot npr. Geberit) za fiksno točko: d=61mm, d1=71mm</t>
  </si>
  <si>
    <t>Cevna objemka (kot npr. Geberit) z navojno spojko G 1/2", nastavljiva: di=63mm, di1=71mm</t>
  </si>
  <si>
    <t>Cevna objemka (kot npr. Geberit) z navojno spojko M10, nastavljiva: di=63mm, di1=71mm</t>
  </si>
  <si>
    <t>Elektrovarilni trak (kot npr. Geberit) za fiksno točko: d=75mm, d1=83mm</t>
  </si>
  <si>
    <t>Cevna objemka (kot npr. Geberit) z navojno spojko G 1/2", nastavljiva: di=75mm, di1=83mm</t>
  </si>
  <si>
    <t>Cevna objemka (kot npr. Geberit) z navojno spojko M10, nastavljiva: di=75mm, di1=83mm</t>
  </si>
  <si>
    <t>Elektrovarilni trak (kot npr. Geberit) za fiksno točko: d=90mm, d1=98mm</t>
  </si>
  <si>
    <t>Cevna objemka (kot npr. Geberit) z navojno spojko G 1/2", nastavljiva: di=90mm, di1=98mm</t>
  </si>
  <si>
    <t>Cevna objemka (kot npr. Geberit) z navojno spojko G 3/4", nastavljiva: di=90mm, di1=98mm</t>
  </si>
  <si>
    <t>Cevna objemka (kot npr. Geberit) z navojno spojko M10, nastavljiva: di=90mm, di1=98mm</t>
  </si>
  <si>
    <t>Elektrovarilni trak (kot npr. Geberit) za fiksno točko: d=110mm, d1=118mm</t>
  </si>
  <si>
    <t>Cevna objemka (kot npr. Geberit) z navojno spojko G 3/4", nastavljiva: di=110mm, di1=118mm</t>
  </si>
  <si>
    <t>PODTLAČNO ODVODNJAVANJE STREHE</t>
  </si>
  <si>
    <t>STREŠNI ODTOČNIKI</t>
  </si>
  <si>
    <t xml:space="preserve">Nabava, dobava in vgradnja strešnega vtočnika s priključno pločevino (kot npr. Geberit): D=110mm, zmogljivost odtekanja 6 l/s. </t>
  </si>
  <si>
    <t>Nabava, dobava in vgradnja dodatni set za zaščito strešnega vtočnika višine h=12-28 cm (kot npr. Geberit Pluvia), pohoden.</t>
  </si>
  <si>
    <t>Nabava, dobava in vgradnja PE odtočne cevi ø110 (oz. po navodilih proizvajalca, glede na premer cevi odtočnika!). V ceni vključena vsi fazonski kosi, kolena, objemke, trakovi, pritrdilni material, spojke, delo in prevozi.</t>
  </si>
  <si>
    <t>Splošna določila za odvodnjavanje strehe:</t>
  </si>
  <si>
    <t>Za vse postavke velja nabava, dobava in montaža.</t>
  </si>
  <si>
    <t>A/3.</t>
  </si>
  <si>
    <t>GLOBOKO TEMELJENJE - PILOTI</t>
  </si>
  <si>
    <t>Splošna določila za izvajanje globokega temeljenja:</t>
  </si>
  <si>
    <t>Geotehnološki načrt izdela pooblaščeni inženji geolog in vsebuje:</t>
  </si>
  <si>
    <t>1. količino in dimenzije pilotov</t>
  </si>
  <si>
    <t>2. materiale</t>
  </si>
  <si>
    <t>3. geostatične analize</t>
  </si>
  <si>
    <t>4. tehnologijo izvedbe</t>
  </si>
  <si>
    <t xml:space="preserve">5. Pred izvedbo izkopa je potrebno parcelo pripraviti za obdelavo: odstraniti manjše grmičevje in pokositi zelenico. </t>
  </si>
  <si>
    <r>
      <rPr>
        <i/>
        <sz val="10"/>
        <rFont val="Arial Narrow"/>
        <family val="2"/>
        <charset val="238"/>
      </rPr>
      <t>Opomba:</t>
    </r>
    <r>
      <rPr>
        <b/>
        <i/>
        <sz val="10"/>
        <rFont val="Arial Narrow"/>
        <family val="2"/>
        <charset val="238"/>
      </rPr>
      <t xml:space="preserve"> </t>
    </r>
    <r>
      <rPr>
        <b/>
        <sz val="10"/>
        <rFont val="Arial Narrow"/>
        <family val="2"/>
        <charset val="238"/>
      </rPr>
      <t>IZVEDBA  PILOTOV</t>
    </r>
    <r>
      <rPr>
        <sz val="10"/>
        <rFont val="Arial Narrow"/>
        <family val="2"/>
        <charset val="238"/>
      </rPr>
      <t xml:space="preserve">
Dela je potrebno izvajati v skladu z veljavnimi tehničnimi predpisi, standardi in
normativi ob ustreznem upoštevanjem predpisov iz varstva pri delu ter
projektno dokumentacijo.
OPIS STORITEV ZAJETIH V CENI
navedene stroške pri rekapitulaciji geotehničnih del v opisu CENA/EM: CENA NA MERSKOENOTO POSAMEZNE POSTAVKE;stroške zgoraj navedenih določil
</t>
    </r>
    <r>
      <rPr>
        <b/>
        <sz val="10"/>
        <rFont val="Arial Narrow"/>
        <family val="2"/>
        <charset val="238"/>
      </rPr>
      <t>Izvedba pilotov - ocenjeno
pilotØ 80, 143 kom, povprečna dolžina L = 20 m</t>
    </r>
  </si>
  <si>
    <t>pavšal</t>
  </si>
  <si>
    <r>
      <rPr>
        <sz val="9"/>
        <color indexed="8"/>
        <rFont val="Arial Narrow"/>
        <family val="2"/>
        <charset val="238"/>
      </rPr>
      <t xml:space="preserve">6. </t>
    </r>
    <r>
      <rPr>
        <i/>
        <sz val="9"/>
        <rFont val="Arial Narrow"/>
        <family val="2"/>
        <charset val="238"/>
      </rPr>
      <t xml:space="preserve">Obračun izkopanih, nasutih, zasutih in odpeljanih materialov se obračunava v raščenem stanju. Stalne koeficiente razrahljivosti je upoštevati v E.M. posamezne postavke. </t>
    </r>
  </si>
  <si>
    <r>
      <t xml:space="preserve">Izdelava horizontalne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</si>
  <si>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r>
      <t xml:space="preserve">Izdelava vertikalne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</si>
  <si>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t>►obloga iz kavčuka v pritličju</t>
  </si>
  <si>
    <t>►obloga iz kavčuka v 1. nadstropju</t>
  </si>
  <si>
    <t>►obloga iz kavčuka v 2. nadstropju</t>
  </si>
  <si>
    <t>►obloga iz kavčuka v 3. nadstropju</t>
  </si>
  <si>
    <t>►obloga iz kavčuka v 4. nadstropju</t>
  </si>
  <si>
    <t>►obloga iz kavčuka v 5. nadstropju</t>
  </si>
  <si>
    <t>►keramika v pritličju</t>
  </si>
  <si>
    <t>►keramika v 1. nadstropju</t>
  </si>
  <si>
    <t>►keramika v 2. nadstropju</t>
  </si>
  <si>
    <t>►keramika v 3. nadstropju</t>
  </si>
  <si>
    <t>►keramika v 4. nadstropju</t>
  </si>
  <si>
    <t>►keramika v 5. nadstropju</t>
  </si>
  <si>
    <t>►deb. 6 cm (v nadstropjih pod keramiko in parketom)</t>
  </si>
  <si>
    <t>►deb. 7 cm (v nadstropjih pod gumo in v pritličju pod keramiko)</t>
  </si>
  <si>
    <t>►deb. 8 cm (v pritličju pod tehničnim tlakom)</t>
  </si>
  <si>
    <t>►deb. 9 cm (v 5. nadstropju pod tehničnim tlakom)</t>
  </si>
  <si>
    <t>►deb. 8 cm (v pritličju pod gumo)</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</si>
  <si>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</si>
  <si>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ZUNANJA ALU OKNA</t>
  </si>
  <si>
    <t>Splošna določila za ALU okna:</t>
  </si>
  <si>
    <t xml:space="preserve">Sistem skritega okenskega okovja za ročno odpiranje enokrilnih in dvokrilnih oken in balkonskih vrat (kot npr. Schüco AvanTec SimlySmart):
- po vertikalni in horizontalni osi (kombinirano odpiranje), teža kril do 200 kg,
- po vertikalni osi (na krilo), teža kril do 250 kg   ,
- po horizontalni osi (na ventus), teža kril do 100 kg.
Odpiranje okenskega krila do 180⁰.
</t>
  </si>
  <si>
    <t>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ročno sistemsko nevidno okovje; odpiranja na krilo, na ventus ali kombinirano odpiranje (kot npr. Schüco SimplySmart AvanTec)
- ročno sistemsko nevidno okovje za nagibno-drsno odpiranje (kot npr. Schüco PASK)
- mehatronično sistemsko nevidno okovje za namen prezračevanja in/ali odvoda dima in toplote; odpiranja na krilo, na ventus ali kombinirano odpiranje; možnost vezave na sistem upravljanja 'pametne hiše' (kot npr. Schüco TipTronic)
- ročno sistemsko okovje za odpiranje okenskih kril na ventus; ročica za odpiranje montirana na mesto na dosegu roke; 1, 2 ali 3 škarje na zgornjem robu okenskega krila (glede na dimenzije okna); zapirni elementi po celotnem obodu okenskega krila; skrita nasadila (kot npr. Schüco OL 320)
- mehatronično sistemsko okovje za elektromotorno odpiranje oken z vidnimi elektromotornimi pogoni za namen prezračevanja; odpiranja na krilo ali na ventus; možnost vezave na sistem upravljanja 'pametne hiše'; skrita nasadila (kot npr. Schüco DriveTec)
- možnost izvedbe balkonskih vrat s sistemskim nizkim pragom višine 20 mm za neoviran prehod (krilno, kombinirano in nagibno-drsno odpiranje)(kot npr. Schüco AD UP 75 vrata).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</si>
  <si>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r>
      <t>Zunanje ALU fiksno enopoljno okno:
- dim.: 125 x 265 cm
- zasteklitev - sončno-zaščitno steklo; varnostna zasteklitev - nalet
po shemah:</t>
    </r>
    <r>
      <rPr>
        <b/>
        <sz val="10"/>
        <rFont val="Arial Narrow"/>
        <family val="2"/>
        <charset val="238"/>
      </rPr>
      <t xml:space="preserve"> O-0.1.18</t>
    </r>
    <r>
      <rPr>
        <sz val="10"/>
        <rFont val="Arial Narrow"/>
        <family val="2"/>
      </rPr>
      <t xml:space="preserve">, </t>
    </r>
    <r>
      <rPr>
        <b/>
        <sz val="10"/>
        <rFont val="Arial Narrow"/>
        <family val="2"/>
        <charset val="238"/>
      </rPr>
      <t>O-0.1.14</t>
    </r>
    <r>
      <rPr>
        <sz val="10"/>
        <rFont val="Arial Narrow"/>
        <family val="2"/>
        <charset val="238"/>
      </rPr>
      <t>,...</t>
    </r>
  </si>
  <si>
    <r>
      <t>Zunanje ALU fiksno enopoljno okno:
- dim.: 125 x 265 cm
- zasteklitev - sončno-zaščitno steklo; varnostna zasteklitev - nalet
- v element je vstavljen prodajni predal/okno; ni predmet dobave izvajalca ALU del; potrebno je sodelovanje med izvajalcem ALU del in dobaviteljem prodajnega okna za uskladitev načina in detajla vgradnje 
po shemah:</t>
    </r>
    <r>
      <rPr>
        <b/>
        <sz val="10"/>
        <rFont val="Arial Narrow"/>
        <family val="2"/>
        <charset val="238"/>
      </rPr>
      <t xml:space="preserve"> O-0.1.1(4)</t>
    </r>
  </si>
  <si>
    <r>
      <t>Zunanje ALU fiksno enopoljno okno:
- dim.: 145 x 265 cm
- zasteklitev - sončno-zaščitno steklo; varnostna zasteklitev - nalet
po shemah:</t>
    </r>
    <r>
      <rPr>
        <b/>
        <sz val="10"/>
        <rFont val="Arial Narrow"/>
        <family val="2"/>
        <charset val="238"/>
      </rPr>
      <t xml:space="preserve"> O-0.4.2(1)</t>
    </r>
  </si>
  <si>
    <r>
      <t>Zunanje ALU fiksno tropoljno okno:
- dim.: 305 x 265 cm
- zasteklitev - sončno-zaščitno steklo; varnostna zasteklitev - nalet
po shemah:</t>
    </r>
    <r>
      <rPr>
        <b/>
        <sz val="10"/>
        <rFont val="Arial Narrow"/>
        <family val="2"/>
        <charset val="238"/>
      </rPr>
      <t xml:space="preserve"> O-0.4.2(2)</t>
    </r>
  </si>
  <si>
    <r>
      <t>Zunanje ALU fiksno enopoljno okno:
- dim.: 75 x 265 cm
- zasteklitev - sončno-zaščitno steklo; varnostna zasteklitev - nalet
po shemah:</t>
    </r>
    <r>
      <rPr>
        <b/>
        <sz val="10"/>
        <rFont val="Arial Narrow"/>
        <family val="2"/>
        <charset val="238"/>
      </rPr>
      <t xml:space="preserve"> O-0.3.7</t>
    </r>
  </si>
  <si>
    <t>Splošna določila za ALU vrata:</t>
  </si>
  <si>
    <t>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Sistem omogoča zvedbo stranskih svetlob in nadsvetlob.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</si>
  <si>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vrat:
- sistemsko Schüco okovje
- nasadila - valjčna ALU, barva po izboru arhitekta, po shemi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ALU prag višine 20 mm
Ostalo:
- montaža v coni toplotne izolacije - zunanje lice vratnega elementa je cca. 8 cm odmaknjeno od zunanjega lica osnovne AB konstrukcije objekta; upoštevati spodnjo llinijsko jekleno konstrukcijo na parapetu/tlaku in točkovne jeklene kotnike v špaletah in prekladi
- sistemski PVC adapter profili na v tlaku za priklop hidroizolacij
- tesnjenje po RAL smernicah motaže po obodu
- skupaj z vsem potrebnim montažnim, pritrdilnim in tesnilnim materialom</t>
  </si>
  <si>
    <r>
      <t>Zunanja ALU enokrilna vrata:
- dim.: 125 x 220 cm, sv. mera vrat: 105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OV-0.1.22</t>
    </r>
  </si>
  <si>
    <r>
      <t>Zunanja ALU enokrilna vrata:
- dim.: 100 x 220 cm, sv. mera vrat: 80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OV-0.1.12</t>
    </r>
  </si>
  <si>
    <r>
      <t>Zunanja ALU dvokrilna vrata:
- dim.: 250 x 220 cm, sv. mera vrat: 105 x 210, odpiranje notri
- zasteklitev - sončno-zaščitno steklo; varnostna zasteklitev vratnega krila - nalet
- obojestransko kljuka ALU, barva 'natur' 
- samozapiralo na prednostnem krilu
po shemah:</t>
    </r>
    <r>
      <rPr>
        <b/>
        <sz val="10"/>
        <rFont val="Arial Narrow"/>
        <family val="2"/>
        <charset val="238"/>
      </rPr>
      <t xml:space="preserve"> FV-5.1.6</t>
    </r>
  </si>
  <si>
    <t xml:space="preserve">Dimenzije in delitev:
- po shemi posameznega elementa iz PZI projekta
Barva profilov:
- elektrostatično prašno barvano v barvo po izbiri arhitekta (po RAL, NCS ali drugi ustrezni barvni lestvici)
Zasteklitev:
- izolacijsko požarno steklo po katalogu
Polnilo
- obojestransko prekrivno polnilo na namenskem profilu iz jeklene pločevine d = 2 mm
Oprema vrat:
- sistemsko Jansen okovje
- nasadila - valjčna privarjena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prag višine 20 mm
Ostalo:
- tesnjenje po navodilih iz kataloga in RAL smernicah motaže po obodu
- skupaj z vsem potrebnim montažnim, pritrdilnim in tesnilnim materialom
</t>
  </si>
  <si>
    <t>ZUNANJA POŽARNA VRATA</t>
  </si>
  <si>
    <r>
      <t>Zunanja jeklena enokrilna protipožarna (EI 30) vrata:
- dim.: 125 x 225 cm, sv. mera vrat: 105 x 218, odpiranje ven
- zastekljena
- ključavnica evakuacijska po EN 179 (panik funkcija E)
- zunaj ročaj INOX (oblika in dimenzije po izboru arhitekta)
- notri kljuka INOX (oblika po EN 179)
- kontrola pristopa
- samozapiralo
po shemah:</t>
    </r>
    <r>
      <rPr>
        <b/>
        <sz val="10"/>
        <rFont val="Arial Narrow"/>
        <family val="2"/>
        <charset val="238"/>
      </rPr>
      <t xml:space="preserve"> OV-0.6.1, OV-0.6.6, OV-0.6.10</t>
    </r>
  </si>
  <si>
    <r>
      <t>Zunanja jeklena enokrilna protipožarna (EI 30) vrata:
- dim.: 160 x 225 cm, sv. mera vrat: 145 x 218, odpiranje ven
- zastekljena
- ključavnica evakuacijska po EN 1125 (panik funkcija E)
- zunaj ročaj INOX (oblika in dimenzije po izboru arhitekta)
- notri panik drog INOX 
- kontrola pristopa
- samozapiralo
po shemah:</t>
    </r>
    <r>
      <rPr>
        <b/>
        <sz val="10"/>
        <rFont val="Arial Narrow"/>
        <family val="2"/>
        <charset val="238"/>
      </rPr>
      <t xml:space="preserve"> OV-0.3.22.1</t>
    </r>
  </si>
  <si>
    <r>
      <t>Zunanja jeklena enokrilna protipožarna (EI 30) vrata:
- dim.: 125 x 225 cm, sv. mera vrat: 105 x 218, odpiranje ven
- obojestransko prekrivno polnilo
- ključavnica evakuacijska po EN 179 (panik funkcija B)
- obojestransko kljuka INOX (oblika po EN 179)
- samozapiralo
po shemah:</t>
    </r>
    <r>
      <rPr>
        <b/>
        <sz val="10"/>
        <rFont val="Arial Narrow"/>
        <family val="2"/>
        <charset val="238"/>
      </rPr>
      <t xml:space="preserve"> OV-0.6.8.1</t>
    </r>
  </si>
  <si>
    <r>
      <t>Zunanja jeklena enokrilna protipožarna (EI 30) vrata:
- dim.: 125 x 225 cm, sv. mera vrat: 105 x 218, odpiranje ven
- obojestransko prekrivno polnilo
- ključavnica evakuacijska po EN 179 (panik funkcija B)
- obojestransko kljuka INOX (oblika po EN 179)
- samozapiralo
- rešetka v vratnem krilu (protipožarna, po katalogu)
po shemah:</t>
    </r>
    <r>
      <rPr>
        <b/>
        <sz val="10"/>
        <rFont val="Arial Narrow"/>
        <family val="2"/>
        <charset val="238"/>
      </rPr>
      <t xml:space="preserve"> OV-0.6.8</t>
    </r>
  </si>
  <si>
    <r>
      <t>Zunanja jeklena enokrilna protipožarna (EI 30) vrata:
- dim.: 110 x 215 cm, sv. mera vrat: 95 x 208, odpiranje ven
- obojestransko prekrivno polnilo
- ključavnica
- obojestransko kljuka INOX (oblika po EN 179)
- samozapiralo
po shemah:</t>
    </r>
    <r>
      <rPr>
        <b/>
        <sz val="10"/>
        <rFont val="Arial Narrow"/>
        <family val="2"/>
        <charset val="238"/>
      </rPr>
      <t xml:space="preserve"> FV-5.1.7</t>
    </r>
  </si>
  <si>
    <t>Splošna določila za fasadne zasteklitve:</t>
  </si>
  <si>
    <t>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</si>
  <si>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Ostalo:
- montaža po detajlih iz PZI projekta
- sistemski PVC adapter profili po obodu
- tesnjenje po RAL smernicah motaže po obodu (vodotesno, brez toplotnega mostu, paronepropustno)
- ALU pločevinaste obrobe na zunanji in notranji strani fasadne zasteklitve po obodu do skupne r.š. 30 cm
- sistemske ALU ali drugi ustrezni jekleni pocinkani pritdilni elementi fasade (konzole, trni, ...)
- skupaj z vsem potrebnim montažnim, pritrdilnim in tesnilnim materialom</t>
  </si>
  <si>
    <t>LAMELNA SENČILA</t>
  </si>
  <si>
    <t>►lamele višine 220 cm v pritličju</t>
  </si>
  <si>
    <t>►lamele višine 300 cm v 1. nadstropju</t>
  </si>
  <si>
    <t>►lamele višine 345 cm v 2. nadstropju</t>
  </si>
  <si>
    <t>►lamele višine 300 cm v 3. nadstropju</t>
  </si>
  <si>
    <t>►lamele višine 300 cm v 4. nadstropju</t>
  </si>
  <si>
    <t xml:space="preserve">Dobava in montaža  Alu sistemske konstrukcije po detalju stebrov med okni kot npr. HILTI standard EN 1090-3 (aluminij);  EN 1090-2 (jeklo), sistem MFT-FOX-HI-2L, sestavljena iz nosilnih konzol MFT-FOX HI ustrezne dolžine z vgrajenim termo členom za preprečitev toplotnega mosta, dolžina konzol se prilagodi odmiku fasadnega panela. V konzole se horizontalno pritrdi MFT-L profil 60x40x2mm ustrezne dolžine. Vogalna, krajna Kraj Levo in desno se na horizontalne profile pritrdita dva vertikalna Alu Z-profil MFT-Z-40x29,8 s samovrtalnimi vijaki S-AD01 LSS 5,5x25, katera sta tudi osnova za dodatna Alu L profila MFT-L 40x40, ki služita kot osnova za spajanje fasadnih panelov v špaleti. V sredini je dodaten Z profil  </t>
  </si>
  <si>
    <t xml:space="preserve">Dobava  in montaža špalet globine do 20 cm iz vlakoncementih fasadnih plošč v barvi, ki se ujema z barvo fasadne obloge.  Opis glej pri fasade . Ob oknih se fasadne plošče vstavijo v U profil  27,5x 13 x 20 mm debeline 1,5 mm, prašno barvan.   </t>
  </si>
  <si>
    <t>►okna S fasade</t>
  </si>
  <si>
    <t>►vrata v pritličju (gornja špaleta)</t>
  </si>
  <si>
    <t>►vrata v pritličju (stranske špalete)</t>
  </si>
  <si>
    <t>►plošče na fasadi</t>
  </si>
  <si>
    <t xml:space="preserve">►plošče pod horizontalnimi pasovi </t>
  </si>
  <si>
    <t>Dobava in montaža Alu sistemske konstrukcije kot npr.  HILTI standard EN 1090-1: 2009 + A1, sistem MFT-FOX-VI-1L, sestavljene iz nosilnih konzol FOX-VI ustrezne dolžine z vgrajenim termo členom za preprečitev toplotnega mosta, dolžina konzol se prilagodi debelini termoizolacije in širini prezračevanega kanala. Konzole so pritrjene v podlago z nerjavnimi A4 vijaki HRD HR. Pri montaži konzol je potrebno upoštevati fiksne in premične podpore, katere se zagotovijo s posebnim pritrjevanjem konzole in vertikalnega profila s samovrtalnim vijakom S-AD01SS 5,5x19 iz nerjavečega jekla razreda A4. Na spoju dveh fasadnih panelov se uporabi ALU T-profil MFT-T 60x120  debeline 2,0mm, za vmesno podpiranje panelov pa ALU L-profil MFT-L 60X40 debeline 2,0mm.  Dolžina Alu profilov do 3,0 m. Maksimalni razmik med vertikalnimi profili je  gledene  na obtežbo z vetrom  okvirno do 400 mm oz. skladno s projektom.  Dobavitelj podkonstrukcije priloži montažni načrt, statični izračun in izjave o lastnosti tako za Alu konstrukcijo kot za ves sidrni in spojni material.</t>
  </si>
  <si>
    <t>►podkonstrukcija plošč na fasadi</t>
  </si>
  <si>
    <t xml:space="preserve">►podkonstrukcija plošč pod horizontalnimi pasovi </t>
  </si>
  <si>
    <t>►izolacija fasade</t>
  </si>
  <si>
    <t>►izolacija stebrov</t>
  </si>
  <si>
    <t>►izolacija pod horizontalnimi pasovi</t>
  </si>
  <si>
    <t>Doplačilo za izdelavo perforacij  fi 40 mm na razmiku 80 mm, enostransko barvane fasadne plošče, zunanji rob perforacij posnet 2mm/45˚</t>
  </si>
  <si>
    <t>Izdelava fasade v območju fasadnega podstavka (cokla) nad nivojem terena. Namesto toplotne izolacije iz mineralnih se v višini 50 cm od tal izvede toplotna izolacija iz ekstrudiranega polistirena, kot npr. FRAGMAT XPS 300 GI, deb. 20 cm.</t>
  </si>
  <si>
    <t>palice (B500)</t>
  </si>
  <si>
    <t>PREDDELA</t>
  </si>
  <si>
    <t>IZVEDBA UVRTANIH PILOTOV Φ80 cm</t>
  </si>
  <si>
    <t>Nakladanje in odvoz izkopanega materiala iz uvrtanih pilotov na trajno deponijo vključno z vsemi stroški trajnega deponiranja (količine v raščenem stanju).</t>
  </si>
  <si>
    <t>Sekanja glav pilotov premera Φ80cm v predvideni dolžini 50cm (odstranitev slabšega betona na vrhu pilota), vključno z nakladanjem, odvozom in deponiranjem odsekanega betona. Strojno in ročno.</t>
  </si>
  <si>
    <t>IZVEDBA UVRTANIH PILOTOV Φ100 cm</t>
  </si>
  <si>
    <t>Sekanja glav pilotov premera Φ100cm v predvideni dolžini 50cm (odstranitev slabšega betona na vrhu pilota), vključno z nakladanjem, odvozom in deponiranjem odsekanega betona. Strojno in ročno.</t>
  </si>
  <si>
    <t>MONITORING, KONTROLA IN NADZOR</t>
  </si>
  <si>
    <t xml:space="preserve">Celovita izvedba dinamičnega obremenilnega testa na pilotu premera Φ80cm in Φ100cm (DOT), vključno s prevozom in  montažo merilne opreme, izvedbo testa in poročilom o rezultatih meritev.                                                                                                                                                                                                                                                                                                                                                                               OPOMBA: Meritve nosilnosti na testnem (2 kom) in kontrolnem (2 kom) pilotu se izvedejo na pilotih, ki ostanejo v konstrukciji. Test nosilnosti se izvede po standardu  ASTM D-4945-08. </t>
  </si>
  <si>
    <t>SKUPAJ GLOBOKO TEMELJENJE</t>
  </si>
  <si>
    <t>►dim. 80 x 220 cm</t>
  </si>
  <si>
    <t>►dim. 90 x 220 cm</t>
  </si>
  <si>
    <t>►dim. 100 x 220 cm</t>
  </si>
  <si>
    <t>►dim. 70 x 220 cm</t>
  </si>
  <si>
    <t>Opombe za vsa vrata:</t>
  </si>
  <si>
    <t>1. Samozapirala, gumijasti obojniki.</t>
  </si>
  <si>
    <t>3. Ključavnica s sistemskim ključem</t>
  </si>
  <si>
    <t>4. Spodrezana vrata imajo metuljček</t>
  </si>
  <si>
    <t>5. Primerna kljuka za zdravstvene domove oz javne objekte na vseh vratih</t>
  </si>
  <si>
    <t>A/2.</t>
  </si>
  <si>
    <t>GLAVNO STOPNIŠČE</t>
  </si>
  <si>
    <t>SEVERNO STOPNIŠČE</t>
  </si>
  <si>
    <t xml:space="preserve">Dobava in montaža notranjega rolo senčila višine 180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</si>
  <si>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80 x 180 cm</t>
  </si>
  <si>
    <t>►dim. 150 x 180 cm</t>
  </si>
  <si>
    <t>►dim. 220 x 180 cm</t>
  </si>
  <si>
    <t>►dim. 240 x 180 cm</t>
  </si>
  <si>
    <t>►dim. 270 x 180 cm</t>
  </si>
  <si>
    <t>►dim. 320 x 180 cm</t>
  </si>
  <si>
    <t>►dim. 450 x 180 cm</t>
  </si>
  <si>
    <t xml:space="preserve">Dobava in montaža notranjega rolo senčila višine 270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</si>
  <si>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240 x 270 cm</t>
  </si>
  <si>
    <t>►dim. 270 x 270 cm</t>
  </si>
  <si>
    <t>►dim. 200 x 270 cm</t>
  </si>
  <si>
    <t>►dim. 400 x 270 cm</t>
  </si>
  <si>
    <t>NOTRANJA SENČILA</t>
  </si>
  <si>
    <t>SONČNA ELEKTRARNA</t>
  </si>
  <si>
    <r>
      <t xml:space="preserve">►dim. 90/220, </t>
    </r>
    <r>
      <rPr>
        <b/>
        <sz val="10"/>
        <rFont val="Arial Narrow"/>
        <family val="2"/>
        <charset val="238"/>
      </rPr>
      <t>panik okovje (SIST EN 179)</t>
    </r>
  </si>
  <si>
    <t>NOTRANJA KOVINSKA VRATA</t>
  </si>
  <si>
    <t>►dim. 80/220</t>
  </si>
  <si>
    <t>►dim. 90/220</t>
  </si>
  <si>
    <t>►dim. 100/220</t>
  </si>
  <si>
    <r>
      <t xml:space="preserve">►dim. 120/220, </t>
    </r>
    <r>
      <rPr>
        <b/>
        <sz val="10"/>
        <rFont val="Arial Narrow"/>
        <family val="2"/>
        <charset val="238"/>
      </rPr>
      <t>panik okovje (SIST EN 179)</t>
    </r>
  </si>
  <si>
    <t>AVTOMATSKA DRSNA VRATA</t>
  </si>
  <si>
    <t>►dim. 1300 x 2230 cm</t>
  </si>
  <si>
    <t>Izdelava, dobava in montaža avtomatskih drsnih vrat (kot npr.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20mm sistemski profili, zasteklitev enojno steklo 10(8)mm v gumi tesnilih. 1 kos drsno krilo.</t>
  </si>
  <si>
    <t>►dim. 3950 x 2600 cm</t>
  </si>
  <si>
    <t>Izdelava, dobava in montaža avtomatskih drsnih evakuacijskih vrat (kot npr. DOORSON product line 300 r)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30mm sistemski profili, zasteklitev varnostno izolacijsko steklo debeline 22mm v gumi tesnilih. 2 kosa drsno krilo in 2 kosa obsvetloba.</t>
  </si>
  <si>
    <t>►dim. 3970 x 2600 cm</t>
  </si>
  <si>
    <t>►dim. 2000 x 2230 cm</t>
  </si>
  <si>
    <t>Izdelava, dobava in montaža avtomatskih drsnih požarnih EVAKUACIJSKIH vrat (kot npr. DOORSON product line 500 EFS). Sodoben pogonski mehanizem višine 17cm. Uporaba enostavnega programskega stikala z gumbom za izbiro načina delovanja in LED indikatorjem za diagnostiko napak in opozoril ali naprednega programskega stikala z osvetljenim grafičnim zaslonom na dotik, ki omogoča enostavno upravljanje vrat in izbiro sedmih načinov delovanja ter diagnostični opis opozoril in napak v besedi. Varnost prehoda zagotavljata kombinirana senzorja gibanja in prisotnosti s samopreverjanjem delovanja, elektromehanska ključavnica, elektromehanski aktuatorji in mehanizem prisilnega zapiranja. Dodatno se lahko vgradijo stranski senzorji prisotnosti s samo-preverjanjem delovanja, ki zagotavljajo varnost pri odpiranju vrat.Vse v skladu s standardom EN 16005, ki določa varnost pri uporabi avtomatskih vrat. Konstrukcija in vratno krilo sta setavljena iz jeklene konstrukcije, jeklenih okvirjev, stekla, okovja, samozapiral, kljuk in tesnil, vse razreda odpornosti EI30. Vsi vidni kovinski deli kril in pogona so v barvi RAL barvnega tona. 2 kosa evakuacijsko krilo.</t>
  </si>
  <si>
    <t>DILATACIJA</t>
  </si>
  <si>
    <t>Dobava, vgradnja in montaža dilatacijskega profila v pritličju nameščenega na AB temeljno ploščo v sendvič izvedbi.  V ceni všteta vgradnja po navodilih proizvajalca in krajšanje elementov standardne dolžine 3m in izvedba jeklene konstrukcije pod dilatacijskijskimi profilili za doseganje ustrezne višine (višina tlaka 24 cm). Profil iz aluminija, z razširjenimi spodnjimi kotniki za širino dilatacijske fuge max. 50mm, višina 210mm, horizontalni pomik 10mm (+-5mm), vertikalni pomik (+-5mm), gladka raztezna guma EPDM v sivi barvi (kot npr. Buchberger S-AL.1.54/210 G).</t>
  </si>
  <si>
    <t>Dobava, vgradnja in montaža dilatacijskega profila v zgornjih etažah. Profil ima vodoodbojno površino in zaključek s protimikrobno in brezhrupno raztezno gumo. V ceni všteta vgradnja po navodilih proizvajalca in krajšanje elementov standardne dolžine 3m in izvedba jeklene konstrukcije pod dilatacijskijskimi profilili za doseganje ustrezne višine (višina tlaka 17 cm). Profil iz aluminija, z razširjenimi spodnjimi kotniki za širino dilatacijske fuge max. 50mm, višina 160mm, horizontalni pomik 10mm (+-5mm), vertikalni pomik (+-5mm), gladka raztezna guma EPDM v sivi barvi (kot npr. Buchberger S-AL.1.54/160 G).</t>
  </si>
  <si>
    <t>Dobava in montaža kovinske plošče, s togo pritrditvijo na na eni strani in  pritrditvijo, ki omogoča prečne pomike na drugi. Prašno barvano, bele barve, v skupni širini do 20 cm, višine od 260 do 270 cm.</t>
  </si>
  <si>
    <t>KLOPI</t>
  </si>
  <si>
    <t>Izdelava in montaža lesenega sedala širine 45 cm, iz lesenih letev iz masivnega sibirskega macesna 1. kvalitete (brez grč), prereza 4x4 cm  in različnih dolžin (letvice naj bodo v enem kosu pri segmentih do dolžine 400 cm). Letve so štiristransko skobljane, s posnetimi robovi in oljene. Med seboj so vijačene (nevidno z zadnje strani) z RF ploščatim železom preseka 5x50 mm, na rastru od 60-80 cm. Sedalo je v beton privijačeno preko RF podkonstrukcije z RF betonskimi vijaki.  Postavka vključuje tudi ves pritrdilni material.</t>
  </si>
  <si>
    <t>ZIDCI</t>
  </si>
  <si>
    <t>Priprava podložnega betona trdnostnega razreda C20/25  pod prefabriciranih AB zidcem. Debelina podložnega betona 10 cm, širine 100 cm (širina elementa zidu s  temeljem + 10 cm na vsako stran). Zgornja površina zaglajena, toleranca ravnosti 30 mm na razdalji 15 m.</t>
  </si>
  <si>
    <t>Dobava in vezanje armature</t>
  </si>
  <si>
    <t>Dobava in vgradnja betona za temelje</t>
  </si>
  <si>
    <t>► horizontalih poudarkih fasade, razvita širina 80 cm</t>
  </si>
  <si>
    <t>► obod nadstreška nad pritličjem, razvita širina 27 cm</t>
  </si>
  <si>
    <t>►dilatacijski stik med fasado nadstreškom, razvite širine 80 cm</t>
  </si>
  <si>
    <t>► med glavno stavbo in stolpičem v 4. nadstropju, razvita širina 43 cm</t>
  </si>
  <si>
    <t>► stik fasade glavnega objekta in volumnom lekarne, razvite širine 80 cm</t>
  </si>
  <si>
    <t>► stiku fasade glavnega objekta in AB koriti zunanje ureditve, razvite širina 80 cm</t>
  </si>
  <si>
    <t>Kompletna dobava materiala in izvedba pločevinastega okvirja C oblike na stiku med fasadno steno in horizontalnimi poudarki na fasadi na območju stebrov. Razvite dolžine 70 cm, višine 15 cm.</t>
  </si>
  <si>
    <t>OPREMA, OZNAKE</t>
  </si>
  <si>
    <r>
      <t xml:space="preserve">Kompletna izdelava, dobava in montaža:
</t>
    </r>
    <r>
      <rPr>
        <u/>
        <sz val="10"/>
        <rFont val="Arial Narrow"/>
        <family val="2"/>
        <charset val="238"/>
      </rPr>
      <t xml:space="preserve">Zunanja tabla – napis pred glavno avlo / lekarno.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</si>
  <si>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Zunanja tabla – napis pred vhodom v zdravstveno varstvo otrok in mladine.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</si>
  <si>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napis za izolacijo.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</si>
  <si>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lekarna ( kelih in kača ).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</si>
  <si>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dežurna lekarna.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</si>
  <si>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»DRIVE IN » za lekarno.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</si>
  <si>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vhod zaposleni.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</si>
  <si>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 / konzolni – dežurna ambulanta.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</si>
  <si>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Zunanji znaki ob servisnih vhodih.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</si>
  <si>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Glavna usmerjevalna tabla v glavni vhodni avli in avli zdravstvenega varstva otrok in mladine.
</t>
    </r>
    <r>
      <rPr>
        <sz val="10"/>
        <rFont val="Arial Narrow"/>
        <family val="2"/>
        <charset val="238"/>
      </rPr>
      <t>V ceno vključena vsa potrebna dodatna dela, in materiali potrebni za izdelavo in montažo. Barva, material in shema po navodilih projektanta!</t>
    </r>
  </si>
  <si>
    <t>ZUNANJE OZNAČEVANJE</t>
  </si>
  <si>
    <r>
      <t xml:space="preserve">Kompletna izdelava, dobava in montaža:
</t>
    </r>
    <r>
      <rPr>
        <u/>
        <sz val="10"/>
        <rFont val="Arial Narrow"/>
        <family val="2"/>
        <charset val="238"/>
      </rPr>
      <t xml:space="preserve">Tipno – vizualni načrt stavbe.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</si>
  <si>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viseče.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</si>
  <si>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konzolne.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</si>
  <si>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dvigalo.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</si>
  <si>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Usmerjevalne table – pred dvigalom / stopniščem.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</si>
  <si>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Monitor v čakalnicah.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</si>
  <si>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Tablica z označbo oddelka in številko ordinacije ( zid + konzolno ) .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</si>
  <si>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Označbe s simboli .
</t>
    </r>
    <r>
      <rPr>
        <sz val="10"/>
        <rFont val="Arial Narrow"/>
        <family val="2"/>
        <charset val="238"/>
      </rPr>
      <t>V ceno vključena vsa potrebna dodatna dela, in materiali potrebni za izdelavo in montažo. Barva, material in shema po navodilih projektanta!</t>
    </r>
  </si>
  <si>
    <t>SKUPAJ OPREMA, OZNAKE</t>
  </si>
  <si>
    <t xml:space="preserve">I./ </t>
  </si>
  <si>
    <t>STROJNE INŠTALACIJE</t>
  </si>
  <si>
    <t>VODOVODNE INSTALACIJE</t>
  </si>
  <si>
    <t>OGREVANJE IN HLAJENJE</t>
  </si>
  <si>
    <t>I1.0</t>
  </si>
  <si>
    <t>I2.0</t>
  </si>
  <si>
    <t>I3.0</t>
  </si>
  <si>
    <t>ZUNANJA UREDITEV - ATRIJI</t>
  </si>
  <si>
    <r>
      <t xml:space="preserve">Kompletna izdelava, dobava in montaža:
</t>
    </r>
    <r>
      <rPr>
        <u/>
        <sz val="10"/>
        <rFont val="Arial Narrow"/>
        <family val="2"/>
        <charset val="238"/>
      </rPr>
      <t xml:space="preserve">Glavni napis ZCK pri vhodu.
</t>
    </r>
    <r>
      <rPr>
        <sz val="10"/>
        <rFont val="Arial Narrow"/>
        <family val="2"/>
        <charset val="238"/>
      </rPr>
      <t>V ceno vključena vsa potrebna dodatna dela, in materiali potrebni za izdelavo in montažo. Barva, material in shema po navodilih projektanta!</t>
    </r>
  </si>
  <si>
    <t>TAKTILNE OZNAKE</t>
  </si>
  <si>
    <r>
      <t xml:space="preserve">Kompletna izdelava, dobava in montaža:
</t>
    </r>
    <r>
      <rPr>
        <u/>
        <sz val="10"/>
        <rFont val="Arial Narrow"/>
        <family val="2"/>
        <charset val="238"/>
      </rPr>
      <t xml:space="preserve">Slušna zanka eLoop+.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</si>
  <si>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</si>
  <si>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ženske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</si>
  <si>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invalidi.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</si>
  <si>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moški+ženski.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</si>
  <si>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Escape evakuacijski stop CF.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</si>
  <si>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IZIPILOT opozorilna 50 čepov 300x300mm.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</si>
  <si>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IZIGUIDE vodilna 3 črte 200x300mm.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</si>
  <si>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Dostava, montaža in demonstracija uporabe artiklov.
</t>
    </r>
    <r>
      <rPr>
        <sz val="10"/>
        <rFont val="Arial Narrow"/>
        <family val="2"/>
        <charset val="238"/>
      </rPr>
      <t>V ceno vključena vsa potrebna dodatna dela, in materiali potrebni za izdelavo in montažo. Barva, material in shema po navodilih projektanta!</t>
    </r>
  </si>
  <si>
    <t>DRENAŽA ZUNANJI ZIDKI</t>
  </si>
  <si>
    <t>Dobava in leplenje okenske folije, za zagotavljanje zasebnosti.
*obračun po dejanskih izmerah</t>
  </si>
  <si>
    <t>Dobava in montaža: stekleni svetlobnik tip G-LUX (alux glass lux). DVOslojno steklo (gornji sloj kaljeno steklo 6 mm / 16 mm argon /spodnji sloj laminirano steklo 5+5 mm). Črni emajlirani rob širine 84 mm (RAL 9005). Steklo je vpeto v ALU okvir s prekinjenim toplotnim - termičnim mostom, obarvan u RAL 7016 (anthracite grey), 30% gloss. Silikonsko tesnjeno. Svetlobna prepustnost 69% (EN 410). Izolativna vrednost stekla (vertikalna vgradnja, EN 673) = 1,10 W/m2K. Zunanji rob okvirja N = 1360 x 1360 mm. Vključno s poliestrskim podstavkom. VERTIKALNI, višine 300 mm; gradbena mera K = 1200 x 1200 mm.
ODPIRANJE:
elektromotor 24V/48V, poraba 4A/2A,  tip Actulux. Za odvod dima in toplote v primeru požara, vezava na krmilno centralo (dodatno ponujamo); kot odpiranja 140 °; elektromotor je preko krmilne centrale oz. elektroinštalacij možno uporabljati tudi za prezračevanje - potrebno dodatno stikalo za zračenje. Klasifikacija: SL 1000, WL 2000. Aa = 0,57 m2, Ageo = 1,44 m2.</t>
  </si>
  <si>
    <t>Premična zvočno izolativna stena HUFCOR 100K
načrt 1N Dvorana: 1176-1N Dvorana_24-12-16 10_40_06</t>
  </si>
  <si>
    <t>Premična zvočno izolativna stena HUFCOR 100K
načrt 2N P4: 1176-2N P4_24-12-16 11_07_07</t>
  </si>
  <si>
    <t>Premična zvočno izolativna stena HUFCOR 100K
načrt 2N R-E: 1176-2N R_E_24-12-16 11_09_19</t>
  </si>
  <si>
    <t>Zložljiva zvočno izolativna stena HARMO 87 C-1: sheme v prilogi</t>
  </si>
  <si>
    <t>ZAŠČITE PRED UDARCI</t>
  </si>
  <si>
    <t>Montaža stenske obloge na popolnoma ravno, bandažirano in pobeljeno podlago, na višinah od +0,10 cm do +0,30 cm in od +0,70 cm do +0,90 cm od končnega tlaka, z obojestranskim lepilnim trakom in akrilnim lepilom z vključenimi vsemi razrezi, izrezi in vpasovanji.
*obračun po dejanskih izmerah</t>
  </si>
  <si>
    <t>►ab prehodne plošče deb. 20 cm</t>
  </si>
  <si>
    <t>►ab ležišče prehodne plošče dim. 25x25 cm</t>
  </si>
  <si>
    <r>
      <t>Kompletna izdelava, dobava in vgradnja betona</t>
    </r>
    <r>
      <rPr>
        <sz val="10"/>
        <rFont val="Arial Narrow"/>
        <family val="2"/>
        <charset val="238"/>
      </rPr>
      <t xml:space="preserve"> C12/15, XC0, </t>
    </r>
    <r>
      <rPr>
        <sz val="10"/>
        <rFont val="Arial Narrow"/>
        <family val="2"/>
      </rPr>
      <t>v nearmirane konstrukcije, debeline 8 cm, vključno z vsemi pomožnimi deli in transportom do mesta vgrajevanja:</t>
    </r>
  </si>
  <si>
    <r>
      <t xml:space="preserve">Kompletna izdelava, dobava in vgrajevanje betona C30/37 XC1, </t>
    </r>
    <r>
      <rPr>
        <sz val="10"/>
        <rFont val="Arial Narrow"/>
        <family val="2"/>
      </rPr>
      <t>v armirane konstrukcije, višine 3,67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</si>
  <si>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višine 1,2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</si>
  <si>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</si>
  <si>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višine 3,60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</si>
  <si>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prereza od 0.20 do 0.30 m3/m2/m1,  vključno z vsemi pomožnimi deli in transportom do mesta vgrajevanja:</t>
    </r>
  </si>
  <si>
    <r>
      <t xml:space="preserve">Kompletna izdelava, dobava in vgrajevanje betona C30/37 XC1,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</si>
  <si>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prereza od 0.20 do 0.30 m3/m2/m1,  vključno z vsemi pomožnimi deli in transportom do mesta vgrajevanja:</t>
    </r>
  </si>
  <si>
    <t>Izdelava opaža roba ab talne plošče, višine 20 cm, skupaj s potrebnim opiranjem; opaženje, razopaženje, čiščenje in zlaganjem po končanih delih</t>
  </si>
  <si>
    <t>Izdelava opaža roba ab pasovnih temeljev, skupaj s potrebnim opiranjem; opaženje, razopaženje, čiščenje in zlaganjem po končanih delih</t>
  </si>
  <si>
    <t>Izdelava opaža roba ab talne plošče, skupaj s potrebnim opiranjem; opaženje, razopaženje, čiščenje in zlaganjem po končanih delih</t>
  </si>
  <si>
    <t>►ab prehodne plošče višine 20 cm</t>
  </si>
  <si>
    <t>►ab ležišče prehodne plošče višine 25 cm</t>
  </si>
  <si>
    <t xml:space="preserve">Opomba: za morebitne tehnične napake, napake v izračunih in formulah ne odgovarjamo!
Ponudnik je dolžan izdelovalca popisa opozoriti na morebitne napake. Ponudnik ne more uveljavljati naknadnih podražitev iz naslova nepopolne ali neustrezne dokumentacije za tiste dele izvedbe javnega naročila, ki v dokumentaciji niso bili ustrezno opredeljeni, pa bi jih glede na predmet javnega naročila in na celotno dokumentacijo ponudnik lahko preveril. </t>
  </si>
  <si>
    <t>Analiza bakteriološkega in kemičnega izvida vzorca vode</t>
  </si>
  <si>
    <t>Strošek vseh pomožnih gradbenih del za izvedbo montažnih del strojnih in elektro instalacij vključno z vsem drobnim in veznim materialom</t>
  </si>
  <si>
    <t>Stroški predaje vse dokumentacije, potrebne za tehnični pregled objekta in pridobitev uporabnega dovoljenja</t>
  </si>
  <si>
    <t>Izvajalec mora najkasneje pri primopredaji objekta naročniku posredovati tehnično dokumentacijo proizvajalca, iz katere izhaja, da uporabljeni gradbeni proizvodi izpolnjujejo naročnikove zahteve ter dokazilo o zanesljivosti objekta za izvedbo tehničnega pregleda in pridobitev uporabnega dovoljenja,</t>
  </si>
  <si>
    <t>Izvajalec mora po končani gradnji usposobiti upravljavca stavbe za upravljanje in rokovanje z vsemi napravami in objektom v celoti.</t>
  </si>
  <si>
    <t>.</t>
  </si>
  <si>
    <t>Pred začetkom izgradnje je izvajalec dolžan zapisniško in s TV kamero ugotoviti in dokumentirati obstoječe stanje okolice objekta, ki jih bo uporabljal v času gradnje in dokumentacijo hraniti najmanj do konca garancijskega obdobja, ter dokumentacijo dostaviti naročniku.</t>
  </si>
  <si>
    <t xml:space="preserve">Monitoring obstoječih objektov pred pričetkom gradnje, med gradnjo in po zaključku vseh del. Monitoring se izvede v prisotnosti lastnikov objektov in zemljišč </t>
  </si>
  <si>
    <t xml:space="preserve">Po končanih delih je dolžan vzpostaviti uporabljeno lokacijo v prvotno stanje in odpraviti vse poškodbe nastale zaradi gradnje na drugih objektih, napravah, površinah ter na dostopnih poteh (cestišču, kolesarski stezi, parkiriščih, zelenih površinah). </t>
  </si>
  <si>
    <t xml:space="preserve">Postavitev in vzdrževanje prometne signalizacije za delno zaporo prometa v času izvajanja del v skladu z elaboratom, ki ga pripravi izvajalec in dovoljenjem pristojnega organa. </t>
  </si>
  <si>
    <t xml:space="preserve">Izdelava varnostnega načrta v skladu s predpisi o zagotavljanju varnosti in zdravja pri delu na začasnih in premičnih gradbiščih, ter Uredbo o pogojih, pod katerimi se lahko pri rekonstrukciji ali odstranitvi objektov in pri vzdrževalnih delih na objektih, instalacijah ali napravah odstranjujejo materiali, ki vsebujejo azbest (Uradni list RS, št. 60/06 in 44/22- ZVO-2). </t>
  </si>
  <si>
    <t>Vsi potrebni varnostni ukrepi in zaščite v smislu Zakona o varnosti in zdravja pri delu ter Pravilnika o listinah za sredstva pri delu, ki veljajo pri izvajanju navedenih del in zagotavljanje varnosti pri delu na gradbišču skladno z veljavno Uredbo o zagotavljanju varnosti in zdravja pri delu na začasnih in premičnih gradbiščih.</t>
  </si>
  <si>
    <t xml:space="preserve">Vsi stroški obveščanja krajanov o delnih zaporah ceste. </t>
  </si>
  <si>
    <t xml:space="preserve">Vsi stroški izdelave načrta betona. </t>
  </si>
  <si>
    <t xml:space="preserve">Zaščita vseh komunalnih in drugih naprav, ki obstajajo in to v skladu z zahtevami upravljavca teh naprav in objektov in stroške trasiranja in vseh začasnih prestavitev in prevezav. </t>
  </si>
  <si>
    <t xml:space="preserve">Stroške ureditve gradbišča po projektu (tudi napisna tabla), naročilo in postavitev napisne table v skladu z navodili morebitnih sofinancerjev projekta, postavitev gradbiščne table predpisanih dimenzij in vsebine, postavitev opozorilnih tabel, postavitev zaščitne ograje, označbe transportnih in dostopnih poti do objekta, urejanje prometa pri dostavi skladno s predpisi, ureditev začasnih deponij materialov, ki se odstranijo, ureditev začasnih deponij za nove materiale, ustrezno zaščitene pred vremenskimi vplivi, ureditev ustreznih prostorov za deponijo ločenih gradbenih odpadkov. </t>
  </si>
  <si>
    <t>Vse stroške priprave in izvedbe začasnih dostopov do in na gradbišču (izdelava vseh potrebnih začasnih prehodov), stroške za zagotavljanje začasnih dostopov do sosednjih objektov, stroške izvedbe začasnega obhoda (prehoda) mimo ograjenega gradbišča za pešce, sprehajalce, kolesarje ter uporabnike (ves čas gradnje) ter zagotavljanje nemotenega dostopa interventnim vozilom ves čas gradnje za celotno območje, ki se z gradnjo tangira.</t>
  </si>
  <si>
    <t>Vse stroške v zvezi z zavarovanjem gradbišča, ureditvijo gradbišča in stroške deponije odvečnega gradbenega materiala, še posebej pa za deponijo azbest-cementnih salonit plošč skladno z Uredbo o ravnanju z odpadki, ki vsebujejo azbest (Uradni list RS, št. 34/08 in 44/22 – ZVO-2).</t>
  </si>
  <si>
    <t>Vse stroške v zvezi z zavarovanjem gradbišča po Gradbenem zakonu in ureditvijo gradbišča, zavarovanje gradbišča za čas od začetka izvajanja del do primopredaje objekta s sklenitvijo ustrezne zavarovalne pogodbe pri pooblaščeni zavarovalni družbi.</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</si>
  <si>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 
Stroški transportov in postavitev opreme, orodja, vrtalnih ali drugih garnitur ter ureditev potrebnih dostopov. 
Stroški premikov garnitur in opreme med posameznimi lokacijami znotraj gradbišča,</t>
  </si>
  <si>
    <t xml:space="preserve">Strošek vseh meritev (kot npr. meritev hrupa, mikroklimatske meritve, meritev vgrajenih naprav ter regulacija in nastavitve vključno s poročilom in merilnimi listi ter protokolom nastavljenih vrednosti), prevozov, drobnega materiala, transportnih stroškov in podobno.
</t>
  </si>
  <si>
    <t>Sprotno dokumentiranje in posredovanje nadzorniku in projektantu vseh sprememb za izdelavo projekta izvedenih del.</t>
  </si>
  <si>
    <t>Sprotno čiščenje gradbišča in okolice ter finalno zaključno čiščenje objekta in okolice po končanih delih.</t>
  </si>
  <si>
    <t>Strošek vseh potrebnih testov pri ponudniku in na objektu, atestov in izjav, pridobitve potrebnih dokumentov za izdelavo dokazila o zanesljivosti objekta in uspešne izvedbe tehničnega pregleda.</t>
  </si>
  <si>
    <t>V času izdelave objekta morajo biti vsi vgrajeni materiali kot tudi začasno deponiran material na delovišču in skladiščih zaščiteni pred fizičnimi poškodbami, dežjem, mrazom in hudim vetrom ter ostalimi škodljivimi vremenskimi pogoji.</t>
  </si>
  <si>
    <t xml:space="preserve">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</si>
  <si>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</si>
  <si>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Vsebina popisa je izdelana na podlagi trenutno veljavnih predpisov in standardov. Količine so izračunane na podlagi GNG normativov in veljajo v nadaljevanju tudi kot kriterij za obračun posameznih količin! </t>
  </si>
  <si>
    <t>Posamezni materiali, ki so v popisu navedeni z imenom ali tipom so navedeni kot referenčni primer za lastnosti in ne kot obveza!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</si>
  <si>
    <t>Izvajalec mora v enotnih cenah vključiti vsa dela navedena v splošnih opisih posameznih popisov del, ves drobni in vezni material ter vse potrebne oznake in nalepke instalacij.</t>
  </si>
  <si>
    <t>Obračun izkopov, odvozov in zasipov se vrši v raščenem stanju, zato mora ponudnik v ponudbeno ceno vkalkulirati faktor razrahljivosti.</t>
  </si>
  <si>
    <t>Odvoz izkopanega materiala na začasne deponije oziroma na mesta za vgraditev v zasip, ter vse notranje transporte vseh materialov.</t>
  </si>
  <si>
    <t>Odstranitev vseh ovir, na katere se pri delu naleti, razen ovir, ki so kulturnozgodovinskega pomena.</t>
  </si>
  <si>
    <t>Stroške razpiranja jarka po potrebi.</t>
  </si>
  <si>
    <t>Priprava vseh delovnih platojev, kot npr. za potrebe izdelave pilotov, vključno z nabavo, dobavo in vgradnjo gruščnatega materiala z višinsko poravnavo terena oz. izvedbo manjših nasipov.</t>
  </si>
  <si>
    <t>Izvedba preizkusa tesnosti meteorne in fekalne kanalizacije, izpiranje in izvedba pregleda kanalizacije tudi s TV sistemom, po končanih delih.</t>
  </si>
  <si>
    <t>Strošek vseh meritev strošek vseh potrebnih meritev, kot npr. meritev hrupa, mikroklimatske meritve, meritev vgrajenih naprav ter regulacija in nastavitve vključno s poročilom in merilnimi listi ter protokolom nastavljenih vrednosti, ter meritve predpisane z Uredbo o ravnanju z odpadki, ki vsebujejo azbest (Uradni  list RS, št. 34/08 in 44/22 – ZVO-2).</t>
  </si>
  <si>
    <t>Stroški  prevozov, drobnega materiala, transportnih stroškov in podobno.</t>
  </si>
  <si>
    <t>Strošek tlačnih preizkusov, dezinfekcije, bakterioloških in kemijskih izvodov vode.</t>
  </si>
  <si>
    <t>Stroške meritev hidrantnega omrežja.</t>
  </si>
  <si>
    <t>Strošek izklopov, prevezav, preusmeritev, meritev in poskusnega delovanja vseh instalacij v objektu ali instalacij, ki se vežejo na objekt.</t>
  </si>
  <si>
    <t>Potrebne ali zahtevane meritve elektroinstalacij in strojnih instalacij.</t>
  </si>
  <si>
    <t>Morebitne potrebne meritve hrupa v okolju ter meritve vplivov na okolje, ki jih izvede pooblaščeni zavod.</t>
  </si>
  <si>
    <t>Vzpostavitev priklopov sosednjih objektov na komunalne vode, če se zaradi odklopa objekta prekine povezava</t>
  </si>
  <si>
    <t>Ponudnik mora proučiti način izvajanja izkopov in v varnostnem načrtu opredeliti tehnologijo izkopov skladno z veljavnimi predpisi o varstvu pri delu, kot je razpiranje (vključno s projektom oz. statičnim izračunom razpiranja), nakloni, razširitve in podobno</t>
  </si>
  <si>
    <t>Vsa dela za odvodnjavanje padavinske, izvorne in podtalne vode med gradnjo (vključno s potrebnim črpanjem vode, tudi iz gradbene jame), tako da se zagotovi stalno in kontrolirano odvajanje ter prepreči zadrževanje vode in zamakanje raščenih ali nasutih materialov</t>
  </si>
  <si>
    <t>Stroške potrebnega prečrpavanja odpadne vode med gradnjo (stroški začasnih obtokov obstoječega kanalizacijskega sistema),</t>
  </si>
  <si>
    <t>Vse stroške ločenega zbiranja, sortiranja in evidentiranja gradbenih odpadkov, zemeljskega izkopa, kot tudi stroške odvoza in predelave le teh, po določilih veljavnega predpisa kakor tudi ostale stroške, ki so navedeni v predhodnih alinejah.</t>
  </si>
  <si>
    <t>Posegi na obstoječem vodovodnem sistemu; zapiranje vode v času prevezav, dezinfekcije, izpiranja, meritev itd., obveščanje uporabnikov ter vzpostavitev prvotnega delovnega režima na sistemu po izvedenih posegih (terminsko se izvajajo v dogovoru z Rižanskim vodovodom Koper),</t>
  </si>
  <si>
    <t xml:space="preserve">Tlačni preizkus cevovoda s polnjenjem vode, z uporabo registriranega manometra ter izdajo potrdila za vse cevovode, </t>
  </si>
  <si>
    <t>Izpiranje in razkuževanje cevovoda z zapiranjem in odpiranjem vode ter izstavitvijo ustreznega potrdila s strani izvajalca, ki ima veljavno pooblastilo s strani Ministrstva za zdravstvo</t>
  </si>
  <si>
    <t>Strokovni nadzor s strani bodočega upravljalca nad izvajanjem montažnih in gradbenih del</t>
  </si>
  <si>
    <t>Izvajalec mora izvesti zagon in preiskus vse vgrajene opreme.</t>
  </si>
  <si>
    <t>Polega navedenega mora biti v cenah posameznih postavk upoštevano tudi sledeče:</t>
  </si>
  <si>
    <t>Navedene splošne opombe, pripombe in kriteriji veljajo za celoten popis.</t>
  </si>
  <si>
    <r>
      <t>SPLOŠNA OPOMBA</t>
    </r>
    <r>
      <rPr>
        <sz val="10"/>
        <rFont val="Arial Narrow"/>
        <family val="2"/>
        <charset val="238"/>
      </rPr>
      <t xml:space="preserve">: </t>
    </r>
    <r>
      <rPr>
        <b/>
        <sz val="10"/>
        <rFont val="Arial Narrow"/>
        <family val="2"/>
      </rPr>
      <t>PZI</t>
    </r>
    <r>
      <rPr>
        <sz val="10"/>
        <rFont val="Arial Narrow"/>
        <family val="2"/>
      </rPr>
      <t xml:space="preserve"> projektantski popis in projektantski predračun je izdelan na podlagi PZI projekta, razgovora z odgovornim projektantom ter posameznimi ostalimi projektanti in načrtovalci. Ponudnik mora pregledati projektno dokumentacijo in za kalkulacijo cene za posamezno postavko upoštevati vsa določila navedena v projektni dokumentaciji oziroma tehničnem poročilu k popisu del.
Popis zajema gradbeno obrtniška dela za območje novogradnje s kanalizacijo in delno zunanjo ureditvijo. Ostale dele kompleksa (elektroinstalacije, strojne instalacije, itd.) opredeljujejo drugi popisi. 
Ponudnik je dolžan, da pred oddajo ponudbe prouči dokumentacijo, si ogleda lokacijo objekta in predvidi potreben obseg in zahtevnost ter organizacijo del. 
Izvajalec je dolžan pri sestavi ponudbe upoštevati grafične in tekstualne dele projekta (DGD, PZI). V primeru tiskarskih napak in neskladij v projektu je dolžan na to opozoriti projektanta pred oddajo ponudbe.  
Cene so podane na enoto mere in morajo vključevati vse stroške: stroške, ki se nanašajo na izvedbo posameznih del, prodajne in druge takse, stroške transporta, zavarovanja in ostale lokalne stroške, ki se nanašajo na pridobitev ustreznih dovoljenj za izvedbo dela (cestnih zapor) in primopredajo del s strani izvajalca naročniku. V ceni mora biti vključen strošek vseh potrebnih testov pri ponudniku in na objektu, kontrole kakovosti, dokazila o ustreznosti vseh vgrajenih materialov, atestov in izjav, projekta za vzdrževanje in obratovanje. Ponudbena cena je seštevek cen iz posameznih postavk popisa del s skupno rekapitulacijo del po zaporedju iz popisa del z ustreznim davkom na dodano vrednost. 
Pred izvedbo in vgradnjo posameznih materialov in opreme je potrebno preveriti dimenzije na terenu in vse prilagoditi dani situaciji! Pred vgraditvijo materialov in opreme morajo tehnične karakteristike preveriti in </t>
    </r>
    <r>
      <rPr>
        <b/>
        <sz val="10"/>
        <rFont val="Arial Narrow"/>
        <family val="2"/>
        <charset val="238"/>
      </rPr>
      <t>potrditi investitor, projektant in nadzornik gradnje</t>
    </r>
    <r>
      <rPr>
        <sz val="10"/>
        <rFont val="Arial Narrow"/>
        <family val="2"/>
      </rPr>
      <t xml:space="preserve">.
V sledečem popisu morajo biti v vseh postavkah vkalkulirane in upoštevane sledeče pripombe:  </t>
    </r>
  </si>
  <si>
    <t xml:space="preserve">Pred začetkom izgradnje je izvajalec dolžan zapisniško ugotoviti in dokumentirati obstoječe stanje vseh sosednjih objektov, drugih površin in dostopnih poti. </t>
  </si>
  <si>
    <t>Celovita izvedba meritev zveznosti pilotov - PIT test (50% izvedenih pilotov) s kratkim poročilom o rezultatih izvedenih meritev.                                                                                                                                                              OPOMBA: Testi PIT se izvedejo na odbitih in očiščenih glavah pilotov. Test nosilnosti se izvede po standardu  ASTM D-5882-07.</t>
  </si>
  <si>
    <t xml:space="preserve">Celovita izvedba meritev homogenosti betona pilotov s CSL metodo (Cross-hole Sonic Logging). V ceni je nabava in dobava posebnih jeklenih cevi, oprema za izvedbo testa, obdelava podatkov meritve in poročilom o rezultatih meritev.                                                                                                                                                   OPOMBA: V pilote se na armaturni koš vgradi po 4 kom jeklene cevi premera 2''. Takoj po zabetoniranju ali prej se v cevi nalije voda. Meritve se izvede na 5% izvedenih pilotov. Testi se izvedejo skladno s standardom ASTM D6760-14. </t>
  </si>
  <si>
    <t>Izvedba SPT testov (10% od skupnega števila izvedenih pilotov) v dnu izkopa pilota s kalibriranim SPT kladivom (k60) pred vstavljanjem armature in betoniranjem.</t>
  </si>
  <si>
    <t>DODATNE GEOTEHNIČNE RAZISKAVE TAL</t>
  </si>
  <si>
    <t xml:space="preserve">Izdelava dveh dodatnih sondažnih vrtin za določitev globine pričetka flišne kompaktne osnove. Vrtanje se izvede kontinuirano skozi umetni nasip, glineno meljne zemljine, preperino hribine in kompaktno hribino.  V kompaktno hribino se mora izvrtati minimalno 3 m.  Predvidena globina vrtanja je 20 m. Lokacije vrtin določi projektant pilotiranja. V ceni upoštevati transport vrtalne garniture in opeme, vrtanje vrtin, izvedbo 5 kom SPT testov  v vsaki vrtini v preperini in hribini, nadzor vrtanja, popis in klasifikacijo tal po globini vrtanja in grafični izris profila vrtine. </t>
  </si>
  <si>
    <t>Kompletna izdelava zunanje površine - GRAMOZNE POVRŠINE V ATRIJIH</t>
  </si>
  <si>
    <t>Dobava in zasaditev lokalnih mediteranskih dreves , vključno z razstriranjem in planiranjem odkopanega humusa. Zasaditev mediteranskega drevja po načrtu hortikulture. (Količina, končna količina bo določena pred izvedbo del na licu mesta, po potrditvi projektanta in nadzornika)</t>
  </si>
  <si>
    <r>
      <t xml:space="preserve">Kompletna predelava prostora za zabojnike za odpadke v garažni hiši, postavitev dodatne zaščitne mreže in dodatek novega pratnega krila za potrebe infektivnih odpadkov.
</t>
    </r>
    <r>
      <rPr>
        <b/>
        <sz val="10"/>
        <rFont val="Arial Narrow"/>
        <family val="2"/>
      </rPr>
      <t>Izvedba po detajlu priložene sheme!</t>
    </r>
  </si>
  <si>
    <t>Izdelava glave testnega pilota Φ100cm in Φ80cm (AB podaljšek) za izvedbo testa nosilnosti z dinamično metodo (DOT). V ceni upoštevati  amaturo in beton podaljška dolžini 2m na ošiščeni glavi pilota po detajlu izvajalca testa. Armatura je enaka kot v pilotu. Lokacijo testa določita projektant in nadzor. Dva (2) testa se izvedbe na pred pričetkom izvedbe pilotiranja in dva (2) kontrolna v fazi izvedbe pilotiranja.</t>
  </si>
  <si>
    <r>
      <t xml:space="preserve">Dobava materiala, izdelava in montaža tablic in oznak za požarno varnost, površine do 0,25 m2. </t>
    </r>
    <r>
      <rPr>
        <i/>
        <sz val="10"/>
        <rFont val="Arial Narrow"/>
        <family val="2"/>
      </rPr>
      <t>(Količina ocenjena!)</t>
    </r>
  </si>
  <si>
    <t>KANALETA (npr. ACO Slotline)</t>
  </si>
  <si>
    <t>Zbiralnik</t>
  </si>
  <si>
    <t>Rešetke C 250</t>
  </si>
  <si>
    <t>Dolžina 1000 mm</t>
  </si>
  <si>
    <t>►ab notranje preklade objekta A višine 40 cm in deb. 20 cm  (priličje)</t>
  </si>
  <si>
    <t>►ab notranje preklade objekta B višine 40 cm in deb. 25 cm  (priličje)</t>
  </si>
  <si>
    <t>►ab notranje preklade objekta B višine 30 cm in deb. 25 cm  (priličje)</t>
  </si>
  <si>
    <t>►ab notranje preklade objekta B višine 60 cm in deb. 25 cm  (priličje)</t>
  </si>
  <si>
    <t>►ab notranje preklade objekta A višine 40 cm in deb. 20 cm  (1.nadstropje)</t>
  </si>
  <si>
    <t>►ab notranje preklade objekta B višine 40 cm in deb. 25 cm  (1.nadstropje)</t>
  </si>
  <si>
    <t>►ab notranje preklade objekta B višine 40 cm in deb. 25 cm  (2.nadstropje)</t>
  </si>
  <si>
    <t>►ab notranje preklade objekta B višine 40 cm in deb. 25 cm  (3.nadstropje)</t>
  </si>
  <si>
    <t>►ab notranje preklade objekta A višine 40 cm in deb. 20 cm  (3.nadstropje)</t>
  </si>
  <si>
    <t>►ab notranje preklade objekta B višine 40 cm in deb. 25 cm  (4.nadstropje)</t>
  </si>
  <si>
    <t>►ab notranje preklade objekta B višine 40 cm in deb. 25 cm  (5.nadstropje)</t>
  </si>
  <si>
    <t>►ab notranje preklade objekta B višine 25 cm in deb. 25 cm  (priličje)</t>
  </si>
  <si>
    <t>►ab atika na strehi laboratorija višine 70 cm in deb. 20 cm pri dilataciji</t>
  </si>
  <si>
    <t>►plošče pod napravami na strehi, d=12,0cm</t>
  </si>
  <si>
    <r>
      <t xml:space="preserve">Kompletna izdelava, dobava in vgrajevanje betona C25/30, XC4, v armirane konstrukcije, prereza od 0.12 do 0.20 m3/m2/m1,  vključno z vsemi pomožnimi deli in transportom do mesta vgrajevanja. Enostranska armatura Q355 (mreža naj se položi v spodnjo tretjino plošče), po robovih naj se položi odprta stremena </t>
    </r>
    <r>
      <rPr>
        <sz val="10"/>
        <rFont val="Calibri"/>
        <family val="2"/>
        <charset val="238"/>
      </rPr>
      <t>ø</t>
    </r>
    <r>
      <rPr>
        <sz val="10"/>
        <rFont val="Arial Narrow"/>
        <family val="2"/>
      </rPr>
      <t xml:space="preserve">8 na 15 cm razmaka, vzdolžna armatura </t>
    </r>
    <r>
      <rPr>
        <sz val="10"/>
        <rFont val="Calibri"/>
        <family val="2"/>
        <charset val="238"/>
      </rPr>
      <t>±</t>
    </r>
    <r>
      <rPr>
        <sz val="10"/>
        <rFont val="Arial Narrow"/>
        <family val="2"/>
      </rPr>
      <t>2ø12.</t>
    </r>
  </si>
  <si>
    <r>
      <t xml:space="preserve">Izdelava opaža roba ab temelja </t>
    </r>
    <r>
      <rPr>
        <b/>
        <sz val="10"/>
        <rFont val="Arial Narrow"/>
        <family val="2"/>
        <charset val="238"/>
      </rPr>
      <t>PLOŠČE pod napravami na strehi,</t>
    </r>
    <r>
      <rPr>
        <sz val="10"/>
        <rFont val="Arial Narrow"/>
        <family val="2"/>
      </rPr>
      <t xml:space="preserve"> višine 12 cm, skupaj s potrebnim opiranjem; opaženje, razopaženje, čiščenje in zlaganjem po konačnih delih</t>
    </r>
  </si>
  <si>
    <t>ELEKTRO INŠTALACIJE</t>
  </si>
  <si>
    <t>►Vgradnja čepaste folije kot zaščita hidroizolacije</t>
  </si>
  <si>
    <t>Dokončanje postavitve prefabriciranih AB zidkov za korita na zunanjih obodnih delih objekta in v notranjosti atrijev, ki vsebujejo dobetoniranje stika med AB gredi in posameznimi prefabriakti v kontinuiran element. Obbtoniranje vzdolžno vseh prefabriciranih elementov. Postavka vsebuje tudi potrebno opažanje elementa dim 20 x 20 cm in  nabavo in umeščanje primerne armature.</t>
  </si>
  <si>
    <t xml:space="preserve">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(okna):
- skrito okovje (kot npr. Schüco AvanTec SimplySmart)
- kljuka sistemska (kot npr. Schüco ALU, barva po izboru projektanta, po shemi)
- način odpiranja označen pri posamezni poziciji
Senčila:
- nekateri okenski elementi imajo pred samim oknom vgrajeno požarno zaveso - označeno pri posamezni poziciji (opis v posebni postavki)
Polica zunaj:
- alu ekstrudirana polica širine 200 mm s sistemskimi zaključnimi elementi
- elektrostatično prašno barvano v barvo po izbiri arhitekta (po RAL, NCS ali drugi ustrezni barvni lestvici)
Polica notri:
- PVC polica širine 250 mm s sistemskimi zaključnimi elementi
</t>
  </si>
  <si>
    <t>Ostalo:
- montaža v coni toplotne izolacije - zunanje lice okenkega elementa je cca. 8 cm odmaknjeno od zunanjega lica osnovne AB konstrukcije objekta; upoštevati spodnjo llinijsko jekleno konstrukcijo na parapetu/tlaku in točkovne jeklene kotnike v špaletah in prekladi
- sistemski PVC adapter profili na parapetu/tlaku
- tesnjenje po RAL smernicah motaže po obodu
- skupaj z vsem potrebnim montažnim, pritrdilnim in tesnilnim materialom</t>
  </si>
  <si>
    <r>
      <rPr>
        <u/>
        <sz val="9"/>
        <rFont val="Arial Narrow"/>
        <family val="2"/>
        <charset val="238"/>
      </rPr>
      <t>Zunanja krilna ALU požarna vrata</t>
    </r>
    <r>
      <rPr>
        <sz val="9"/>
        <rFont val="Arial Narrow"/>
        <family val="2"/>
      </rPr>
      <t xml:space="preserve">
Sistem jeklene profilacije za požarne nenosilne konstrukcije steklenih ali polnih vrat in fiksnih sten z zahtevami, da morajo najmanj 30 minut: 
-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Globina profilacije znaša 60 mm. Vratna konstrukcija je med podbojem in krilom površinsko poravnana. 
Maksimala velikost vratnih kril skladno s katalogom
Polnila so lahko 
- transparentna - izolacijska požarna stekla po katalogu 
- netransparentna - sendvič panel (1mm jeklena ploč. - 25mm Promatect H plošča - 1mm jeklena ploč. ali  1mm jeklena ploč. - 2x12,5mm mavčnokartonska plošča tip GFK - 1mm jeklena ploč. li  1mm jeklena ploč. - 18mm mavčnokartonska plošča tip F - 1mm jeklena ploč.; max. dim. panela je omejena z maksimalno velikostjo vratnih kril)
- prekrivna (integrirana) polnila na namenskem profili za vratno krilo
Površinska zaščita profilov je lahko izvedena s klasičnim lakiranjem ali prašnim barvanjem po RAL barvni karti - po zahtevah arhitekta.
Izvedba, oprema in montaža elementov mora biti izvedena v skladu z zahtevamiiz kataloga za ta sistem. Vsi spoji in obrobe, morajo biti v skladu s požarno - gradbeno  - fizikalnimi zahtevami.</t>
    </r>
  </si>
  <si>
    <t xml:space="preserve">Dimenzije in delitev:
- po shemi posameznega elementa iz PZI projekta
Sistem:
- vertikalni profil globine 125 mm
- horizontalni profil globine 130 mm
- vertikalni pokrovi globine 20 mm
- horizontalni pokrovi globine 15 mm
Barva profilov:
- elektrostatično prašno barvano v barvo po izbiri arhitekta (po RAL, NCS ali drugi ustrezni barvni lestvici)
Zasteklitev transparentna polja:
- troslojna termoizolacijska zasteklitev, Ug = 0,5 W/m2K
- sončno-zaščitno selektivno steklo Guardian SN 60 (Lt/g ≈ 60/30)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Zasteklitev netransparentna polja (parapeti):
- dvoslojno emajlirano stekloemajl na 4. licu
- znanje steklo Guardian SN 60
- barva emalja po barvni lestvici dobavitelja stekla in izbiri arhitekta
- toplotna izolacija v celotni globini osnovne konstrukcije fasade
- pločevinasta zapora
- točno debelino in obdelavo posameznih stekel v sestavi določi izvajalec skupaj z izbranim dobaviteljem stekla glede na obremenitve (vetrne in druge koristne obremenitve), dimenzije, namen (padec v globino, nalet, ...) in zahtevano zvočno izolativnost
</t>
  </si>
  <si>
    <t>Senčila:
- zunanje fiksna vertikalne lamele
- projektna rešitev na osnovi Schüco ALB
- opis v posebni postavki
- v osnovno fasadno konstrukcijo elementov je potrebno vgraditi sistemske elemente (sistemske Schüco konzole in vstavne profile) za vpenjanje zunanjih lamel (po detajlu iz PZI projekta)
- označeno pri posamezni poziciji
- razporeditev lamel po shemi fasad iz PZI projekta</t>
  </si>
  <si>
    <t>Splošna določila za notranja vrata in steklene stene - brez požarne odpornosti:</t>
  </si>
  <si>
    <t xml:space="preserve">- Protvlomni razred po ENV 1627
- Zrakotesnost po EN 12207
- Odpornost na udarni veter EN 12210
- Mehanska trajnost po EN 12400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t>
  </si>
  <si>
    <t>Dimenzije in delitev:
- po shemi posameznega elementa iz PZI projekta
Barva profilov:
- elektrostatično prašno barvano v barvo po izbiri arhitekta (po RAL, NCS ali drugi ustrezni barvni lestvici)
Zasteklitev:
- enoslojna varnostna lepljena zasteklitev 44.2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Polnilo:
- ALU polnilo v sestavi 2-20-2 - obojestranskoALU pločevina debeline 2 mm, vmesni izolacijski material 20 mm
- vstavljeno v profile</t>
  </si>
  <si>
    <t>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</si>
  <si>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EI30</t>
  </si>
  <si>
    <t>- Požarna odpornost po EN 13501-2
- Funkcija samozapiranja po EN 14600
- Dimnotesnost po EN 1634-3
- Protvlomni razred po EN 1627-3</t>
  </si>
  <si>
    <t>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</si>
  <si>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EI30 v skladu s STS
Polnilo:
- ALU pritipožarno polnilo EI30 v skladu s STS
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</si>
  <si>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EI90</t>
  </si>
  <si>
    <t>Požarna odpornost po EN 13501-2 - EI90
Funkcija samozapiranja po EN 14600</t>
  </si>
  <si>
    <t>Sistem alu profilacije za požarne nenosilne konstrukcije steklenih ali polnih vrat in fiksnih steklenih sten z zahtevami za požarno odpornost EI 90 -   najmanj 90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105 mm. Vratna konstrukcija je med podbojem in krilom površinsko poravnana.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</si>
  <si>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EI90 v skladu s STS
Polnilo:
- ALU pritipožarno polnilo EI90 v skladu s STS
Oprema vrat:
- sistemsko Schüco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</si>
  <si>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ALU vrata in steklne stene brez požarne odpornosti</t>
  </si>
  <si>
    <r>
      <t xml:space="preserve">Notranja ALU enokrilna vrata s fiksno obsvetlobo in nadsvetlobo:
- dim.: 253 x 260 cm, sv. mera vrat: 80 x 220, odpiranje ven
- zasteklitev - po splošnem opisu
- obojestransko kljuka ALU, barva 'natur' 
- samozapiralo
po shemah: </t>
    </r>
    <r>
      <rPr>
        <b/>
        <sz val="10"/>
        <rFont val="Arial Narrow"/>
        <family val="2"/>
        <charset val="238"/>
      </rPr>
      <t>Z-0.1.1</t>
    </r>
  </si>
  <si>
    <r>
      <t xml:space="preserve">Notranja ALU enokrilna vrata s fiksno obsvetlobo in nadsvetlobo:
- dim.: 350 x 260 cm, sv. mera vrat: 80 x 220, odpiranje ven
- zasteklitev - po splošnem opisu
- obojestransko kljuka ALU, barva 'natur' 
- samozapiralo
po shemah: </t>
    </r>
    <r>
      <rPr>
        <b/>
        <sz val="10"/>
        <rFont val="Arial Narrow"/>
        <family val="2"/>
        <charset val="238"/>
      </rPr>
      <t>Z-0.1.2</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</si>
  <si>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t>
    </r>
    <r>
      <rPr>
        <b/>
        <sz val="10"/>
        <rFont val="Arial Narrow"/>
        <family val="2"/>
        <charset val="238"/>
      </rPr>
      <t xml:space="preserve">
</t>
    </r>
    <r>
      <rPr>
        <sz val="10"/>
        <rFont val="Arial Narrow"/>
        <family val="2"/>
        <charset val="238"/>
      </rPr>
      <t xml:space="preserve">po shemah: </t>
    </r>
    <r>
      <rPr>
        <b/>
        <sz val="10"/>
        <rFont val="Arial Narrow"/>
        <family val="2"/>
        <charset val="238"/>
      </rPr>
      <t>Z-0.1.3</t>
    </r>
  </si>
  <si>
    <r>
      <rPr>
        <sz val="10"/>
        <rFont val="Arial Narrow"/>
        <family val="2"/>
        <charset val="238"/>
      </rPr>
      <t xml:space="preserve">Notranja ALU fikna zasteklitev:
- dim.: 150 x 85 cm
- blindirano
po shemah: </t>
    </r>
    <r>
      <rPr>
        <b/>
        <sz val="10"/>
        <rFont val="Arial Narrow"/>
        <family val="2"/>
        <charset val="238"/>
      </rPr>
      <t>Z-0.1.4</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</si>
  <si>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
po shemah:</t>
    </r>
    <r>
      <rPr>
        <b/>
        <sz val="10"/>
        <rFont val="Arial Narrow"/>
        <family val="2"/>
        <charset val="238"/>
      </rPr>
      <t xml:space="preserve"> Z-0.1.5</t>
    </r>
  </si>
  <si>
    <r>
      <rPr>
        <sz val="10"/>
        <rFont val="Arial Narrow"/>
        <family val="2"/>
        <charset val="238"/>
      </rPr>
      <t>Notranja ALU enokrilna vrata s fiksno nadsvetlobo:</t>
    </r>
    <r>
      <rPr>
        <b/>
        <sz val="10"/>
        <rFont val="Arial Narrow"/>
        <family val="2"/>
        <charset val="238"/>
      </rPr>
      <t xml:space="preserve">
</t>
    </r>
    <r>
      <rPr>
        <sz val="10"/>
        <rFont val="Arial Narrow"/>
        <family val="2"/>
        <charset val="238"/>
      </rPr>
      <t xml:space="preserve">- dim.: 98 x 260 cm, sv. mera vrat: 80 x 220, odpiranje ven
- zasteklitev - po splošnem opisu
- obojestransko kljuka ALU, barva 'natur' 
- samozapiralo
po shemah: </t>
    </r>
    <r>
      <rPr>
        <b/>
        <sz val="10"/>
        <rFont val="Arial Narrow"/>
        <family val="2"/>
        <charset val="238"/>
      </rPr>
      <t>Z-0.1.6</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</si>
  <si>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po shemah: </t>
    </r>
    <r>
      <rPr>
        <b/>
        <sz val="10"/>
        <rFont val="Arial Narrow"/>
        <family val="2"/>
        <charset val="238"/>
      </rPr>
      <t>Z-0.1.7</t>
    </r>
  </si>
  <si>
    <r>
      <rPr>
        <sz val="10"/>
        <rFont val="Arial Narrow"/>
        <family val="2"/>
        <charset val="238"/>
      </rPr>
      <t>Notranja ALU enokrilna vrata z dvema fiksnima obsvetlobama in nadsvetlobo:
- dim.: 293 x 260 cm, sv. mera vrat: 80 x 220, odpiranje ven
- zasteklitev - po splošnem opisu
- obojestransko kljuka ALU, barva 'natur' 
- samozapiralo
po shemah:</t>
    </r>
    <r>
      <rPr>
        <b/>
        <sz val="10"/>
        <rFont val="Arial Narrow"/>
        <family val="2"/>
        <charset val="238"/>
      </rPr>
      <t xml:space="preserve"> Z-0.1.8</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</si>
  <si>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Z-0.1.9</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</si>
  <si>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Z-0.1.10</t>
    </r>
  </si>
  <si>
    <r>
      <rPr>
        <sz val="10"/>
        <rFont val="Arial Narrow"/>
        <family val="2"/>
        <charset val="238"/>
      </rPr>
      <t xml:space="preserve">Notranja ALU fikna zasteklitev:
- dim.: 150 x 85 cm
po shemah: </t>
    </r>
    <r>
      <rPr>
        <b/>
        <sz val="10"/>
        <rFont val="Arial Narrow"/>
        <family val="2"/>
        <charset val="238"/>
      </rPr>
      <t>Z-0.1.11</t>
    </r>
  </si>
  <si>
    <r>
      <rPr>
        <sz val="10"/>
        <rFont val="Arial Narrow"/>
        <family val="2"/>
        <charset val="238"/>
      </rPr>
      <t>Notranja ALU fikna zasteklitev:
- dim.: 150 x 85 cm
po shemah:</t>
    </r>
    <r>
      <rPr>
        <b/>
        <sz val="10"/>
        <rFont val="Arial Narrow"/>
        <family val="2"/>
        <charset val="238"/>
      </rPr>
      <t xml:space="preserve"> Z-0.1.12</t>
    </r>
  </si>
  <si>
    <r>
      <rPr>
        <sz val="10"/>
        <rFont val="Arial Narrow"/>
        <family val="2"/>
        <charset val="238"/>
      </rPr>
      <t>Notranja ALU dvokrilna vrata s fiksno nadsvetlobo:
- dim.: 145 x 260 cm,  sv. mera primarnega krila: 90 x 220, odpiranje ven
- zasteklitev - po splošnem opisu
- kontrola pristopa - el. prejemnik
- zunaj ALU bunka, barva 'natur'
- notri kljuka ALU, barva 'natur' 
- samozapiralo (na prednostnem krilu)
po shemah:</t>
    </r>
    <r>
      <rPr>
        <b/>
        <sz val="10"/>
        <rFont val="Arial Narrow"/>
        <family val="2"/>
        <charset val="238"/>
      </rPr>
      <t xml:space="preserve"> Z-0.2.1</t>
    </r>
  </si>
  <si>
    <r>
      <rPr>
        <sz val="10"/>
        <rFont val="Arial Narrow"/>
        <family val="2"/>
        <charset val="238"/>
      </rPr>
      <t xml:space="preserve">Notranja ALU zasteklitev z drsnim oknom:
- dim.: 100 x 145 cm, drsno okno 90 x 70
po shemah: </t>
    </r>
    <r>
      <rPr>
        <b/>
        <sz val="10"/>
        <rFont val="Arial Narrow"/>
        <family val="2"/>
        <charset val="238"/>
      </rPr>
      <t>Z-0.2.2</t>
    </r>
  </si>
  <si>
    <r>
      <rPr>
        <sz val="10"/>
        <rFont val="Arial Narrow"/>
        <family val="2"/>
        <charset val="238"/>
      </rPr>
      <t>Notranja ALU fikna zasteklitev:
- dim.: 150 x 160 cm
po shemah:</t>
    </r>
    <r>
      <rPr>
        <b/>
        <sz val="10"/>
        <rFont val="Arial Narrow"/>
        <family val="2"/>
        <charset val="238"/>
      </rPr>
      <t xml:space="preserve"> Z-0.2.4</t>
    </r>
  </si>
  <si>
    <r>
      <rPr>
        <sz val="10"/>
        <rFont val="Arial Narrow"/>
        <family val="2"/>
        <charset val="238"/>
      </rPr>
      <t xml:space="preserve">Notranja ALU fikna zasteklitev:
- dim.: 150 x 160 cm
po shemah: </t>
    </r>
    <r>
      <rPr>
        <b/>
        <sz val="10"/>
        <rFont val="Arial Narrow"/>
        <family val="2"/>
        <charset val="238"/>
      </rPr>
      <t>Z-0.2.5</t>
    </r>
  </si>
  <si>
    <r>
      <rPr>
        <sz val="10"/>
        <rFont val="Arial Narrow"/>
        <family val="2"/>
        <charset val="238"/>
      </rPr>
      <t xml:space="preserve">Notranja ALU enokrilna vrata s fiksno obsvetlobo in nadsvetlobo:
- dim.: 495 x 260 cm, sv. mera vrat: 80 x 220, odpiranje ven
- zasteklitev - po splošnem opisu
- kontrola pristopa - el. prejemnik
- zunaj ALU bunka, barva 'natur'
- notri kljuka ALU, barva 'natur' 
- samozapiralo 
po shemah: </t>
    </r>
    <r>
      <rPr>
        <b/>
        <sz val="10"/>
        <rFont val="Arial Narrow"/>
        <family val="2"/>
        <charset val="238"/>
      </rPr>
      <t>Z-0.3.1</t>
    </r>
  </si>
  <si>
    <r>
      <rPr>
        <sz val="10"/>
        <rFont val="Arial Narrow"/>
        <family val="2"/>
        <charset val="238"/>
      </rPr>
      <t>Notranja ALU enokrilna vrata s fiksno obsvetlobo in nadsvetlobo:
- dim.: 485 x 260 cm, sv. mera vrat: 80 x 220, odpiranje ven
- zasteklitev - po splošnem opisu
- kontrola pristopa - el. prejemnik
- zunaj ALU bunka, barva 'natur'
- notri kljuka ALU, barva 'natur' 
- samozapiralo 
po shemah:</t>
    </r>
    <r>
      <rPr>
        <b/>
        <sz val="10"/>
        <rFont val="Arial Narrow"/>
        <family val="2"/>
        <charset val="238"/>
      </rPr>
      <t xml:space="preserve"> Z-0.3.2</t>
    </r>
  </si>
  <si>
    <r>
      <rPr>
        <sz val="10"/>
        <rFont val="Arial Narrow"/>
        <family val="2"/>
        <charset val="238"/>
      </rPr>
      <t>Notranja ALU fikna zasteklitev:
- dim.: 294 x 160 cm
po shemah:</t>
    </r>
    <r>
      <rPr>
        <b/>
        <sz val="10"/>
        <rFont val="Arial Narrow"/>
        <family val="2"/>
        <charset val="238"/>
      </rPr>
      <t xml:space="preserve"> Z-0.3.3</t>
    </r>
  </si>
  <si>
    <r>
      <rPr>
        <sz val="10"/>
        <rFont val="Arial Narrow"/>
        <family val="2"/>
        <charset val="238"/>
      </rPr>
      <t>Notranja ALU dvokrilna vrata s fiksno nadsvetlobo:
- dim.: 200 x 260 cm, sv. mera primarnega krila: 90 x 220, odpiranje ven
- zasteklitev - po splošnem opisu
- obojestransko kljuka ALU, barva 'natur' 
- samozapiralo (na prednostnem krilu)
po shemah:</t>
    </r>
    <r>
      <rPr>
        <b/>
        <sz val="10"/>
        <rFont val="Arial Narrow"/>
        <family val="2"/>
        <charset val="238"/>
      </rPr>
      <t xml:space="preserve"> Z-0.3.4</t>
    </r>
  </si>
  <si>
    <r>
      <rPr>
        <sz val="10"/>
        <rFont val="Arial Narrow"/>
        <family val="2"/>
        <charset val="238"/>
      </rPr>
      <t xml:space="preserve">Notranja ALU dvokrilna vrata s fiksno nadsvetlobo:
- dim.: 200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Z-0.3.5</t>
    </r>
  </si>
  <si>
    <r>
      <rPr>
        <sz val="10"/>
        <rFont val="Arial Narrow"/>
        <family val="2"/>
        <charset val="238"/>
      </rPr>
      <t>Notranja ALU fikna zasteklitev:
- dim.: 187 x 275 cm
- mat zasteklitev
po shemah</t>
    </r>
    <r>
      <rPr>
        <b/>
        <sz val="10"/>
        <rFont val="Arial Narrow"/>
        <family val="2"/>
        <charset val="238"/>
      </rPr>
      <t>: Z-0.3.6</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</si>
  <si>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B,
- zunaj kljuka ALU, barva 'natur' 
- notri panik drog ALU, barva natur
- samozapiralo (na prednostnem krilu)
po shemah: </t>
    </r>
    <r>
      <rPr>
        <b/>
        <sz val="10"/>
        <rFont val="Arial Narrow"/>
        <family val="2"/>
        <charset val="238"/>
      </rPr>
      <t>Z-0.3.7</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</si>
  <si>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E,
- kontrola pristopa - el. prejemnik
- zunaj bunka ALU, barva 'natur' 
- notri panik drog ALU, barva natur
- samozapiralo (na prednostnem krilu)
po shemah: </t>
    </r>
    <r>
      <rPr>
        <b/>
        <sz val="10"/>
        <rFont val="Arial Narrow"/>
        <family val="2"/>
        <charset val="238"/>
      </rPr>
      <t>Z-0.3.8</t>
    </r>
  </si>
  <si>
    <r>
      <rPr>
        <sz val="10"/>
        <rFont val="Arial Narrow"/>
        <family val="2"/>
        <charset val="238"/>
      </rPr>
      <t xml:space="preserve">Notranja ALU dvokrilna vrata:
- dim.: 200 x 233 cm, sv. mera primarnega krila: 90 x 220, odpiranje ven
- polnilo vratnega krila
- panik ključavnica po EN 1125, panik funkcija B,
- zunaj kljuka ALU, barva 'natur' 
- notri panik drog ALU, barva natur, na obeh krilih
- samozapiralo (na obeh krilih s sinhronizacijo)
po shemah: </t>
    </r>
    <r>
      <rPr>
        <b/>
        <sz val="10"/>
        <rFont val="Arial Narrow"/>
        <family val="2"/>
        <charset val="238"/>
      </rPr>
      <t>Z-0.4.1</t>
    </r>
  </si>
  <si>
    <r>
      <rPr>
        <sz val="10"/>
        <rFont val="Arial Narrow"/>
        <family val="2"/>
        <charset val="238"/>
      </rPr>
      <t xml:space="preserve">Notranja ALU dvokrilna vrata s fiksno nadsvetlobo:
- dim.: 205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Z-0.4.3</t>
    </r>
  </si>
  <si>
    <r>
      <rPr>
        <sz val="10"/>
        <rFont val="Arial Narrow"/>
        <family val="2"/>
        <charset val="238"/>
      </rPr>
      <t xml:space="preserve">Notranja ALU enokrilna vrata s fiksno nadsvetlobo:
- dim.: 130 x 260 cm, sv. mera vrat: 120 x 220, odpiranje ven
- polnilo vratnega krila in nadsvetlobe
- panik ključavnica po EN 1125, panik funkcija B
- zunaj kljuka ALU, barva 'natur' 
- notri panik drog ALU, barva natur
- samozapiralo
po shemah: </t>
    </r>
    <r>
      <rPr>
        <b/>
        <sz val="10"/>
        <rFont val="Arial Narrow"/>
        <family val="2"/>
        <charset val="238"/>
      </rPr>
      <t>Z-0.6.1</t>
    </r>
  </si>
  <si>
    <r>
      <rPr>
        <sz val="10"/>
        <rFont val="Arial Narrow"/>
        <family val="2"/>
        <charset val="238"/>
      </rPr>
      <t xml:space="preserve">Notranja ALU enokrilna vrata s fiksno obsvetlobo in nadsvetlobo:
- dim.: 518 x 260 cm, sv. mera vrat: 90 x 220, odpiranje ven
- zasteklitev - po splošnem opisu
- kontrola pristopa - el. prejemnik
- zunaj ALU bunka, barva 'natur'
- notri kljuka ALU, barva 'natur' 
- samozapiralo
po shemah: </t>
    </r>
    <r>
      <rPr>
        <b/>
        <sz val="10"/>
        <rFont val="Arial Narrow"/>
        <family val="2"/>
        <charset val="238"/>
      </rPr>
      <t>Z-1.1.1</t>
    </r>
  </si>
  <si>
    <r>
      <rPr>
        <sz val="10"/>
        <rFont val="Arial Narrow"/>
        <family val="2"/>
        <charset val="238"/>
      </rPr>
      <t xml:space="preserve">Notranja ALU enokrilna vrata s fiksno obsvetlobo in nadsvetlobo:
- dim.: 513 x 260 cm, sv. mera vrat: 90 x 220, odpiranje ven
- zasteklitev - po splošnem opisu
- kontrola pristopa - el. prejemnik
- zunaj ALU bunka, barva 'natur'
- notri kljuka ALU, barva 'natur' 
- samozapiralo
po shemah: </t>
    </r>
    <r>
      <rPr>
        <b/>
        <sz val="10"/>
        <rFont val="Arial Narrow"/>
        <family val="2"/>
        <charset val="238"/>
      </rPr>
      <t>Z-1.1.2</t>
    </r>
  </si>
  <si>
    <r>
      <rPr>
        <sz val="10"/>
        <rFont val="Arial Narrow"/>
        <family val="2"/>
        <charset val="238"/>
      </rPr>
      <t>Notranja ALU enokrilna vrata s fiksno obsvetlobo in nadsvetlobo:
- dim.: 334 x 260 cm, sv. mera vrat: 90 x 220, odpiranje ven
- zasteklitev - po splošnem opisu
- kontrola pristopa - el. prejemnik
- zunaj ALU bunka, barva 'natur'
- notri kljuka ALU, barva 'natur' 
- samozapiralo
po shemah:</t>
    </r>
    <r>
      <rPr>
        <b/>
        <sz val="10"/>
        <rFont val="Arial Narrow"/>
        <family val="2"/>
        <charset val="238"/>
      </rPr>
      <t xml:space="preserve"> Z-1.1.3</t>
    </r>
  </si>
  <si>
    <r>
      <rPr>
        <sz val="10"/>
        <rFont val="Arial Narrow"/>
        <family val="2"/>
        <charset val="238"/>
      </rPr>
      <t xml:space="preserve">Notranja ALU enokrilna vrata s fiksno obsvetlobo in nadsvetlobo:
- dim.: 447 x 260 cm, sv. mera vrat: 90 x 220, odpiranje ven
- zasteklitev - po splošnem opisu
- obojestransko kljuka ALU, barva 'natur' 
- samozapiralo
po shemah: </t>
    </r>
    <r>
      <rPr>
        <b/>
        <sz val="10"/>
        <rFont val="Arial Narrow"/>
        <family val="2"/>
        <charset val="238"/>
      </rPr>
      <t>Z-1.1.8</t>
    </r>
  </si>
  <si>
    <r>
      <rPr>
        <sz val="10"/>
        <rFont val="Arial Narrow"/>
        <family val="2"/>
        <charset val="238"/>
      </rPr>
      <t xml:space="preserve">Notranja ALU enokrilna vrata s fiksno obsvetlobo in nadsvetlobo:
- dim.: 287 x 260 cm, sv. mera vrat: 90 x 220, odpiranje ven
- zasteklitev - po splošnem opisu
- obojestransko kljuka ALU, barva 'natur' 
- samozapiralo
po shemah: </t>
    </r>
    <r>
      <rPr>
        <b/>
        <sz val="10"/>
        <rFont val="Arial Narrow"/>
        <family val="2"/>
        <charset val="238"/>
      </rPr>
      <t>Z-1.1.9</t>
    </r>
  </si>
  <si>
    <r>
      <rPr>
        <sz val="10"/>
        <rFont val="Arial Narrow"/>
        <family val="2"/>
        <charset val="238"/>
      </rPr>
      <t>Notranja ALU enokrilna vrata s fiksno nadsvetlobo:
- dim.: 110 x 260 cm, sv. mera vrat: 90 x 220, odpiranje ven
- zasteklitev - po splošnem opisu
- panik ključavnica po EN 179, panik funkcija B
- zunaj kljuka ALU, barva 'natur' 
- notri kljuka ALU, barva 'natur', oblika po EN 179
- samozapiralo
po shemah:</t>
    </r>
    <r>
      <rPr>
        <b/>
        <sz val="10"/>
        <rFont val="Arial Narrow"/>
        <family val="2"/>
        <charset val="238"/>
      </rPr>
      <t xml:space="preserve"> Z-01.2.2</t>
    </r>
  </si>
  <si>
    <r>
      <rPr>
        <sz val="10"/>
        <rFont val="Arial Narrow"/>
        <family val="2"/>
        <charset val="238"/>
      </rPr>
      <t xml:space="preserve">2x notranja ALU enokrilna vrata s fiksno obsvetlobo in nadsvetlobo:
- dim.: 573 x 260 cm, sv. mera vrat: 90 x 220, odpiranje ven
- zasteklitev - po splošnem opisu
- kontrola pristopa - el. prejemnik
- zunaj ALU bunka, barva 'natur'
- notri kljuka ALU, barva 'natur' 
- samozapiralo
po shemah: </t>
    </r>
    <r>
      <rPr>
        <b/>
        <sz val="10"/>
        <rFont val="Arial Narrow"/>
        <family val="2"/>
        <charset val="238"/>
      </rPr>
      <t>Z-2.1.1</t>
    </r>
    <r>
      <rPr>
        <sz val="10"/>
        <rFont val="Arial Narrow"/>
        <family val="2"/>
        <charset val="238"/>
      </rPr>
      <t xml:space="preserve"> in </t>
    </r>
    <r>
      <rPr>
        <b/>
        <sz val="10"/>
        <rFont val="Arial Narrow"/>
        <family val="2"/>
        <charset val="238"/>
      </rPr>
      <t>Z-2.1.2</t>
    </r>
  </si>
  <si>
    <r>
      <rPr>
        <sz val="10"/>
        <rFont val="Arial Narrow"/>
        <family val="2"/>
        <charset val="238"/>
      </rPr>
      <t xml:space="preserve">Notranja ALU fikna zasteklitev:
- dim.: 251 x 260 cm
po shemah: </t>
    </r>
    <r>
      <rPr>
        <b/>
        <sz val="10"/>
        <rFont val="Arial Narrow"/>
        <family val="2"/>
        <charset val="238"/>
      </rPr>
      <t>Z-2.1.3</t>
    </r>
  </si>
  <si>
    <r>
      <rPr>
        <sz val="10"/>
        <rFont val="Arial Narrow"/>
        <family val="2"/>
        <charset val="238"/>
      </rPr>
      <t>Notranja ALU enokrilna vrata s fiksno nadsvetlobo:
- dim.: 108 x 260 cm, sv. mera vrat: 90 x 220, odpiranje ven
- zasteklitev - po splošnem opisu
- obojestransko kljuka ALU, barva 'natur'
- samozapiralo
po shemah:</t>
    </r>
    <r>
      <rPr>
        <b/>
        <sz val="10"/>
        <rFont val="Arial Narrow"/>
        <family val="2"/>
        <charset val="238"/>
      </rPr>
      <t xml:space="preserve"> Z-2.1.4</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</si>
  <si>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Z-2.1.5</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</si>
  <si>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Z-2.1.6</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</si>
  <si>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Z-2.1.7</t>
    </r>
  </si>
  <si>
    <r>
      <rPr>
        <sz val="10"/>
        <rFont val="Arial Narrow"/>
        <family val="2"/>
        <charset val="238"/>
      </rPr>
      <t xml:space="preserve">Notranja ALU enokrilna vrata s fiksno nadsvetlobo:
- dim.: 108 x 260 cm, sv. mera vrat: 90 x 220, odpiranje ven
- polnilo vratnega krila in nadsvetlobe
- kontrola pristopa - el. prejemnik
- zunaj ALU bunka, barva 'natur'
- notri kljuka ALU, barva 'natur' 
- samozapiralo
po shemah: </t>
    </r>
    <r>
      <rPr>
        <b/>
        <sz val="10"/>
        <rFont val="Arial Narrow"/>
        <family val="2"/>
        <charset val="238"/>
      </rPr>
      <t>Z-2.1.8</t>
    </r>
  </si>
  <si>
    <r>
      <rPr>
        <sz val="10"/>
        <rFont val="Arial Narrow"/>
        <family val="2"/>
        <charset val="238"/>
      </rPr>
      <t xml:space="preserve">Notranja ALU enokrilna vrata s fiksno obsvetlobo in nadsvetlobo:
- dim.: 202 x 260 cm, sv. mera vrat: 90 x 220, odpiranje ven
- zasteklitev - po splošnem opisu
- panik ključavnica po EN 1125, panik funkcija E
- kontrola pristopa - el. prejemnik
- zunaj bunka ALU, barva 'natur' 
- notri panik drog ALU, barva natu
- samozapiralo
po shemah: </t>
    </r>
    <r>
      <rPr>
        <b/>
        <sz val="10"/>
        <rFont val="Arial Narrow"/>
        <family val="2"/>
        <charset val="238"/>
      </rPr>
      <t>Z-2.2.1</t>
    </r>
  </si>
  <si>
    <r>
      <rPr>
        <sz val="10"/>
        <rFont val="Arial Narrow"/>
        <family val="2"/>
        <charset val="238"/>
      </rPr>
      <t>Notranja ALU dvokrilna vrata s fiksno nadsvelobo:
- dim.: 200 x 260 cm, sv. mera primarnega krila: 90 x 220, odpiranje ven
- zasteklitev - po splošnem opisu
- kontrola pristopa
- panik ključavnica po EN 1125, panik funkcija E,
- zunaj bunka ALU, barva 'natur' 
- notri panik drog ALU, barva natur, na obeh krilih
- samozapiralo (na obeh krilih s sinhronizacijo)
po shemah:</t>
    </r>
    <r>
      <rPr>
        <b/>
        <sz val="10"/>
        <rFont val="Arial Narrow"/>
        <family val="2"/>
        <charset val="238"/>
      </rPr>
      <t xml:space="preserve"> Z-2.2.2</t>
    </r>
  </si>
  <si>
    <r>
      <rPr>
        <sz val="10"/>
        <rFont val="Arial Narrow"/>
        <family val="2"/>
        <charset val="238"/>
      </rPr>
      <t xml:space="preserve">Notranja ALU dvokrilna vrata s fiksno nadsvelobo:
- dim.: 200 x 260 cm, sv. mera primarnega krila: 90 x 220, odpiranje ven
- zasteklitev - po splošnem opisu
- obojestransko kljuka ALU, barva 'natur'
- samozapiralo (na prednostnem krilu)
po shemah: </t>
    </r>
    <r>
      <rPr>
        <b/>
        <sz val="10"/>
        <rFont val="Arial Narrow"/>
        <family val="2"/>
        <charset val="238"/>
      </rPr>
      <t>Z-2.3.1</t>
    </r>
  </si>
  <si>
    <r>
      <rPr>
        <sz val="10"/>
        <rFont val="Arial Narrow"/>
        <family val="2"/>
        <charset val="238"/>
      </rPr>
      <t>Notranja ALU enokrilna vrata z dvema fiksnima obsvetlobama in nadsvetlobo:
- dim.: 551 x 260 cm, sv. mera vrat: 90 x 220, odpiranje ven
- zasteklitev - po splošnem opisu
- panik ključavnica po EN 1125, panik funkcija B
- zunaj kljuka ALU, barva 'natur' 
- notri panik drog ALU, barva natu
- samozapiralo
po shemah:</t>
    </r>
    <r>
      <rPr>
        <b/>
        <sz val="10"/>
        <rFont val="Arial Narrow"/>
        <family val="2"/>
        <charset val="238"/>
      </rPr>
      <t xml:space="preserve"> Z-2.4.1</t>
    </r>
  </si>
  <si>
    <r>
      <rPr>
        <sz val="10"/>
        <rFont val="Arial Narrow"/>
        <family val="2"/>
        <charset val="238"/>
      </rP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Z-2.4.2</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</si>
  <si>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Z-2.5.1</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</si>
  <si>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Z-2.5.2</t>
    </r>
  </si>
  <si>
    <r>
      <rPr>
        <sz val="10"/>
        <rFont val="Arial Narrow"/>
        <family val="2"/>
        <charset val="238"/>
      </rPr>
      <t xml:space="preserve">Notranja ALU enokrilna vrata s fiksno obsvetlobo in nadsvetlobo:
- dim.: 203 x 260 cm, sv. mera vrat: 90 x 220, odpiranje ven
- zasteklitev - po splošnem opisu
- obojestransko kljuka ALU, barva 'natur'
- samozapiralo
po shemah: </t>
    </r>
    <r>
      <rPr>
        <b/>
        <sz val="10"/>
        <rFont val="Arial Narrow"/>
        <family val="2"/>
        <charset val="238"/>
      </rPr>
      <t>Z-3.1.1</t>
    </r>
  </si>
  <si>
    <r>
      <rPr>
        <sz val="10"/>
        <rFont val="Arial Narrow"/>
        <family val="2"/>
        <charset val="238"/>
      </rPr>
      <t xml:space="preserve">Notranja ALU enokrilna vrata s fiksno obsvetlobo in nadsvetlobo:
- dim.: 371 x 260 cm, sv. mera vrat: 90 x 220, odpiranje ven
- zasteklitev - po splošnem opisu
- kontrola pristopa - el. prejemnik
- zunaj bunka ALU, barva 'natur' 
- notri kljuka ALU, barva 'natur'
- samozapiralo
po shemah: </t>
    </r>
    <r>
      <rPr>
        <b/>
        <sz val="10"/>
        <rFont val="Arial Narrow"/>
        <family val="2"/>
        <charset val="238"/>
      </rPr>
      <t>Z-3.1.2</t>
    </r>
  </si>
  <si>
    <r>
      <rPr>
        <sz val="10"/>
        <rFont val="Arial Narrow"/>
        <family val="2"/>
        <charset val="238"/>
      </rPr>
      <t xml:space="preserve">Notranja ALU enokrilna vrata s fiksno obsvetlobo in nadsvetlobo:
- dim.: 271 x 260 cm, sv. mera vrat: 90 x 220, odpiranje ven
- zasteklitev - po splošnem opisu
- kontrola pristopa - el. prejemnik
- zunaj bunka ALU, barva 'natur' 
- notri kljuka ALU, barva 'natur'
- samozapiralo
po shemah: </t>
    </r>
    <r>
      <rPr>
        <b/>
        <sz val="10"/>
        <rFont val="Arial Narrow"/>
        <family val="2"/>
        <charset val="238"/>
      </rPr>
      <t>Z-3.1.3</t>
    </r>
  </si>
  <si>
    <r>
      <rPr>
        <sz val="10"/>
        <rFont val="Arial Narrow"/>
        <family val="2"/>
        <charset val="238"/>
      </rPr>
      <t xml:space="preserve">Notranja ALU fikna zasteklitev:
- dim.: 179 x 185 cm
po shemah: </t>
    </r>
    <r>
      <rPr>
        <b/>
        <sz val="10"/>
        <rFont val="Arial Narrow"/>
        <family val="2"/>
        <charset val="238"/>
      </rPr>
      <t>Z-3.3.1</t>
    </r>
  </si>
  <si>
    <r>
      <rPr>
        <sz val="10"/>
        <rFont val="Arial Narrow"/>
        <family val="2"/>
        <charset val="238"/>
      </rPr>
      <t>Notranja ALU enokrilna vrata s fiksno obsvetlobo in nadsvetlobo:
- dim.: 273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Z-3.3.2</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</si>
  <si>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Z-3.3.3</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</si>
  <si>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Z-3.5.1</t>
    </r>
  </si>
  <si>
    <r>
      <t xml:space="preserve">Notranja ALU enokrilna vrata s fiksno obsvetlobo in nadsvetlobo:
- dim.: 305 x 260 cm, sv. mera vrat: 90 x 220, odpiranje ven
- zasteklitev - po splošnem opisu
- kontrola pristopa - el. prejemnik
- zunaj bunka ALU, barva 'natur' 
- notri kljuka ALU, barva 'natur'
- samozapiralo
po shemah: </t>
    </r>
    <r>
      <rPr>
        <b/>
        <sz val="10"/>
        <rFont val="Arial Narrow"/>
        <family val="2"/>
        <charset val="238"/>
      </rPr>
      <t>Z-3.6.1</t>
    </r>
  </si>
  <si>
    <r>
      <t>Notranja ALU enokrilna vrata s fiksno obsvetlobo in nadsvetlobo:
- dim.: 290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Z-3.6.2</t>
    </r>
  </si>
  <si>
    <r>
      <t xml:space="preserve">Notranja ALU dvokrilna vrata s fiksno nadsvelobo:
- dim.: 195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Z-3.6.3</t>
    </r>
  </si>
  <si>
    <r>
      <t xml:space="preserve">Notranja ALU dvokrilna vrata s fiksno nadsvelobo:
- dim.: 195 x 260 cm, sv. mera primarnega krila: 90 x 220, odpiranje ven
- zasteklitev - po splošnem opisu
- kontrola pristopa
- panik ključavnica po EN 1125, panik funkcija B, polni panik
- zunaj kljuka ALU, barva 'natur' 
- notri panik drog ALU, barva 'natur', na obeh krilih
- samozapiralo (na obeh krilih s sinhronizacijo)
po shemah: </t>
    </r>
    <r>
      <rPr>
        <b/>
        <sz val="10"/>
        <rFont val="Arial Narrow"/>
        <family val="2"/>
        <charset val="238"/>
      </rPr>
      <t>Z-3.6.4</t>
    </r>
  </si>
  <si>
    <r>
      <t>Notranja ALU enokrilna vrata s fiksno obsvetlobo in nadsvetlobo:
- dim.: 275 x 260 cm, sv. mera vrat: 90 x 220, odpiranje ven
- zasteklitev - po splošnem opisu
- obojestransko kljuka ALU, barva 'natur'
- samozapiralo
po shemah:</t>
    </r>
    <r>
      <rPr>
        <b/>
        <sz val="10"/>
        <rFont val="Arial Narrow"/>
        <family val="2"/>
        <charset val="238"/>
      </rPr>
      <t xml:space="preserve"> Z-4.1.1</t>
    </r>
  </si>
  <si>
    <r>
      <t xml:space="preserve">Notranja ALU enokrilna vrata s fiksno obsvetlobo in nadsvetlobo:
- dim.: 173 x 260 cm, sv. mera vrat: 90 x 220, odpiranje ven
- zasteklitev - po splošnem opisu
- kontrola pristopa - el. prejemnik
- zunaj bunka ALU, barva 'natur' 
- notri kljuka ALU, barva 'natur'
- samozapiralo
po shemah: </t>
    </r>
    <r>
      <rPr>
        <b/>
        <sz val="10"/>
        <rFont val="Arial Narrow"/>
        <family val="2"/>
        <charset val="238"/>
      </rPr>
      <t>Z-4.2.1</t>
    </r>
  </si>
  <si>
    <r>
      <t xml:space="preserve">Notranja ALU enokrilna vrata s fiksno obsvetlobo in nadsvetlobo:
- dim.: 200 x 260 cm, sv. mera vrat: 90 x 220, odpiranje ven
- zasteklitev - po splošnem opisu
- kontrola pristopa - el. prejemnik
- zunaj bunka ALU, barva 'natur' 
- notri kljuka ALU, barva 'natur'
- samozapiralo
po shemah: </t>
    </r>
    <r>
      <rPr>
        <b/>
        <sz val="10"/>
        <rFont val="Arial Narrow"/>
        <family val="2"/>
        <charset val="238"/>
      </rPr>
      <t>Z-4.2.2</t>
    </r>
  </si>
  <si>
    <r>
      <t xml:space="preserve">Notranja ALU dvokrilna vrata s fiksno nadsvelobo:
- dim.: 195 x 260 cm, sv. mera primarnega krila: 90 x 220, odpiranje ven
- zasteklitev - po splošnem opisu
- kontrola pristopa
- panik ključavnica po EN 1125, panik funkcija E,
- zunaj bunka ALU, barva 'natur' 
- notri panik drog ALU, barva 'natur', na obeh krilih
- samozapiralo (na na prednostnem krilu)
po shemah: </t>
    </r>
    <r>
      <rPr>
        <b/>
        <sz val="10"/>
        <rFont val="Arial Narrow"/>
        <family val="2"/>
        <charset val="238"/>
      </rPr>
      <t>Z-4.2.3</t>
    </r>
  </si>
  <si>
    <r>
      <t xml:space="preserve">Notranja ALU enokrilna vrata s fiksno obsvetlobo in nadsvetlobo:
- dim.: 260 x 260 cm, sv. mera vrat: 90 x 220, odpiranje ven
- zasteklitev - po splošnem opisu
- kontrola pristopa - el. prejemnik
- zunaj bunka ALU, barva 'natur' 
- notri kljuka ALU, barva 'natur'
- samozapiralo
po shemah: </t>
    </r>
    <r>
      <rPr>
        <b/>
        <sz val="10"/>
        <rFont val="Arial Narrow"/>
        <family val="2"/>
        <charset val="238"/>
      </rPr>
      <t>Z-5.1.1</t>
    </r>
  </si>
  <si>
    <r>
      <t xml:space="preserve">Notranja ALU fikna zasteklitev:
- dim.: 391 x 260 cm
po shemah: </t>
    </r>
    <r>
      <rPr>
        <b/>
        <sz val="10"/>
        <rFont val="Arial Narrow"/>
        <family val="2"/>
        <charset val="238"/>
      </rPr>
      <t>Z-5.1.2</t>
    </r>
  </si>
  <si>
    <r>
      <t xml:space="preserve">Notranja ALU enokrilna vrata s fiksno obsvetlobo in nadsvetlobo:
- dim.: 456 x 260 cm, sv. mera vrat: 90 x 220, odpiranje ven
- zasteklitev - po splošnem opisu
- obojestransko kljuka ALU, barva 'natur'
- samozapiralo
po shemah: </t>
    </r>
    <r>
      <rPr>
        <b/>
        <sz val="10"/>
        <rFont val="Arial Narrow"/>
        <family val="2"/>
        <charset val="238"/>
      </rPr>
      <t>Z-5.1.3</t>
    </r>
  </si>
  <si>
    <t>Notranja ALU vrata in steklne stene  - požarne odportnosti EI 30</t>
  </si>
  <si>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Z-0.2.3</t>
    </r>
  </si>
  <si>
    <r>
      <t xml:space="preserve">Notranja ALU protipožarna (EI30) dvokrilna vrata:
- dim.: 235 x 260 cm, sv. mera primarnega krila: 90 x 220, odpiranje ven
- zasteklitev - po splošnem opisu
- panik večtočkovna ključavnica po EN 1125, panik funkcija B,
- zunaj ALU kljuka, barva 'natur'
- notri panik drog ALU, barva natur, na obeh krilih
- samozapiralo (na obeh krilih s sinhronizacijo)
po shemah: </t>
    </r>
    <r>
      <rPr>
        <b/>
        <sz val="10"/>
        <rFont val="Arial Narrow"/>
        <family val="2"/>
        <charset val="238"/>
      </rPr>
      <t>Z-0.6.2</t>
    </r>
  </si>
  <si>
    <r>
      <t xml:space="preserve">Notranja ALU protipožarna (EI30) dvokrilna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(na prednostnem krilu)
po shemah: </t>
    </r>
    <r>
      <rPr>
        <b/>
        <sz val="10"/>
        <rFont val="Arial Narrow"/>
        <family val="2"/>
        <charset val="238"/>
      </rPr>
      <t>Z-1.1.7</t>
    </r>
  </si>
  <si>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Z-1.2.1</t>
    </r>
  </si>
  <si>
    <r>
      <t xml:space="preserve">Notranja ALU protipožarna (EI30) enokrilna vrata s fiksno nadsvetlobo:
- dim.: 130 x 260 cm, sv. mera vrat: 110 x 220, odpiranje ven
- polnilo vratnega krila in nadsvetlobe
- kontrola pristopa - el. prejemnik
- panik ključavnica po EN 1125, panik funkcija E
- zunaj ALU bunka, barva 'natur'
- notri panik drog ALU, barva natur
- samozapiralo
po shemah: </t>
    </r>
    <r>
      <rPr>
        <b/>
        <sz val="10"/>
        <rFont val="Arial Narrow"/>
        <family val="2"/>
        <charset val="238"/>
      </rPr>
      <t>Z-1.2.3</t>
    </r>
  </si>
  <si>
    <r>
      <t xml:space="preserve">Notranja ALU protipožarna (EI90) enokrilna vrata s fiksno nadsvetlobo:
- dim.: 120 x 260 cm, sv. mera vrat: 90 x 220, odpiranje ven
- zasteklitev - po splošnem opisu
- kontrola pristopa - el. prejemnik
- zunaj ALU bunka, barva 'natur'
- notri kljuka ALU, barva 'natur'
- samozapiralo
po shemah: </t>
    </r>
    <r>
      <rPr>
        <b/>
        <sz val="10"/>
        <rFont val="Arial Narrow"/>
        <family val="2"/>
        <charset val="238"/>
      </rPr>
      <t>Z-0.4.2</t>
    </r>
  </si>
  <si>
    <t>►dim. 60/220</t>
  </si>
  <si>
    <t>NOTRANJA DRSNA VRATA</t>
  </si>
  <si>
    <t>►dim. 80/210</t>
  </si>
  <si>
    <t>►dim. 90/210</t>
  </si>
  <si>
    <t>►dim. 100/210</t>
  </si>
  <si>
    <t>SANITARNE PREGRADE</t>
  </si>
  <si>
    <t>NOTRANJA LESENA VRATA</t>
  </si>
  <si>
    <r>
      <t>Dobava, montaža in demontaža  opaža prehodov za cevi meteorne in fekalne kanalizacije skozi temeljne grede, z enkratno uporabo lesa. Odprtine velikosti do 0,25 m2/kom.</t>
    </r>
    <r>
      <rPr>
        <b/>
        <sz val="10"/>
        <rFont val="Arial Narrow"/>
        <family val="2"/>
      </rPr>
      <t xml:space="preserve"> </t>
    </r>
    <r>
      <rPr>
        <i/>
        <sz val="10"/>
        <rFont val="Arial Narrow"/>
        <family val="2"/>
      </rPr>
      <t>Količina ocenjena!</t>
    </r>
  </si>
  <si>
    <r>
      <t>Dobava, montaža in demontaža opaža prehodov za razne cevi skozi temeljno ploščo, z enkratno uporabo lesa. Odprtine velikosti do 0,25 m2/kom.</t>
    </r>
    <r>
      <rPr>
        <b/>
        <sz val="10"/>
        <rFont val="Arial Narrow"/>
        <family val="2"/>
      </rPr>
      <t xml:space="preserve"> </t>
    </r>
    <r>
      <rPr>
        <i/>
        <sz val="10"/>
        <rFont val="Arial Narrow"/>
        <family val="2"/>
      </rPr>
      <t>Količina ocenjena!</t>
    </r>
  </si>
  <si>
    <r>
      <t>Dobava, montaža in demontaža opaža prehodov fazonskih kosov pri povezavi vertikalnih in horizontalnih cevi meteorne in fekalne kanalizacije skozi temeljne plošče in grede, z enkratno uporabo lesa. Odprtine velikosti do 0,25 m2/kom.</t>
    </r>
    <r>
      <rPr>
        <b/>
        <sz val="10"/>
        <rFont val="Arial Narrow"/>
        <family val="2"/>
      </rPr>
      <t xml:space="preserve"> </t>
    </r>
    <r>
      <rPr>
        <i/>
        <sz val="10"/>
        <rFont val="Arial Narrow"/>
        <family val="2"/>
      </rPr>
      <t>Količina ocenjena!</t>
    </r>
  </si>
  <si>
    <t>NOTRANJA REVIZIJSKA PROTIPOŽARNA VRATA</t>
  </si>
  <si>
    <t xml:space="preserve">Strojni izkop nasutja za temeljne grede in glave pilotov, v utrjenem nasutju,  s  sprotnim  nakladanjem na transportno sredstvo (izkopani material se kasneje uporabo za izravnavo pri zunanji ureditvi). </t>
  </si>
  <si>
    <t>AKUSTIČNA DEKORATIVNA OBLOGA</t>
  </si>
  <si>
    <t>Dobava, nabava in montaža akustične dekorativne stenske obloge iz recikliranih materialov (kot npr. Archisonic Nordic Pine 311) debeline 24 mm, v vhodni avli. Akustična obloga bo oblikovana kot večji dekorativni napis: "PEDIATRIJA" na podlagi CNC izreza. Dimenzija posamezne črke naj bo višine 30 cm, slog pisave po izboru projektanta
Posamezni elementi so lepljeni na podlago z ustreznimi lepili. z vključenimi vsemi razrezi, izrezi in vpasovanji.
*obračun po dejanskih izmerah.</t>
  </si>
  <si>
    <r>
      <t>►toplotna izolacija - mineralna volna -</t>
    </r>
    <r>
      <rPr>
        <i/>
        <sz val="10"/>
        <rFont val="Arial Narrow"/>
        <family val="2"/>
      </rPr>
      <t xml:space="preserve"> 18,0 cm</t>
    </r>
    <r>
      <rPr>
        <sz val="10"/>
        <rFont val="Arial Narrow"/>
        <family val="2"/>
      </rPr>
      <t xml:space="preserve">
</t>
    </r>
    <r>
      <rPr>
        <i/>
        <sz val="9"/>
        <rFont val="Arial Narrow"/>
        <family val="2"/>
      </rPr>
      <t xml:space="preserve">(kot npr. FKD-N THERMAL 034) </t>
    </r>
  </si>
  <si>
    <r>
      <t xml:space="preserve">Kompletna dobava materiala in izvedba strehe oznake: 
</t>
    </r>
    <r>
      <rPr>
        <b/>
        <u/>
        <sz val="10"/>
        <rFont val="Arial Narrow"/>
        <family val="2"/>
        <charset val="238"/>
      </rPr>
      <t>S1 - RAVNA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</si>
  <si>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S2 - RAVNA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</si>
  <si>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S5 - RAVNA STREHA V FASADNIH NIŠAH</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</si>
  <si>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osnovni premaz - </t>
    </r>
    <r>
      <rPr>
        <u/>
        <sz val="10"/>
        <rFont val="Arial Narrow"/>
        <family val="2"/>
      </rPr>
      <t>Ibizol HS</t>
    </r>
  </si>
  <si>
    <r>
      <t xml:space="preserve">• parna zapora - </t>
    </r>
    <r>
      <rPr>
        <u/>
        <sz val="10"/>
        <rFont val="Arial Narrow"/>
        <family val="2"/>
      </rPr>
      <t>BITALBIT AL V4 točkovno navarjen</t>
    </r>
  </si>
  <si>
    <r>
      <t xml:space="preserve">• hidroizolacija 1. sloj - </t>
    </r>
    <r>
      <rPr>
        <u/>
        <sz val="10"/>
        <rFont val="Arial Narrow"/>
        <family val="2"/>
      </rPr>
      <t>samolepilni trak IZOSELF P3</t>
    </r>
  </si>
  <si>
    <r>
      <t xml:space="preserve">• hidroizolacija 2. sloj - </t>
    </r>
    <r>
      <rPr>
        <u/>
        <sz val="10"/>
        <rFont val="Arial Narrow"/>
        <family val="2"/>
      </rPr>
      <t>polno navarjen IZOELAST P5 plus</t>
    </r>
  </si>
  <si>
    <r>
      <t xml:space="preserve">• ločilni drenažni sloj  - </t>
    </r>
    <r>
      <rPr>
        <u/>
        <sz val="10"/>
        <rFont val="Arial Narrow"/>
        <family val="2"/>
      </rPr>
      <t>geokompozitni tepih npr. TenCate Polyfelt Megadrain</t>
    </r>
    <r>
      <rPr>
        <sz val="10"/>
        <rFont val="Arial Narrow"/>
        <family val="2"/>
      </rPr>
      <t xml:space="preserve"> </t>
    </r>
  </si>
  <si>
    <r>
      <t xml:space="preserve">• toplotna izolacija - </t>
    </r>
    <r>
      <rPr>
        <u/>
        <sz val="10"/>
        <rFont val="Arial Narrow"/>
        <family val="2"/>
      </rPr>
      <t>FRAGMAT XPS 300</t>
    </r>
    <r>
      <rPr>
        <sz val="10"/>
        <rFont val="Arial Narrow"/>
        <family val="2"/>
      </rPr>
      <t xml:space="preserve"> - 15,0</t>
    </r>
    <r>
      <rPr>
        <i/>
        <sz val="10"/>
        <rFont val="Arial Narrow"/>
        <family val="2"/>
      </rPr>
      <t xml:space="preserve"> cm</t>
    </r>
  </si>
  <si>
    <r>
      <t xml:space="preserve">• končni sloj - </t>
    </r>
    <r>
      <rPr>
        <u/>
        <sz val="10"/>
        <rFont val="Arial Narrow"/>
        <family val="2"/>
      </rPr>
      <t xml:space="preserve">lepilo z mrežico + emulzija + silikatni fasadni nanos </t>
    </r>
  </si>
  <si>
    <r>
      <t xml:space="preserve">Kompletna dobava materiala in izvedba strehe na servisnih jaških, jaških dvigal in jašku stopnišča oznake: 
</t>
    </r>
    <r>
      <rPr>
        <b/>
        <u/>
        <sz val="10"/>
        <rFont val="Arial Narrow"/>
        <family val="2"/>
        <charset val="238"/>
      </rPr>
      <t>S4 -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</si>
  <si>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na servisnih jaških, jaških dvigal in jašku stopnišča oznake: 
</t>
    </r>
    <r>
      <rPr>
        <b/>
        <u/>
        <sz val="10"/>
        <rFont val="Arial Narrow"/>
        <family val="2"/>
        <charset val="238"/>
      </rPr>
      <t>S6 - NADSTREŠEK OB OBJEKTU</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</si>
  <si>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toplotna izolacija - </t>
    </r>
    <r>
      <rPr>
        <u/>
        <sz val="10"/>
        <rFont val="Arial Narrow"/>
        <family val="2"/>
      </rPr>
      <t>FRAGMAT XPS 300</t>
    </r>
    <r>
      <rPr>
        <sz val="10"/>
        <rFont val="Arial Narrow"/>
        <family val="2"/>
      </rPr>
      <t xml:space="preserve"> - 5,0</t>
    </r>
    <r>
      <rPr>
        <i/>
        <sz val="10"/>
        <rFont val="Arial Narrow"/>
        <family val="2"/>
      </rPr>
      <t xml:space="preserve"> cm</t>
    </r>
  </si>
  <si>
    <r>
      <t xml:space="preserve">Kompletna izdelava, dobava in montaža pokrivne kape instalacijskih jaškov na strehi okvirnih zunanjih dim. 160 x 180 cm, višine 70 cm, iz nerjavečih vročecinkanih kvadratnih profilov dim. 4 x 4 cm debelostenskih profilov 4 mm. Strešna konstrukcija je seatavljena iz vezane plošče debelin 25 mm, na katero se pritrdi pokrivna in zaključna pločevina s podkonstrukcijo in odkapnimi zaključki. V sklopu podkonstrukcije se predvidijo tudi nosilni kvadratni stebri 5 x 5 cm debelostenskih profilov 4 mm višine 150 cm, ki bo osnova za pritrjevanje zgornjega dela kape. Celotna kapa je zunanje streni zaključena v nerjaveči pločevini in potrebnimi prezračevalnimi režami "Z" oblike v velikosti 150 x 60 cm, postavljenih na dve čelni stranici, da je onemogočeno prepuščanje vode v notranjost. Točen tip rešetke in zaključki potrebno uskladiti na licu mesta na podlagi kanalov strojnih instalacij. V sklopu celote naj se predividjo vsi potrebni zaključki, odkapni profili, tesnenja, pritrdilni materiali in revizijske odprtine, da je mogoč dostop v notranjost jaška. Pred izdelavo mora izvajalec priložiti na podlagi priložene sheme tudi delavniške načrte za izvedbo.
</t>
    </r>
    <r>
      <rPr>
        <b/>
        <i/>
        <sz val="10"/>
        <rFont val="Arial Narrow"/>
        <family val="2"/>
      </rPr>
      <t>Izvedba po detajlu priložene sheme.</t>
    </r>
  </si>
  <si>
    <r>
      <t xml:space="preserve">►dim. 90 x 220 cm, </t>
    </r>
    <r>
      <rPr>
        <b/>
        <sz val="10"/>
        <rFont val="Arial Narrow"/>
        <family val="2"/>
      </rPr>
      <t>zaščita vratnih kril in podbojev proti sevanju vsaj ekvivalentna 2,0 mmPb (po elaboratu LDOZ-75/2024-AK, 25.11.2024)</t>
    </r>
  </si>
  <si>
    <r>
      <t xml:space="preserve">►dim. 90 x 220 cm, </t>
    </r>
    <r>
      <rPr>
        <b/>
        <sz val="10"/>
        <rFont val="Arial Narrow"/>
        <family val="2"/>
      </rPr>
      <t>povezava vrat s stomatološkim stolom</t>
    </r>
  </si>
  <si>
    <r>
      <t xml:space="preserve">►dim. 90 x 220 cm, </t>
    </r>
    <r>
      <rPr>
        <b/>
        <sz val="10"/>
        <rFont val="Arial Narrow"/>
        <family val="2"/>
      </rPr>
      <t>panik okovje (SIST EN 1125)</t>
    </r>
  </si>
  <si>
    <r>
      <t xml:space="preserve">Zunanja ALU enokrilna vrata:
- dim.: 108 x 220 cm, sv. mera vrat: 88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 </t>
    </r>
    <r>
      <rPr>
        <sz val="10"/>
        <rFont val="Arial Narrow"/>
        <family val="2"/>
        <charset val="238"/>
      </rPr>
      <t>(oblika po EN 179)
- kontrola pristopa</t>
    </r>
    <r>
      <rPr>
        <sz val="10"/>
        <rFont val="Arial Narrow"/>
        <family val="2"/>
      </rPr>
      <t xml:space="preserve">
- samozapiralo
po shemah:</t>
    </r>
    <r>
      <rPr>
        <b/>
        <sz val="10"/>
        <rFont val="Arial Narrow"/>
        <family val="2"/>
        <charset val="238"/>
      </rPr>
      <t xml:space="preserve"> OV-0.1.10</t>
    </r>
  </si>
  <si>
    <r>
      <t xml:space="preserve">Zunanja ALU enokrilna vrata:
- dim.: 125 x 220 cm, sv. mera vrat: 105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OV-0.1.11</t>
    </r>
  </si>
  <si>
    <r>
      <t>Zunanja ALU enokrilna vrata:
- dim.: 125 x 220 cm, sv. mera vrat: 105 x 210, odpiranje ven
- evakuacijska po EN 179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OV-0.3.7.3, OV-0.3.7.7</t>
    </r>
  </si>
  <si>
    <r>
      <t xml:space="preserve">Kompletna dobava in polaganje RF letvice, na stičišču različnih tlakov </t>
    </r>
    <r>
      <rPr>
        <i/>
        <sz val="10"/>
        <rFont val="Arial Narrow"/>
        <family val="2"/>
      </rPr>
      <t>(Ocenjana dolžina!)</t>
    </r>
  </si>
  <si>
    <r>
      <t xml:space="preserve">Izvedba izravnave podlage (cementni estrih po DIN18202) osnovni obrus, nanos predpremaza (kot npr. SCHONOX KH), ter  izravnalno maso (kot npr. SCHONOX ZM) do deb. 3 mm po navodilih proizvajalca, </t>
    </r>
    <r>
      <rPr>
        <u/>
        <sz val="10"/>
        <rFont val="Arial Narrow"/>
        <family val="2"/>
      </rPr>
      <t>kot podlaga talne obloge iz kavčuka.</t>
    </r>
  </si>
  <si>
    <t>Dobava in oblaganje sten sanitarnih prostorov, s stensko keramiko, ploščice so I. kvalitete dimenzij 75 x 75 cm R10, srednjega cenovnega razreda, z lepljenjem in fugiranjem 2mm (kot npr. Murexin FM 60 FLEX, CG2 WA) in uporabo ALU kovinskih vogalnikov (min. cena keramike 40€/m2). Barvo, tip in način polaganja po izboru projektanta.</t>
  </si>
  <si>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čelne ploskve stopnic</t>
    </r>
    <r>
      <rPr>
        <sz val="10"/>
        <rFont val="Arial Narrow"/>
        <family val="2"/>
      </rPr>
      <t>, ploščice so I. kvalitete dimenzij 75 x 75 cm R10, srednjega cenovnega razreda, polaganje v fleksibilno lepilo deb. 0,50 cm, s fugiranjem 5 mm(kot npr. Murexin FM 60 FLEX, CG2 WA) in uporabo ALU kovinskih vogalnikov (min. cena keramike 40€/m2). V ceno všteta material in delo. Barvo, tip in način polaganja po izboru investitorja!</t>
    </r>
  </si>
  <si>
    <r>
      <t xml:space="preserve">Dodatek za izvedbo obdelave roba stopnice, nedrsno in barvno kontrastno. </t>
    </r>
    <r>
      <rPr>
        <i/>
        <sz val="10"/>
        <rFont val="Arial Narrow"/>
        <family val="2"/>
      </rPr>
      <t>Obdelava po navodilih projektanta!</t>
    </r>
    <r>
      <rPr>
        <sz val="10"/>
        <rFont val="Arial Narrow"/>
        <family val="2"/>
      </rPr>
      <t/>
    </r>
  </si>
  <si>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zunanje pohodne površine v atrijih</t>
    </r>
    <r>
      <rPr>
        <sz val="10"/>
        <rFont val="Arial Narrow"/>
        <family val="2"/>
      </rPr>
      <t>, ploščice so I. kvalitete dimenzij 60 x 60 cm R11, debeline 2 cm, srednjega cenovnega razreda, polaganje v KTF 55, TRASS fleksibilno lepilo deb. 0,50 cm, s fugiranjem (kot npr. Murexin FMT 15, CG1) in uporabo ALU kovinskih vogalnikov (min. cena keramike 55€/m2). Barvo, tip in način polaganja po izboru investitorja!</t>
    </r>
  </si>
  <si>
    <r>
      <t xml:space="preserve">Izdelava prednamaza z emulzijo </t>
    </r>
    <r>
      <rPr>
        <u/>
        <sz val="10"/>
        <rFont val="Arial Narrow"/>
        <family val="2"/>
      </rPr>
      <t>ometanih sten</t>
    </r>
    <r>
      <rPr>
        <sz val="10"/>
        <rFont val="Arial Narrow"/>
        <family val="2"/>
      </rPr>
      <t xml:space="preserve"> ter min. 2 x oplesk s poldisperzijsko  barvo;  kompletno po predpisih in navodilih proizvajalca, z vsemi pomožnimi deli, odri in transporti.</t>
    </r>
  </si>
  <si>
    <r>
      <t xml:space="preserve">• mavčnokartonska plošča - </t>
    </r>
    <r>
      <rPr>
        <i/>
        <sz val="10"/>
        <rFont val="Arial Narrow"/>
        <family val="2"/>
      </rPr>
      <t>12,5 mm</t>
    </r>
  </si>
  <si>
    <r>
      <t xml:space="preserve">• mavčnokartonska plošča </t>
    </r>
    <r>
      <rPr>
        <i/>
        <sz val="10"/>
        <rFont val="Arial Narrow"/>
        <family val="2"/>
      </rPr>
      <t>- 12,5 mm</t>
    </r>
  </si>
  <si>
    <r>
      <t xml:space="preserve">• profil in izolacija - 100 </t>
    </r>
    <r>
      <rPr>
        <i/>
        <sz val="10"/>
        <rFont val="Arial Narrow"/>
        <family val="2"/>
      </rPr>
      <t>mm</t>
    </r>
  </si>
  <si>
    <r>
      <t xml:space="preserve">• požarna mavčnokartonska plošča - </t>
    </r>
    <r>
      <rPr>
        <i/>
        <sz val="10"/>
        <rFont val="Arial Narrow"/>
        <family val="2"/>
      </rPr>
      <t>12,5 mm</t>
    </r>
  </si>
  <si>
    <r>
      <t xml:space="preserve">• požarna mavčnokartonska plošča </t>
    </r>
    <r>
      <rPr>
        <i/>
        <sz val="10"/>
        <rFont val="Arial Narrow"/>
        <family val="2"/>
      </rPr>
      <t>- 12,5 mm</t>
    </r>
  </si>
  <si>
    <r>
      <t xml:space="preserve">• Diamant plošča - </t>
    </r>
    <r>
      <rPr>
        <i/>
        <sz val="10"/>
        <rFont val="Arial Narrow"/>
        <family val="2"/>
      </rPr>
      <t>12,5 mm</t>
    </r>
  </si>
  <si>
    <r>
      <t xml:space="preserve">• Silentboard plošča </t>
    </r>
    <r>
      <rPr>
        <i/>
        <sz val="10"/>
        <rFont val="Arial Narrow"/>
        <family val="2"/>
      </rPr>
      <t>- 12,5 mm</t>
    </r>
  </si>
  <si>
    <r>
      <t xml:space="preserve">• profil in izolacija - 50 </t>
    </r>
    <r>
      <rPr>
        <i/>
        <sz val="10"/>
        <rFont val="Arial Narrow"/>
        <family val="2"/>
      </rPr>
      <t>mm</t>
    </r>
  </si>
  <si>
    <r>
      <t xml:space="preserve">• Diamant plošča </t>
    </r>
    <r>
      <rPr>
        <i/>
        <sz val="10"/>
        <rFont val="Arial Narrow"/>
        <family val="2"/>
      </rPr>
      <t>- 12,5 mm</t>
    </r>
  </si>
  <si>
    <r>
      <t xml:space="preserve">• profil in izolacija - 75 </t>
    </r>
    <r>
      <rPr>
        <i/>
        <sz val="10"/>
        <rFont val="Arial Narrow"/>
        <family val="2"/>
      </rPr>
      <t>mm</t>
    </r>
  </si>
  <si>
    <r>
      <t xml:space="preserve">Dobava in montaža </t>
    </r>
    <r>
      <rPr>
        <b/>
        <u/>
        <sz val="10"/>
        <rFont val="Arial Narrow"/>
        <family val="2"/>
      </rPr>
      <t>modularnega kovinskega stropa v ordinacijah</t>
    </r>
    <r>
      <rPr>
        <sz val="10"/>
        <rFont val="Arial Narrow"/>
        <family val="2"/>
      </rPr>
      <t xml:space="preserve"> po projektu (kot npr. Kalcer Atena Metal
MODULAR 24 TEGULAR DROP 9 ANTI-BACTERIAL). Strop je izgrajen iz eno-nivojske kovinske podkonstrukcije iz vidnih T24 profilov v beli barvi z ANTI-BACTERIAL obdelavo. Obešalna višina stropa 0,5 m. V konstrukcijo so vstavljene kovinske plošče dim. 600x600mm, izdelane iz gladke pocinkane jeklene pločevine debeline 0,5 mm. Plošče so belo barvane in obdelane z ANTI-BACTERIAL obdelavo.
Robovi plošč so poglobljeni Tegular DROP 9 z ravno krivljenim robom. Strop se na stene zaključuje z zaključnim L profilom bele barve dim 25x25mm iz belo barvane galvanizirane pločevine 0,5 mm z obdelavo ANTI-BACTERIAL.</t>
    </r>
  </si>
  <si>
    <r>
      <t xml:space="preserve">Dobava in montaža </t>
    </r>
    <r>
      <rPr>
        <b/>
        <u/>
        <sz val="10"/>
        <rFont val="Arial Narrow"/>
        <family val="2"/>
      </rPr>
      <t>kovinskega veliko-formatnega stropa v prostorih zdravstvenega doma</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diagonalno (45%) perforirane s perforacijami premera ø1,5 cm, horizontalni zamik 4 cm in vertikalni zamik 2 cm,  (kot. npr. Atena diagonal perforations AP 1,5/22% D),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 </t>
    </r>
  </si>
  <si>
    <r>
      <t xml:space="preserve">Dobava in montaža </t>
    </r>
    <r>
      <rPr>
        <b/>
        <u/>
        <sz val="10"/>
        <rFont val="Arial Narrow"/>
        <family val="2"/>
      </rPr>
      <t>kovinskega veliko-formatnega stropa v prostorih lekarne</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neperforirane,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t>
    </r>
  </si>
  <si>
    <r>
      <t>Okna:
- Toplotna prehodnost: Uw≤ 0,9 W/m2K
- Zvočna izolativnost: Rw ≥ 30</t>
    </r>
    <r>
      <rPr>
        <sz val="9"/>
        <color indexed="10"/>
        <rFont val="Arial Narrow"/>
        <family val="2"/>
        <charset val="238"/>
      </rPr>
      <t xml:space="preserve"> </t>
    </r>
    <r>
      <rPr>
        <sz val="9"/>
        <rFont val="Arial Narrow"/>
        <family val="2"/>
        <charset val="238"/>
      </rPr>
      <t>dB oz. po elaboratu zaščite pred hrupom v stavbah</t>
    </r>
    <r>
      <rPr>
        <sz val="9"/>
        <rFont val="Arial Narrow"/>
        <family val="2"/>
      </rPr>
      <t>,
- Zrakotesnost po SIST EN 12207: razred 4
- Vodotesnost po SIST EN 12208: razred 9A
- Odpornost na udarni veter po SIST EN 12210: razred B4
- Mehanske lastnosti (sile pri uporabi) po EN 13115 - razred 4 
- Mehanska trajnost po EN 12400 - razred 3
- Odpornost na korozijo po SIST EN 1670: razred 5
- Protivlomnost po SIST EN 1627:2011: ni zahtev</t>
    </r>
  </si>
  <si>
    <r>
      <t xml:space="preserve">- Toplotna prehodnost: Ud≤ 1,1 W/m2K
- Zvočna izolativnost: Rw ≥ </t>
    </r>
    <r>
      <rPr>
        <sz val="9"/>
        <rFont val="Arial Narrow"/>
        <family val="2"/>
        <charset val="238"/>
      </rPr>
      <t>30 dB oz. po elaboratu zaščite pred hrupom v stavbah (zunanja vrata)
                                  Rw ≥ 40 dB oz. po elaboratu zaščite pred hrupom v stavbah (notranja vrata)</t>
    </r>
    <r>
      <rPr>
        <sz val="9"/>
        <rFont val="Arial Narrow"/>
        <family val="2"/>
      </rPr>
      <t xml:space="preserve">
- Zrakotesnost po SIST EN 12207: razred 2
- Vodotesnost po SIST EN 12208: razred 5A
- Odpornost na udarni veter po SIST EN 12210: razred B3
- Mehanske lastnosti (sile pri uporabi) po EN 13115 - razred 4 
- Mehanska trajnost po EN 12400 - razred 8
- Protivlomnost po SIST EN 1627:2011: ni zahtev</t>
    </r>
  </si>
  <si>
    <r>
      <t>- Toplotna prehodnost: Ucw≤ 0,9 W/m2K
- Zvočna izolativnost: Rw ≥</t>
    </r>
    <r>
      <rPr>
        <sz val="9"/>
        <rFont val="Arial Narrow"/>
        <family val="2"/>
        <charset val="238"/>
      </rPr>
      <t xml:space="preserve"> 30 dB oz. po elaboratu zaščite pred hrupom v stavbah (zunanja vrata)
- Zrakotesnost po SIST EN </t>
    </r>
    <r>
      <rPr>
        <sz val="9"/>
        <rFont val="Arial Narrow"/>
        <family val="2"/>
      </rPr>
      <t>12152: razred AE
- Vodotesnost po SIST EN 12154: razred RE1200
- Odpornost na udarni veter po SIST EN 12179: 2,0 kN/m2 (3,0 kN/m2)
- Protivlomnost po SIST EN 1627:2011: ni zahtev</t>
    </r>
  </si>
  <si>
    <r>
      <t xml:space="preserve">Kompletna dobava in izvdeba </t>
    </r>
    <r>
      <rPr>
        <b/>
        <u/>
        <sz val="10"/>
        <rFont val="Arial Narrow"/>
        <family val="2"/>
      </rPr>
      <t>enostranskega zapiranja stene kot poravnava z vgrajeno elektro omarico deb. 23 cm</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</si>
  <si>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B/4.</t>
  </si>
  <si>
    <t>B/3.</t>
  </si>
  <si>
    <t>A/</t>
  </si>
  <si>
    <t>A/1.</t>
  </si>
  <si>
    <r>
      <t xml:space="preserve">Nabava, dobava in zidanja </t>
    </r>
    <r>
      <rPr>
        <b/>
        <sz val="10"/>
        <rFont val="Arial Narrow"/>
        <family val="2"/>
      </rPr>
      <t>podnožja instalacijske kape</t>
    </r>
    <r>
      <rPr>
        <sz val="10"/>
        <rFont val="Arial Narrow"/>
        <family val="2"/>
      </rPr>
      <t xml:space="preserve"> jaška iz porobetonskih zidakov debeline 15 cm, okvirnih zunanjih dimenzij 160 x 140 cm, do višine 85 cm, v obliki pravokotnika. Obzidava poteka 15 cm navzven posameznega preboja strešne plošče. Velikost posameznega podnožja se prilagodi na vsak preboj. V ceno je vključeno vso delo in material pomožnih sredstev, pomožni material, lepljenje zidakov in rezanje zidakov. Izvedba natančno po navodilih proizvajalca, vključno z V in H transporti ter potrebnimi delovnimi odri</t>
    </r>
  </si>
  <si>
    <r>
      <t xml:space="preserve">Vzidave in zidarske obdelave elektro omaric, razdelilcev, hidrantnih  omar, vodomerov,  regulacijskih  in  tehnoloških naprav do velikosti 1,00 m2. </t>
    </r>
    <r>
      <rPr>
        <i/>
        <sz val="10"/>
        <rFont val="Arial Narrow"/>
        <family val="2"/>
      </rPr>
      <t>Količina ocenjena, končno število prebojev po potrditvi projektanta in nadzora!</t>
    </r>
  </si>
  <si>
    <t>Nabava,  dobava  in vgradnja toplotne izolacije  deb. 5 cm, npr. Fibran XPS300L., kot zaščita vertikalne hidroizolacije temeljev, z vsemi pomožnimi, pripravljalnimi in zaključnimi deli ter  vsemi  potrebnimi horizontalnimi in vertikalnimi transporti</t>
  </si>
  <si>
    <t>SKUPAJ SONČNA ELEKTRARNA</t>
  </si>
  <si>
    <t>Kompletna izdelava načrta sistemskega ključa in pridobitev potrditve s strani naročnika, nadzora in vojde projektiranja</t>
  </si>
  <si>
    <t>B/5.</t>
  </si>
  <si>
    <t>B/8.</t>
  </si>
  <si>
    <t>B/11.</t>
  </si>
  <si>
    <t>B/12.</t>
  </si>
  <si>
    <t>OSTALA OPREMA</t>
  </si>
  <si>
    <t>C/1.</t>
  </si>
  <si>
    <t>B12.0</t>
  </si>
  <si>
    <t xml:space="preserve">Kompletna izdelava, dobava in montaža poštni nabiralnik, pocinkana pločevina.
</t>
  </si>
  <si>
    <t>Kompletna izdelava, dobava in montaža hišne tablice (hišna številka), dim. 150x200 mm</t>
  </si>
  <si>
    <t>STOPNICE - PREHODI ČEZ INŠTALACIJE NA STREHI</t>
  </si>
  <si>
    <r>
      <t>Dobava, montaža in demontaža opaža prehodov za cevi odduha skozi strešno ploščo, z enkratno uporabo lesa. Odprtine velikosti do 0,25 m2/kom.</t>
    </r>
    <r>
      <rPr>
        <b/>
        <sz val="10"/>
        <rFont val="Arial Narrow"/>
        <family val="2"/>
      </rPr>
      <t xml:space="preserve"> </t>
    </r>
    <r>
      <rPr>
        <i/>
        <sz val="10"/>
        <rFont val="Arial Narrow"/>
        <family val="2"/>
      </rPr>
      <t>Količina ocenjena!</t>
    </r>
  </si>
  <si>
    <r>
      <t xml:space="preserve">Zidarska obdelava prehodov strešne plošče za odduhe po prehodno izdolbljenih kanalih, špric in groba zidarska obdelava  izdolbljenih  kanalov  v  strešni plošči, vključno z izvedbo tesnenja odduhov skladno z navodili proizvajalca cevi in proizvajalcev materialov vključenih v slojnost strehe. Vključeni vsi dodatni materiali. </t>
    </r>
    <r>
      <rPr>
        <i/>
        <sz val="10"/>
        <rFont val="Arial Narrow"/>
        <family val="2"/>
        <charset val="238"/>
      </rPr>
      <t>Količina ocenjena, končno število prebojev po potrditvi projektanta in nadzora!</t>
    </r>
  </si>
  <si>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Na zgornjem in spodnjem robu fasade ter ob prekinitvah e izvede reža za zajem oz. izpust zraka, ki se zaščiti z Alu perforiranim profilom. V horizontalne fuge se vstavi L pločevina iz nerjavnega jekla/ Alu prašno barvan profiliran profil, črn.  Maksimalni razmik med kovicami je glede na obtežbo z vetrom okvirno do 400 mm oz. skladno s statičnim izračunom .</t>
  </si>
  <si>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Ob oknih se fasadne plošče vstavijo v U profil  27,5x 13 x 20 mm debeline 1,5 mm, prašno barvan. Vse odprtine  za zajem ali izpust zraka prezračevangea sloja, ki se zaščiti z Alu perforiranim profilom. V horizontalne fuge se vstavi L pločevina iz nerjavnega jekla/ Alu prašno barvan profiliran profil, črn.  Maksimalni razmik med kovicami je glede na obtežbo z vetrom največ 400 mm oz. skladno s statičnim izračunom .</t>
  </si>
  <si>
    <r>
      <t xml:space="preserve">Kompletna izdelava termo izolativne fasade "hišk" instalacijskih jaškov, stopnišč in dvigal na strehi - </t>
    </r>
    <r>
      <rPr>
        <b/>
        <sz val="10"/>
        <rFont val="Arial Narrow"/>
        <family val="2"/>
      </rPr>
      <t>inštal. jaški</t>
    </r>
    <r>
      <rPr>
        <sz val="10"/>
        <rFont val="Arial Narrow"/>
        <family val="2"/>
      </rPr>
      <t>, vključno z vsemi pomožnimi deli in materiali. V ceni upoštevati ojačitve vogalnih in špaletnih robov, vgradnja dilatacijskih profilov, dodatno diagonalno armiranje vogalov v fasadnih odprtinah</t>
    </r>
  </si>
  <si>
    <r>
      <t xml:space="preserve">Kompletna izdelava, dobava in montaža pocinkane kovinske podkonstrukcije z točkovnimi nasadili z možnostjo regulacije za izravnavo višine klimata. V ceni naj bo upoštevana tudi izdelava delavniške risbe z detajlom načina izvedbe montaže klimata z razbremenilnimi ploščami. </t>
    </r>
    <r>
      <rPr>
        <i/>
        <u/>
        <sz val="10"/>
        <rFont val="Arial Narrow"/>
        <family val="2"/>
      </rPr>
      <t>Tip in izvedbeni detajl potrdi projektant!</t>
    </r>
    <r>
      <rPr>
        <i/>
        <sz val="10"/>
        <rFont val="Arial Narrow"/>
        <family val="2"/>
        <charset val="238"/>
      </rPr>
      <t/>
    </r>
  </si>
  <si>
    <t>►Toplotna črpalka dim. 515 x 220 cm</t>
  </si>
  <si>
    <t>►Toplotna črpalka dim. 520 x 220 cm</t>
  </si>
  <si>
    <t>►Klimat dim. 460 x 170 cm</t>
  </si>
  <si>
    <t>►Klimat dim. 580 x 160 cm</t>
  </si>
  <si>
    <t>►Klimat dim. 800 x 300 cm</t>
  </si>
  <si>
    <t>Kompletna dobava in montaža kovinske penjalne lestve s hrbtobranom za dostop na streho (npr. EPRO - Steigtehnik ali podobno), testirano po DIN 18799-2 in DIN 353-1, širine 520 mm, protizdrsne nastopne prečke, bočno varovanje proti zdrsu, premer obroča 751mm. Višina lestve 4,5 m.</t>
  </si>
  <si>
    <t>Kompletna dobava, nabava in vgradnja pohodnih plošč v prodnikih na tehnični strehi dim 40 x 40 cm.</t>
  </si>
  <si>
    <t>6. Pri vratih namenjenim sanitarijam za invalide potrebno predvideti vgradjno ključavnice za EURO ključ</t>
  </si>
  <si>
    <t>7. Kjer je kontrola dostopa se predvidi primerno kljuko.</t>
  </si>
  <si>
    <r>
      <t xml:space="preserve">Dolbljenje kanalov v betonskih stenah za vgraditev raznih ventilacijskih cevi in ostalih kanalov. </t>
    </r>
    <r>
      <rPr>
        <i/>
        <sz val="10"/>
        <rFont val="Arial Narrow"/>
        <family val="2"/>
        <charset val="238"/>
      </rPr>
      <t>Količina ocenjena, končno število prebojev po potrditvi projektanta in nadzora!</t>
    </r>
  </si>
  <si>
    <r>
      <t xml:space="preserve">Zidarska obdelava betonskih sten po prehodno izdolbljenih kanalih instalacijskih razvodov in ostalih kanalov, špric in groba zidarska obdelava  izdolbljenih  kanalov  v  stenah. </t>
    </r>
    <r>
      <rPr>
        <i/>
        <sz val="10"/>
        <rFont val="Arial Narrow"/>
        <family val="2"/>
        <charset val="238"/>
      </rPr>
      <t>Količina ocenjena, končno število prebojev po potrditvi projektanta in nadzora!</t>
    </r>
  </si>
  <si>
    <r>
      <t xml:space="preserve">Kompletna dobava in izvdeba </t>
    </r>
    <r>
      <rPr>
        <b/>
        <u/>
        <sz val="10"/>
        <rFont val="Arial Narrow"/>
        <family val="2"/>
      </rPr>
      <t>enostranskega zapiranja betonskih stebrov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5 cm. Obloge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</si>
  <si>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enostranskega zapiranja parapetov pri fasadnih zasteklitvah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</si>
  <si>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mavčno kartonske stene debeline 125 mm kot zaključek pri strešni kupoli</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</si>
  <si>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205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</si>
  <si>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Kompletna dobava in oblaganje impregniranih mavčno kartonskih plošč v prostorih z visoko vlažnostjo. Izvedba kot dodatek montažnim stenam. Impregnirane plošče sta obe plošči v prostorih z visoko vlažnostjo namesto navadne plošče.</t>
  </si>
  <si>
    <r>
      <t xml:space="preserve">Dobava in montaža </t>
    </r>
    <r>
      <rPr>
        <b/>
        <u/>
        <sz val="10"/>
        <rFont val="Arial Narrow"/>
        <family val="2"/>
      </rPr>
      <t>spuščenega stropa iz mavčnokartonskih plošč v ordinacijah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</si>
  <si>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akustičnega spuščenega stropa iz dekorativnih rasterskih plošč v servisnih prostorih</t>
    </r>
    <r>
      <rPr>
        <sz val="10"/>
        <rFont val="Arial Narrow"/>
        <family val="2"/>
      </rPr>
      <t>, izgrajenega iz enonivojske kovinske konstrukcije iz glavnih ter prečnih profilov, obešenih v primarni strop z obešali za spuščanje do 65 cm. V konstrukcijo so vložene ali vpete snemljive mineralne plošče (npr. Armstrong Perla OP 0,95 Board 600 x 600) dim. 600 x 600 mm, bele barve, z vidnim T profilom (tip npr. Perla Board). Na podkonstrukcijo se položi in po potrebi zasidra mineralna volna, npr. URSA TWF1, debelina izolacije skladna z navodili proizvajalca. Cena zajema tudi izreze odprtin različnih oblik in velikosti za svetila in zračne kanale, vključno z vsemi potrebnimi odri in prenosi ter transporti, izdelava po priloženi shemi, z stranskim profilom (dvojni L profil) - senčna fuga.</t>
    </r>
  </si>
  <si>
    <r>
      <t xml:space="preserve">Dobava in montaža </t>
    </r>
    <r>
      <rPr>
        <b/>
        <u/>
        <sz val="10"/>
        <rFont val="Arial Narrow"/>
        <family val="2"/>
      </rPr>
      <t>akustičnega spuščenega stropa iz dekorativnih rasterskih plošč v pisarnah</t>
    </r>
    <r>
      <rPr>
        <sz val="10"/>
        <rFont val="Arial Narrow"/>
        <family val="2"/>
      </rPr>
      <t xml:space="preserve">, izgrajenega iz enonivojske kovinske konstrukcije iz glavnih ter prečnih profilov, obešenih v primarni strop z obešali za spuščanje do 65 cm. V konstrukcijo so vložene ali vpete snemljive mineralne plošče (npr. Armstrong Perla OP 0,95 Tegular 15/90 600 x 600) dim. 600 x 600 mm, bele barve, z vtopljenim robom (tip npr. Perla Tegular 15/90) in vidnim T profilom.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</si>
  <si>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kovinskega zrakotesnega higienik stropa</t>
    </r>
    <r>
      <rPr>
        <sz val="10"/>
        <rFont val="Arial Narrow"/>
        <family val="2"/>
      </rPr>
      <t xml:space="preserve"> po projektu (kot npr. Kalcer Atena 24 Syncro Evo). Strop je izgrajen iz eno-nivojske kovinske podkonstrukcije iz skritih T24 profilov v beli barvi z ANTI-BACTERIAL obdelavo. Obešalna višina stropa 0,5 m. Na konstrukcijo se nato s spodnje strani namestijo plošče in sicer na način, da je nosilna konstrukcija skrita. Plošče so belo barvane, obdelane z ANTI-BACTERIAL obdelavo. Dimenzija plošč je 600x600 mm. Robovi plošč so posebej tovarniško oblikovani in omogočajo namestitev neoprenskega traku, dodatno pa se, za zagotovitev zrakotesnosti, na vogalih plošč vstavi še poseben dodaten tesnilni element (Corner seal). Plošče se montirajo s pomočjo pritrdilnih sponk in posebnih vzmetnih zagozd Syncro Evo. Strop se na stene zaključuje z zaključnim L profilom tip Syncro Evo bele barve dim 50x30mm iz belo barvane galvanizirane pločevine 0,5 mm z obdelavo ANTI-BACTERIAL. Tudi priključek plošč na zaključni profil se tesni z neoprenskim tesnilom - vse po normativih in navodilih proizvajalca.</t>
    </r>
  </si>
  <si>
    <t xml:space="preserve">Izdelava in montaža AB prefabriciranega zidca brušene obdelave - zid ob objektu.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</si>
  <si>
    <r>
      <t xml:space="preserve">Izdelava in montaža AB prefabriciranega zidca brušene obdelave - </t>
    </r>
    <r>
      <rPr>
        <b/>
        <sz val="10"/>
        <rFont val="Arial Narrow"/>
        <family val="2"/>
        <charset val="238"/>
      </rPr>
      <t>zid na vhodu</t>
    </r>
    <r>
      <rPr>
        <sz val="10"/>
        <rFont val="Arial Narrow"/>
        <family val="2"/>
        <charset val="238"/>
      </rPr>
      <t xml:space="preserve">. Debelina zidca 20 cm in višine 150 cm (90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</si>
  <si>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r>
      <t xml:space="preserve">Izdelava in montaža AB prefabriciranega zidca brušene obdelave - </t>
    </r>
    <r>
      <rPr>
        <b/>
        <sz val="10"/>
        <rFont val="Arial Narrow"/>
        <family val="2"/>
        <charset val="238"/>
      </rPr>
      <t>zid v atriju</t>
    </r>
    <r>
      <rPr>
        <sz val="10"/>
        <rFont val="Arial Narrow"/>
        <family val="2"/>
        <charset val="238"/>
      </rPr>
      <t xml:space="preserve">.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zadnja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</si>
  <si>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t>• grobo planiranje in utrjevanje enakega nasutja kot pod ploščo in temeljnimi gredami</t>
  </si>
  <si>
    <t>NOTRANJE OZNAČEVANJE</t>
  </si>
  <si>
    <t xml:space="preserve">Nabava, dobava in vgradnja rebrastega armaturnega jekla B500b (v količini so podane nominalne (nazivne) vrednosti presekov in tež armaturnih palic v skladu z EN 10080.                                                                                                                                                                                                           OPOMBA: Za pilote premera 80cm sta previdena dva tipa armaturnih košev;  TIP-1-spodaj (10fi18mm + fi8mm/15cm; 34,2kg/m'; 121 kom); TIP-1.1-zgoraj (10fi18mm + fi8mm/15cm; 32,6kg/m'; 100 kom), skladno z armaturnimi načrti.  Dolžine armaturnih košev bo potrebno ob vgradnji v izvrtino pilota prilagoditi z rezanjem, ker je globina pričetka hribinske podlage različna. Pri tem je potrebno upoštevati s projektom zahtevano globino vpetja pilotov.       </t>
  </si>
  <si>
    <t>Rezanje armaturnih košev za prilagajanje dolžine armatutre pilotov glede na globino pričetka kompaktne hribine in vpetja vseh armaturnih košev 1m v hribino (ocena cca 30% armaturnih košev)</t>
  </si>
  <si>
    <t>Ravnanje in krivljenje armaturnih palic pilotov za sidranje v AB grede in talno ploščo (detajli so prikazani v armaturnih načrtih)</t>
  </si>
  <si>
    <t>Nabava, dobava in kontraktorska vgradnja betona kvalitete C30/37, XC2, PV-I. Količino betona je potrebno upoštevati do dna AB gred +0,5m, ocenjeno cca 20,5m/pilot. Upoštevana 20% večja poraba betona.</t>
  </si>
  <si>
    <t>Izdelava glave testnega pilota Φ80cm (AB podaljšek) za izvedbo testa nosilnosti z dinamično metodo (DOT). V ceni upoštevati  amaturo in beton podaljška dolžini 2m na očiščeni glavi pilota po detajlu izvajalca testa. Armatura je enaka kot v pilotu. Lokacijo testa določita projektant in nadzor.</t>
  </si>
  <si>
    <t>Izkop uvrtanih pilotov pod nivojem podtalne vode, premera Φ100cm v umetnem nasipu, glineno meljni zemljini, preperini hribine in kompaktni hribini-fliš. Predvidena gobina vrtanja je do 22m (10 kom).                                                                                                                                                                                                                                                                                                                                                                                                                OPOMBA: Vsi piloti premera 100cm so vpeti minimalno 1m v kompaktno hribino. Zaščitna kolona se izvede (vtisne) do konca izkopa. V ceni upoštevati povprečno 1m jalovega vrtanja na pilot.</t>
  </si>
  <si>
    <t xml:space="preserve">Nabava, dobava in vgradnja rebrastega armaturnega jekla B500b (v količini so podane nominalne (nazivne) vrednosti presekov in tež armaturnih palic v skladu z EN 10080.                                                                                                                                                                                                           OPOMBA: Za pilote premera 100cm sta previdena dva tipa armaturnih košev;  TIP-2-spodaj (10fi22mm + fi8mm/15cm; 50.7kg/m'; 10 kom); TIP-2.1-zgoraj (10fi22mm + fi8mm/15cm; 49,2kg/m'; 9 kom), skladno z armaturnimi načrti.  Dolžine armaturnih košev bo potrebno ob vgradnji v izvrtino pilota prilagoditi z rezanjem, ker je globina pričetka hribinske podlage različna. Pri tem je potrebno upoštevati s projektom zahtevano globino vpetja pilotov.       </t>
  </si>
  <si>
    <t>CENTRALNI NADZORNI SISTEM</t>
  </si>
  <si>
    <t>CEVNA ZRAČNA POŠTA</t>
  </si>
  <si>
    <t>A2.0</t>
  </si>
  <si>
    <t>PLINSKE INSTALACIJE</t>
  </si>
  <si>
    <t>Izkop uvrtanih pilotov pod nivojem podtalne vode, premera Φ80cm v umetnem nasipu, glineno meljni zemljini, preperini hribine in kompaktni hribini-fliš. Predvidena gobina vrtanja je do 22m (121 kom).                                            OPOMBA: Vsi piloti premera 80cm so vpeti minimalno 1m v kompaktno hribino. Zaščitna kolona se izvede (vtisne) do konca izkopa. V ceni upoštevati povprečno 1m jalovega vrtanja na pilot.</t>
  </si>
  <si>
    <t>Nabava, dobava in vgradnja toplotne izolacije deb. 8 cm, npr. Fibran XPS300L., poglopljenih delov pod jaški dvigal, z vsemi pomožnimi, pripravljalnimi in zaključnimi deli ter  vsemi  potrebnimi horizontalnimi in vertikalnimi transporti</t>
  </si>
  <si>
    <t>Dobava, vgradnja in obdelava varnostnega prelivnika iz sintetične gume s prirobnico za strehe z bitumensko hidroizolacijo, pravokotne oblike dim. 220 x 120 cm, vključno z zaščio za listje in prodnike. Iztočna cev dolžine 50-60 cm. V ceno vključeno delo in veloten potreben material za vgradnjo prelivnika.</t>
  </si>
  <si>
    <t>Dobava, vgradnja in obdelava varnostnega prelivnika iz FPO s prirobnico za strehe prekrite s strešnimi membranami FPO ali PVC, pravokotne oblike dim. 220 x 120 cm, vključno z zaščio za listje in prodnike. V ceno vključeno delo in veloten potreben material za vgradnjo prelivnika.</t>
  </si>
  <si>
    <r>
      <t xml:space="preserve">• osnovni hidroizolacijski sloj za odvodnjavanje - </t>
    </r>
    <r>
      <rPr>
        <u/>
        <sz val="10"/>
        <rFont val="Arial Narrow"/>
        <family val="2"/>
        <charset val="238"/>
      </rPr>
      <t>strešna folija FPO d=1,8 mm</t>
    </r>
    <r>
      <rPr>
        <i/>
        <sz val="10"/>
        <rFont val="Arial Narrow"/>
        <family val="2"/>
        <charset val="238"/>
      </rPr>
      <t xml:space="preserve"> - 0,02 cm
(kot npr. Bauder, Sika)</t>
    </r>
  </si>
  <si>
    <t xml:space="preserve">Dobava in vgradnja linijskega požiralnika
iz polimernega betona z iztokom v dno DN 100, skladen s SIST EN 1433:
(npr. Euroline dobavitelja ACO d.o.o. ali podobno)
opcija zaščitnega roba: 
pocinkana pločevina
razred obremenitve  A15
gradbena širina 118 mm
gradbena višina ravne kanalete: 97 mm
opcija dolžin: 1000 mm
Iztok s tesnilom DN110. 
Vključno z lovilcem listja in iztočnim adapterjem.
Dobava in vgradnja po navodilih dobavitelja.
</t>
  </si>
  <si>
    <t>Dolžina 500 mm</t>
  </si>
  <si>
    <t>Dolžina 850 mm</t>
  </si>
  <si>
    <r>
      <t>Dobava in vgradnja</t>
    </r>
    <r>
      <rPr>
        <b/>
        <sz val="10"/>
        <rFont val="Arial Narrow"/>
        <family val="2"/>
      </rPr>
      <t xml:space="preserve"> revizijskega elementa 15 cm (</t>
    </r>
    <r>
      <rPr>
        <sz val="10"/>
        <rFont val="Arial Narrow"/>
        <family val="2"/>
        <charset val="238"/>
      </rPr>
      <t>kompatibilnega z vgrajenim požiralnikom). Višina 65 mm.</t>
    </r>
    <r>
      <rPr>
        <sz val="10"/>
        <rFont val="Arial Narrow"/>
        <family val="2"/>
      </rPr>
      <t xml:space="preserve">
obremenitve A15 vključno z zaščitnim profilom</t>
    </r>
  </si>
  <si>
    <r>
      <t>Dobava in vgradnja</t>
    </r>
    <r>
      <rPr>
        <b/>
        <sz val="10"/>
        <rFont val="Arial Narrow"/>
        <family val="2"/>
      </rPr>
      <t xml:space="preserve"> nastavka z rego (</t>
    </r>
    <r>
      <rPr>
        <sz val="10"/>
        <rFont val="Arial Narrow"/>
        <family val="2"/>
        <charset val="238"/>
      </rPr>
      <t>kompatibilnega z vgrajenim požiralnikom). Višina vrau tege 65 mm.</t>
    </r>
    <r>
      <rPr>
        <sz val="10"/>
        <rFont val="Arial Narrow"/>
        <family val="2"/>
      </rPr>
      <t xml:space="preserve">
obremenitve A15 vključno z zaščitnim profilom. V ceni vključena tudi dobava in uporaba zaščitnega profila rege med delom (kot npr. SlotTop zaščitni profil).</t>
    </r>
  </si>
  <si>
    <t xml:space="preserve">Kompletna dobava pocinkane in barvane pločevine RAL 7044-Silk grey debeline 1 mm in izvedba odkapne pločevine ali pločevine na stikih ravnin z vsemi pomožnimi, pripravljalnimi in zaključnimi deli in odri ter vsemi potrebnimi horizontalnimi in vertikalnimi transporti. </t>
  </si>
  <si>
    <t>Nabava, dobava in vgradnja montažnega PP ali PVC litega odtoka za deževnico, za uporabo s strešnimi membranami , ki so toplotno varjene na osnovno ploščo   (kot npr. Sika Sarnafil T Drain ali S-Drain PVC): d odtočne cevi ø110mm, zmogljivost odtekanja po SIST EN 1253 3,10 l/s. V ceni vključena tudi zaščitna mrežica za umazanijo in listje (kot npr. Sika S-leafguard).</t>
  </si>
  <si>
    <t>Nabava, dobava in vgradnja PE odtočne cevi ø110mm (oz. po navodilih proizvajalca, glede na premer cevi odtočnika!). V ceni vključena vsi fazonski kosi, kolena, objemke, trakovi, pritrdilni material, spojke, delo in prevozi.</t>
  </si>
  <si>
    <t>Membrana mora zagotavljati:</t>
  </si>
  <si>
    <t xml:space="preserve"> - Koreninsko odpornost v skladu s CET/TS 14416</t>
  </si>
  <si>
    <t xml:space="preserve"> - Natezno trdnost ≥ 500 N/50 mm po EN 12311-2 Metoda A</t>
  </si>
  <si>
    <t xml:space="preserve"> - Raztezek ≥ 1000% po EN 12311-2 Metoda A</t>
  </si>
  <si>
    <t xml:space="preserve"> - Strižno trdnost stika ≥ 100 N/50 mm</t>
  </si>
  <si>
    <t xml:space="preserve"> - Odpornost na udarce ≥ 300 mm po EN 12691</t>
  </si>
  <si>
    <r>
      <t xml:space="preserve">Kompletna izvedba </t>
    </r>
    <r>
      <rPr>
        <u/>
        <sz val="10"/>
        <rFont val="Arial Narrow"/>
        <family val="2"/>
        <charset val="238"/>
      </rPr>
      <t>horizontalne hidroizolacije talne plošče in temeljnih gred</t>
    </r>
    <r>
      <rPr>
        <sz val="10"/>
        <rFont val="Arial Narrow"/>
        <family val="2"/>
      </rPr>
      <t xml:space="preserve"> z vsemi pomožnimi, pripravljalnimi in zaključnimi deli ter vsemi potrebnimi horizontalnimi in vertikalnimi transporti. Vgradnja membranskega vodotesnega FPO sistema z aktivnim hibridnim veznim slojem za mehansko in kemično vezavo s svežo betonsko mešanico (kot npr. SikaProof A+08). Skupna efektivna debelina folije 1,35mm (-5/+10 %), debelina membrane 0,8 mm. Material v skladu s SIST EN 13967. V ceno vključena izdelava zaokrožnic na stikih vertikalne in horizontalne hidroizolacije. </t>
    </r>
  </si>
  <si>
    <t>V ceni upoštevati samolepilne  trakove (kot npr. SikaProof Tape A+N  in SikaProof Sandwich Tape) za stikovanje membrane ter obdelavo prebojev in zaključkov po navodilih proizvajalca.</t>
  </si>
  <si>
    <r>
      <rPr>
        <u/>
        <sz val="10"/>
        <rFont val="Arial Narrow"/>
        <family val="2"/>
        <charset val="238"/>
      </rPr>
      <t xml:space="preserve">Tesnenje pilotnih glav </t>
    </r>
    <r>
      <rPr>
        <sz val="10"/>
        <rFont val="Arial Narrow"/>
        <family val="2"/>
      </rPr>
      <t xml:space="preserve">v membranskem sistemu. Obdelava pilotnih glav z epoksidno zalivno malto (kot npr. Sikadur 42 HE) in tesnjenje armaturnih palic v pilotnih glavah s poliuretansko hidrofilno maso (kot npr. SikaSwell S2). </t>
    </r>
  </si>
  <si>
    <t>►Piloti FI 100 - 10 kos, število in fi armaturnih palic po projektu geomehanike.</t>
  </si>
  <si>
    <t>►Piloti FI 80 - 121 kos, število in fi armaturnih palic po projektu geomehanike.</t>
  </si>
  <si>
    <r>
      <t xml:space="preserve">Kompletna izvedba </t>
    </r>
    <r>
      <rPr>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</si>
  <si>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t>Membrana v skladu s SIST EN 13967 mora zagotavljati:</t>
  </si>
  <si>
    <t>V ceni upoštevati vse navedene komponente. Za stikovanje membrane ter obdelavo prebojev in zaključkov po navodilih proizvajalca.</t>
  </si>
  <si>
    <r>
      <t xml:space="preserve">Kompletna izvedba </t>
    </r>
    <r>
      <rPr>
        <u/>
        <sz val="10"/>
        <rFont val="Arial Narrow"/>
        <family val="2"/>
        <charset val="238"/>
      </rPr>
      <t>hidroizolacije na stiku plošče z stenami</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</si>
  <si>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r>
      <t xml:space="preserve">Kompletna izvedba </t>
    </r>
    <r>
      <rPr>
        <u/>
        <sz val="10"/>
        <rFont val="Arial Narrow"/>
        <family val="2"/>
        <charset val="238"/>
      </rPr>
      <t>tesnenja delovnih stikov po zunanjem obodu objekta</t>
    </r>
    <r>
      <rPr>
        <sz val="10"/>
        <rFont val="Arial Narrow"/>
        <family val="2"/>
      </rPr>
      <t xml:space="preserve"> z vsemi pomožnimi, pripravljalnimi in zaključnimi deli ter vsemi potrebnimi horizontalnimi in vertikalnimi transporti. Dobava materiala in  polaganje fleksibilnega hibridnega (z grobo teksturirano površino) poliolefinskega (FPO) traku za delovne stike, ki se jih linijsko neprekinjeno položi na  temeljne plošče  pod AB  obodnimi stenami, vse zaradi vodotesnih stikov plošče-stene.  HI trakove se položi med armaturo, osno pod  stenami, ko se stene zalijejo z betonom se trakovi samoaktivirajo. Obračun v m. Izvedba po detajlih  in po navodilih proizvajalca (npr kot  Sika Waterbar FB-125 ). Izvedba po dogovoru in predlogih izvajalca ! </t>
    </r>
  </si>
  <si>
    <t>Dobava materiala in  polaganje nabrekajočega traku  za delovne stike, ki se jih linijsko neprekinjeno nalepi po detajlu poglobljenega betonskega dela pri dvigalnih jaških v AB stenami, vse zaradi vodotesnih stikov med AB elementi.  Nabrekajoče trakove se nalepi med armaturo, osno pod  stenami z nabrekajočim lepilom. Obračun v m. Izvedba po detajlih  in po navodilih proizvajalca (npr kot  SikaSwell A ali P in lepilo SikaSwell S2). Izvedba po dogovoru in predlogih izvajalca.</t>
  </si>
  <si>
    <t>Obdelava - tesnjenje prebojev/cevi  z nabrekajočim trakom (kot npr. SikaSwell A ali P) in lepilom (kot npr. SikaSwell S2), ter cementno podlivno maso (kot npr. SIkaGrout-800). V ceni je vključena dobava in vgradnja cevnih uvodnic, če je ta potrebna.</t>
  </si>
  <si>
    <t>►preboji do ø110</t>
  </si>
  <si>
    <t>►preboji od ø125 do ø250</t>
  </si>
  <si>
    <t>►preboji od ø600 do 1000</t>
  </si>
  <si>
    <r>
      <t>Kompletna izdelava, dobava in vgrajevanje b</t>
    </r>
    <r>
      <rPr>
        <sz val="10"/>
        <rFont val="Arial Narrow"/>
        <family val="2"/>
        <charset val="238"/>
      </rPr>
      <t>etona C30/37 XC2</t>
    </r>
    <r>
      <rPr>
        <sz val="10"/>
        <rFont val="Arial Narrow"/>
        <family val="2"/>
      </rPr>
      <t>, v armirane konstrukcije,  vključno z vsemi pomožnimi deli in transportom do mesta vgrajevanja:</t>
    </r>
  </si>
  <si>
    <r>
      <t xml:space="preserve">Notranja ALU protipožarna (EI90) enokrilna vrata s fiksno nadsvetlobo:
- dim.: 130 x 260 cm, sv. mera vrat: 110 x 220, odpiranje ven
- polnilo vratnega krila in nadsvetlobe
- panik ključavnica po EN 1125, panik funkcija B
- zunaj ALU kljuka, barva 'natur'
- notri panik drog ALU, barva natur
- samozapiralo
- magnetno zapiranje ob požaru
po shemah: </t>
    </r>
    <r>
      <rPr>
        <b/>
        <sz val="10"/>
        <rFont val="Arial Narrow"/>
        <family val="2"/>
        <charset val="238"/>
      </rPr>
      <t>Z-5.1.5</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</si>
  <si>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Z-5.1.4</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</si>
  <si>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Z-4.2.4</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</si>
  <si>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Z-4.2.5</t>
    </r>
  </si>
  <si>
    <t>Notranja ALU vrata in steklne stene  - požarne odportnosti EI 90</t>
  </si>
  <si>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Z-3.6.5</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</si>
  <si>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Z-3.6.6</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</si>
  <si>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Z-3.6.7</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</si>
  <si>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Z-2.6.1</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</si>
  <si>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Z-2.4.3</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</si>
  <si>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Z-2.4.4</t>
    </r>
  </si>
  <si>
    <r>
      <t xml:space="preserve">Notranja ALU protipožarna (EI30) dvokrilna vrata s fiksno nadsvetlobo:
- dim.: 195 x 260 cm, sv. mera primarnega krila: 90 x 220, odpiranje ven
- zasteklitev - po splošnem opisu
- panik ključavnica po EN 1125, panik funkcija B,
- zunaj ALU kljuka, barva 'natur'
- notri panik drog ALU, barva natur, na obeh krilih
- samozapiralo (na obeh krilih s sinhronizacijo)
- magnetno zapiranje ob požaru
po shemah: </t>
    </r>
    <r>
      <rPr>
        <b/>
        <sz val="10"/>
        <rFont val="Arial Narrow"/>
        <family val="2"/>
        <charset val="238"/>
      </rPr>
      <t>Z-1.1.4</t>
    </r>
  </si>
  <si>
    <r>
      <t xml:space="preserve">Notranja ALU protipožarna (EI30) dvokrilna vrata s fiksno nadsvetlobo:
- dim.: 195 x 260 cm, sv. mera primarnega krila: 90 x 220, odpiranje ven
- zasteklitev - po splošnem opisu
- panik ključavnica po EN 1125, panik funkcija B, polni panik
- zunaj ALU kljuka, barva 'natur'
- notri panik drog ALU, barva natur, na obeh krilih
- samozapiralo (na obeh krilih s sinhronizacijo)
- magnetno zapiranje ob požaru
po shemah: </t>
    </r>
    <r>
      <rPr>
        <b/>
        <sz val="10"/>
        <rFont val="Arial Narrow"/>
        <family val="2"/>
        <charset val="238"/>
      </rPr>
      <t>Z-1.1.5</t>
    </r>
  </si>
  <si>
    <r>
      <t xml:space="preserve">Notranja ALU protipožarna (EI30) enokrilna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 magnetno zapiranje ob požaru
po shemah: </t>
    </r>
    <r>
      <rPr>
        <b/>
        <sz val="10"/>
        <rFont val="Arial Narrow"/>
        <family val="2"/>
        <charset val="238"/>
      </rPr>
      <t>Z-1.1.6</t>
    </r>
  </si>
  <si>
    <r>
      <t xml:space="preserve">Dobava in montaža </t>
    </r>
    <r>
      <rPr>
        <u/>
        <sz val="10"/>
        <rFont val="Arial Narrow"/>
        <family val="2"/>
        <charset val="238"/>
      </rPr>
      <t>revizijskih dimnotesnih protipožarnih vrat</t>
    </r>
    <r>
      <rPr>
        <sz val="10"/>
        <rFont val="Arial Narrow"/>
        <family val="2"/>
      </rPr>
      <t xml:space="preserve"> za montažo v suhomontažno predelno steno/oblogo stene/spuščen strop, ki zagotavljajo </t>
    </r>
    <r>
      <rPr>
        <b/>
        <sz val="10"/>
        <rFont val="Arial Narrow"/>
        <family val="2"/>
        <charset val="238"/>
      </rPr>
      <t>EI90</t>
    </r>
    <r>
      <rPr>
        <sz val="10"/>
        <rFont val="Arial Narrow"/>
        <family val="2"/>
      </rPr>
      <t xml:space="preserve"> protipožarno odpornost. Vrata s polnilom iz mavčne plošče in ustreznim zapiralnim mehanizmom, tesnili in ostalimi potrebnimi elementi za zagotavljanje določenih protipožarnih lastnosti. Kot na 
primer UNI-SPACE revizijska vrata proizvajalca Upmann.
</t>
    </r>
  </si>
  <si>
    <r>
      <t xml:space="preserve">Nabava, dobava in zidanje opečnih nosilnih zidov debeline 25 cm, z uporabo opečnatih zidakov, kot npr. Go term 25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</si>
  <si>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►vlivanje v opečane vogalnike na hiški za hranilnike energije</t>
  </si>
  <si>
    <t>Kompletna izdelava, dobava in vgrajevanje betona C30/37 XC1, v armirane konstrukcije, višine 3,60 m, vključno z vsemi pomožnimi deli in transportom do mesta vgrajevanja. V ceni všteta tudi armatura. V vsakem goalu upoštevati  4 x armaturne palice B500 ø16 po celotni višini:</t>
  </si>
  <si>
    <t>►ab preklade in ab zaključek opečnate stene pod streho pri hiški za hranilnike energije</t>
  </si>
  <si>
    <r>
      <t>►toplotna izolacija - mineralna volna -</t>
    </r>
    <r>
      <rPr>
        <i/>
        <sz val="10"/>
        <rFont val="Arial Narrow"/>
        <family val="2"/>
      </rPr>
      <t xml:space="preserve"> 10,0 cm</t>
    </r>
    <r>
      <rPr>
        <sz val="10"/>
        <rFont val="Arial Narrow"/>
        <family val="2"/>
      </rPr>
      <t xml:space="preserve">
</t>
    </r>
    <r>
      <rPr>
        <i/>
        <sz val="9"/>
        <rFont val="Arial Narrow"/>
        <family val="2"/>
      </rPr>
      <t xml:space="preserve">(kot npr. FKD-N THERMAL 034) </t>
    </r>
  </si>
  <si>
    <r>
      <t xml:space="preserve">Kompletna dobava materiala in izvedba strehe na servisnih jaških, jaških dvigal in jašku stopnišča oznake: 
</t>
    </r>
    <r>
      <rPr>
        <b/>
        <u/>
        <sz val="10"/>
        <rFont val="Arial Narrow"/>
        <family val="2"/>
        <charset val="238"/>
      </rPr>
      <t>S4.2 -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</si>
  <si>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Deobljenje kanalov in zidarska obdelava pri prehodih AB sten za cevi  po prehodno izdolbljenih kanalih, špric in groba zidarska obdelava  izdolbljenih  kanalov  v AB stenah, vključno z izvedbo tesnenja cevi skladno z navodili proizvajalca cevi in proizvajalcev materialov vključenih v slojnost. Vključeni vsi dodatni materiali. </t>
    </r>
    <r>
      <rPr>
        <i/>
        <sz val="10"/>
        <rFont val="Arial Narrow"/>
        <family val="2"/>
        <charset val="238"/>
      </rPr>
      <t>Količina ocenjena, končno število prebojev po potrditvi projektanta in nadzora!</t>
    </r>
  </si>
  <si>
    <t xml:space="preserve">Dobava nabava in montaža PVC cevi fi110 za povezavo med hranilniki in razsmerniki. </t>
  </si>
  <si>
    <t>Nabava,  dobava  in vgradnja toplotne izolacije deb. 3 cm, npr. Fibran XPS300L., kot sistemska obloga špalet. Izvedba, vsa pomožna, pripravljalna in zaključna dela ter vsemi potrebnimi horizontalnimi in vertikalnimi transporti</t>
  </si>
  <si>
    <t>Nabava,  dobava  in vgradnja toplotne izolacije deb. 2 cm, npr. Fibran XPS300L., kot dilatacija med AB ležiščem in prehodno ploščo. Izvedba, vsa pomožna, pripravljalna in zaključna dela ter vsemi potrebnimi horizontalnimi in vertikalnimi transporti</t>
  </si>
  <si>
    <r>
      <t xml:space="preserve">Diamantno kronsko vrtanje za izvedbo prebojev do fi160 AB plošč in AB sten za napeljavo cevi in izvedbe etažiranja. </t>
    </r>
    <r>
      <rPr>
        <i/>
        <sz val="10"/>
        <rFont val="Arial Narrow"/>
        <family val="2"/>
        <charset val="238"/>
      </rPr>
      <t>Količina ocenjena, končno število prebojev po potrditvi projektanta in nadzora!</t>
    </r>
  </si>
  <si>
    <t>Fasadna zasteklitev vhoda:
- dim.: 395 x 265 cm
- po shemi iz PZI projeta; delitev 3x1; fiksni stranski svetlobi; srednje polje dvokrilna drsna avtomatska vrata
- zasteklitev - sončno-zaščitno steklo; varnostna zasteklitev - nalet</t>
  </si>
  <si>
    <t>JV-A-205</t>
  </si>
  <si>
    <r>
      <t>Fasadna zasteklitev:
- dim.: 208 x 305 cm
- po shemi iz PZI projeta;</t>
    </r>
    <r>
      <rPr>
        <sz val="10"/>
        <color rgb="FFFF0000"/>
        <rFont val="Arial"/>
        <family val="2"/>
        <charset val="238"/>
      </rPr>
      <t xml:space="preserve"> </t>
    </r>
    <r>
      <rPr>
        <sz val="10"/>
        <color theme="1"/>
        <rFont val="Arial"/>
        <family val="2"/>
        <charset val="238"/>
      </rPr>
      <t>4x parapetna zasteklitev; 1x fiksna zasteklitev; 1</t>
    </r>
    <r>
      <rPr>
        <sz val="10"/>
        <rFont val="Arial"/>
        <family val="2"/>
        <charset val="238"/>
      </rPr>
      <t>x okno kombinirano odpiranje
- zasteklitev - sončno-zaščitno steklo
- vertikalne lamele*</t>
    </r>
  </si>
  <si>
    <t>JV-A-285</t>
  </si>
  <si>
    <t>Fasadna zasteklitev:
- dim.: 285 x 305 cm
- po shemi iz PZI projeta; 4x parapetna zasteklitev; 1x fiksna zasteklitev; 1x okno kombinirano odpiranje
- zasteklitev - sončno-zaščitno steklo
- vertikalne lamele*</t>
  </si>
  <si>
    <t>JV-A-255</t>
  </si>
  <si>
    <r>
      <t>Fasadna zasteklitev:
- dim.: 258x 305 cm</t>
    </r>
    <r>
      <rPr>
        <sz val="10"/>
        <color rgb="FFFF0000"/>
        <rFont val="Arial"/>
        <family val="2"/>
        <charset val="238"/>
      </rPr>
      <t xml:space="preserve">
</t>
    </r>
    <r>
      <rPr>
        <sz val="10"/>
        <rFont val="Arial"/>
        <family val="2"/>
        <charset val="238"/>
      </rPr>
      <t>- po shemi iz PZI projeta; 4x parapetna zasteklitev; 1x fiksna zasteklitev; 1x okno kombinirano odpiranje
- zasteklitev - sončno-zaščitno steklo
- vertikalne lamele*</t>
    </r>
  </si>
  <si>
    <t>JV-B-255</t>
  </si>
  <si>
    <t>Fasadna zasteklitev:
- dim.: 255 x 305 cm
- po shemi iz PZI projeta; 6x parapetna zasteklitev; 2x fiksna zasteklitev; 1x okno kombinirano odpiranje
- zasteklitev - sončno-zaščitno steklo
- vertikalne lamele*</t>
  </si>
  <si>
    <t>JV-C-675</t>
  </si>
  <si>
    <t>Fasadna zasteklitev:
- dim.: 675 x 275 cm
- po shemi iz PZI projeta; 6x parapetna zasteklitev; 6x fiksna zasteklitev
- zasteklitev - sončno-zaščitno steklo; varnostno proti padcu v globino
- vertikalne lamele*</t>
  </si>
  <si>
    <t>JV-D-515</t>
  </si>
  <si>
    <r>
      <t>Fasadna zasteklitev:
- dim.: 515 x 1035 cm
- po shemi iz PZI projeta; 15x parapetna zasteklitev;</t>
    </r>
    <r>
      <rPr>
        <sz val="10"/>
        <color rgb="FFFF0000"/>
        <rFont val="Arial"/>
        <family val="2"/>
        <charset val="238"/>
      </rPr>
      <t xml:space="preserve"> </t>
    </r>
    <r>
      <rPr>
        <sz val="10"/>
        <rFont val="Arial"/>
        <family val="2"/>
        <charset val="238"/>
      </rPr>
      <t>14x fiksna zasteklitev, 1x okno krilno odpiranje
- zasteklitev - sončno-zaščitno steklo; varnostno proti padcu v globino</t>
    </r>
  </si>
  <si>
    <t>JV-E-275</t>
  </si>
  <si>
    <t>Fasadna zasteklitev:
- dim.: 275 x 685 cm
- po shemi iz PZI projeta; 12x parapetna zasteklitev; 4x fiksna zasteklitev; 2x okno kombinirano odpiranje
- zasteklitev - sončno-zaščitno steklo
- vertikalne lamele*</t>
  </si>
  <si>
    <t>JV-F-255</t>
  </si>
  <si>
    <t>Fasadna zasteklitev:
- dim.: 255 x 685 cm
- po shemi iz PZI projeta; 8x parapetna zasteklitev; 2x fiksna zasteklitev; 2x okno kombinirano odpiranje
- zasteklitev - sončno-zaščitno steklo
- vertikalne lamele*</t>
  </si>
  <si>
    <t>JV-G-255</t>
  </si>
  <si>
    <t>Fasadna zasteklitev:
- dim.: 255 x 685 cm
- po shemi iz PZI projeta; 12x parapetna zasteklitev; 4x fiksna zasteklitev; 2x okno kombinirano odpiranje
- zasteklitev - sončno-zaščitno steklo
- vertikalne lamele*</t>
  </si>
  <si>
    <t>JV-H-255</t>
  </si>
  <si>
    <t>Fasadna zasteklitev:
- dim.: 255 x 685 cm
- po shemi iz PZI projeta; 12x parapetna zasteklitev; 3x fiksna zasteklitev; 2x okno kombinirano odpiranje
- zasteklitev - sončno-zaščitno steklo
- vertikalne lamele*</t>
  </si>
  <si>
    <t>JV-I-285</t>
  </si>
  <si>
    <t>Fasadna zasteklitev:
- dim.: 285 x 305 cm
- po shemi iz PZI projeta; 2x parapetna zasteklitev; 2x fiksna zasteklitev; 1x okno kombinirano odpiranje
- zasteklitev - sončno-zaščitno steklo; varnostno proti padcu v globino za fiksne zasteklitve
- vertikalne lamele*</t>
  </si>
  <si>
    <t>JV-I-255</t>
  </si>
  <si>
    <t>Fasadna zasteklitev:
- dim.: 255 x 305 cm
- po shemi iz PZI projeta; 2x parapetna zasteklitev; 2x fiksna zasteklitev; 1x okno kombinirano odpiranje
- zasteklitev - sončno-zaščitno steklo; varnostno proti padcu v globino za fiksne zasteklitve
- vertikalne lamele*</t>
  </si>
  <si>
    <t>JV-I-245</t>
  </si>
  <si>
    <t>Fasadna zasteklitev:
- dim.: 245 x 305 cm
- po shemi iz PZI projeta; 2x parapetna zasteklitev; 2x fiksna zasteklitev; 1x okno kombinirano odpiranje
- zasteklitev - sončno-zaščitno steklo; varnostno proti padcu v globino za fiksne zasteklitve
- vertikalne lamele*</t>
  </si>
  <si>
    <t>JV-I-235</t>
  </si>
  <si>
    <t>Fasadna zasteklitev:
- dim.: 235 x 305 cm
- po shemi iz PZI projeta; 2x parapetna zasteklitev; 2x fiksna zasteklitev; 1x okno kombinirano odpiranje
- zasteklitev - sončno-zaščitno steklo; varnostno proti padcu v globino za fiksne zasteklitve
- vertikalne lamele*</t>
  </si>
  <si>
    <t>JV-J-255</t>
  </si>
  <si>
    <t>Fasadna zasteklitev:
- dim.: 255 x 305 cm
- po shemi iz PZI projeta; 3x parapetna zasteklitev; 3x fiksna zasteklitev; 1x okno kombinirano odpiranje
- zasteklitev - sončno-zaščitno steklo; varnostno proti padcu v globino za fiksne zasteklitve
- vertikalne lamele*</t>
  </si>
  <si>
    <t>JV-K-255</t>
  </si>
  <si>
    <t>JZ-A-270</t>
  </si>
  <si>
    <t>Fasadna zasteklitev:
- dim.: 270 x 225 cm
- po shemi iz PZI projeta; 2x parapetna zasteklitev; 1x fiksna zasteklitev; 1x okno kombinirano odpiranje
- zasteklitev - sončno-zaščitno steklo
- vertikalne lamele*</t>
  </si>
  <si>
    <t>JZ-B-145</t>
  </si>
  <si>
    <t>Fasadna zasteklitev:
- dim.: 145 x 225 cm
- po shemi iz PZI projeta; 1x parapetna zasteklitev; 1x fiksna zasteklitev
- zasteklitev - sončno-zaščitno steklo
- vertikalne lamele*</t>
  </si>
  <si>
    <t>JZ-C-255</t>
  </si>
  <si>
    <t>Fasadna zasteklitev:
- dim.: 255 x 225 cm
- po shemi iz PZI projeta; 3x parapetna zasteklitev; 2x fiksna zasteklitev; 1x okno kombinirano odpiranje
- zasteklitev - sončno-zaščitno steklo
- vertikalne lamele*</t>
  </si>
  <si>
    <t>JZ-A-255</t>
  </si>
  <si>
    <t>Fasadna zasteklitev:
- dim.: 255 x 225 cm
- po shemi iz PZI projeta; 2x parapetna zasteklitev; 1x fiksna zasteklitev; 1x okno kombinirano odpiranje
- zasteklitev - sončno-zaščitno steklo
- vertikalne lamele*</t>
  </si>
  <si>
    <t>JZ-A-265</t>
  </si>
  <si>
    <t>Fasadna zasteklitev:
- dim.: 265 x 225 cm
- po shemi iz PZI projeta; 2x parapetna zasteklitev; 1x fiksna zasteklitev; 1x okno kombinirano odpiranje
- zasteklitev - sončno-zaščitno steklo
- vertikalne lamele*</t>
  </si>
  <si>
    <t>JZ-A-230</t>
  </si>
  <si>
    <t>Fasadna zasteklitev:
- dim.: 230 x 225 cm
- po shemi iz PZI projeta; 2x parapetna zasteklitev; 1x fiksna zasteklitev; 1x okno kombinirano odpiranje
- zasteklitev - sončno-zaščitno steklo
- vertikalne lamele*</t>
  </si>
  <si>
    <t>JZ-D-385</t>
  </si>
  <si>
    <t>Fasadna zasteklitev:
- dim.: 385 x 315 cm
- po shemi iz PZI projeta; 2x parapetna zasteklitev; 1x fiksna zasteklitev; 1x enokrilna panik vrata (oprema vrat spodaj)
- zasteklitev - sončno-zaščitno steklo; varnostno proti nalet
Zunanja ALU enokrilna vrata:
- dim.: 100 x 270 cm, sv. mera vrat: 85 x 265; odpiranje ven
- zunaj ročaj INOX (oblika in dimenzije po izboru arhitekta)
- panik večtočkovna ključavnica po EN 1125, panik funkcija E
- notri panik letev po EN 1125; ALU, barva 'natur' 
- kontrola pristopa
- samozapiralo</t>
  </si>
  <si>
    <t>JZ-E-335</t>
  </si>
  <si>
    <t>Fasadna zasteklitev:
- dim.: 335 x 225 cm
- po shemi iz PZI projeta; 4x parapetna zasteklitev; 3x fiksna zasteklitev; 1x okno kombinirano odpiranje
- zasteklitev - sončno-zaščitno steklo
- vertikalne lamele*</t>
  </si>
  <si>
    <t>JZ-F-270</t>
  </si>
  <si>
    <t>Fasadna zasteklitev:
- dim.: 270 x 310 cm
- po shemi iz PZI projeta; 6x parapetna zasteklitev; 2x fiksna zasteklitev; 1x okno kombinirano odpiranje
- zasteklitev - sončno-zaščitno steklo
- vertikalne lamele*</t>
  </si>
  <si>
    <t>JZ-F-255</t>
  </si>
  <si>
    <t>Fasadna zasteklitev:
- dim.: 255 x 310 cm
- po shemi iz PZI projeta; 6x parapetna zasteklitev; 2x fiksna zasteklitev; 1x okno kombinirano odpiranje
- zasteklitev - sončno-zaščitno steklo
- vertikalne lamele*</t>
  </si>
  <si>
    <t>JZ-F-235</t>
  </si>
  <si>
    <t>Fasadna zasteklitev:
- dim.: 235 x 310 cm
- po shemi iz PZI projeta; 6x parapetna zasteklitev; 2x fiksna zasteklitev; 1x okno kombinirano odpiranje
- zasteklitev - sončno-zaščitno steklo
- vertikalne lamele*</t>
  </si>
  <si>
    <t>JZ-F-265</t>
  </si>
  <si>
    <t>Fasadna zasteklitev:
- dim.: 265 x 310 cm
- po shemi iz PZI projeta; 6x parapetna zasteklitev; 2x fiksna zasteklitev; 1x okno kombinirano odpiranje
- zasteklitev - sončno-zaščitno steklo
- vertikalne lamele*</t>
  </si>
  <si>
    <t>JZ-G-145</t>
  </si>
  <si>
    <t>Fasadna zasteklitev:
- dim.: 145 x 305 cm
- po shemi iz PZI projeta; 2x parapetna zasteklitev; 1x fiksna zasteklitev
- zasteklitev - sončno-zaščitno steklo
- vertikalne lamele*</t>
  </si>
  <si>
    <t>JZ-H-255</t>
  </si>
  <si>
    <t>Fasadna zasteklitev:
- dim.: 255 x 305 cm
- po shemi iz PZI projeta; 4x parapetna zasteklitev; 1x fiksna zasteklitev; 1x okno kombinirano odpiranje
- zasteklitev - sončno-zaščitno steklo
- vertikalne lamele*</t>
  </si>
  <si>
    <t>JZ-I-385</t>
  </si>
  <si>
    <t>Fasadna zasteklitev:
- dim.: 385 x 310 cm
- po shemi iz PZI projeta; 4x parapetna zasteklitev; 4x fiksna zasteklitev
- zasteklitev - sončno-zaščitno steklo; varnostno proti padcu v globino
- vertikalne lamele*</t>
  </si>
  <si>
    <t>JZ-J-335</t>
  </si>
  <si>
    <t>Fasadna zasteklitev:
- dim.: 335 x 310 cm
- po shemi iz PZI projeta; 8x parapetna zasteklitev; 6x fiksna zasteklitev; 4x okno kombinirano odpiranje
- zasteklitev - sončno-zaščitno steklo
- vertikalne lamele*</t>
  </si>
  <si>
    <t>JZ-K-470</t>
  </si>
  <si>
    <t>Fasadna zasteklitev:
- dim.: 470 x 645 cm
- po shemi iz PZI projeta; 20x parapetna zasteklitev; 6x fiksna zasteklitev; 4x okno kombinirano odpiranje
- zasteklitev - sončno-zaščitno steklo
- vertikalne lamele*</t>
  </si>
  <si>
    <t>JZ-L-165</t>
  </si>
  <si>
    <t>Fasadna zasteklitev:
- dim.: 165 x 645 cm
- po shemi iz PZI projeta; 2x parapetna zasteklitev; 2x fiksna zasteklitev
- zasteklitev - sončno-zaščitno steklo; varnostno proti padcu v globino
- vertikalne lamele*</t>
  </si>
  <si>
    <t>JZ-M-165</t>
  </si>
  <si>
    <t>Fasadna zasteklitev:
- dim.: 165 x 645 cm
- po shemi iz PZI projeta; 2x parapetna zasteklitev; 2x fiksna zasteklitev; 1x balkonska vrata kombinirano odpiranje po sistemu KvD, kljuka s ključavnico
- zasteklitev - sončno-zaščitno steklo; varnostno proti padcu v globino
- vertikalne lamele*</t>
  </si>
  <si>
    <t>JZ-N-210</t>
  </si>
  <si>
    <t>Fasadna zasteklitev:
- dim.: 210 x 645 cm
- po shemi iz PZI projeta; 12x parapetna zasteklitev; 3x fiksna zasteklitev; 2x okno kombinirano odpiranje
- zasteklitev - sončno-zaščitno steklo
- vertikalne lamele*</t>
  </si>
  <si>
    <t>JZ-O-220</t>
  </si>
  <si>
    <t>Fasadna zasteklitev:
- dim.: 220 x 645 cm
- po shemi iz PZI projeta; 12x parapetna zasteklitev; 3x fiksna zasteklitev; 2x okno kombinirano odpiranje
- zasteklitev - sončno-zaščitno steklo
- vertikalne lamele*</t>
  </si>
  <si>
    <t>JZ-P-220</t>
  </si>
  <si>
    <t>Fasadna zasteklitev:
- dim.: 220 x 645 cm
- po shemi iz PZI projeta; 12x parapetna zasteklitev; 5x fiksna zasteklitev; 1x okno kombinirano odpiranje
- zasteklitev - sončno-zaščitno steklo
- vertikalne lamele*</t>
  </si>
  <si>
    <t>JZ-R-210</t>
  </si>
  <si>
    <t>Fasadna zasteklitev:
- dim.: 210 x 345 cm
- po shemi iz PZI projeta; 6x parapetna zasteklitev; 2x fiksna zasteklitev; 1x okno kombinirano odpiranje
- zasteklitev - sončno-zaščitno steklo
- vertikalne lamele*</t>
  </si>
  <si>
    <t>JZ-Q-210</t>
  </si>
  <si>
    <t>Fasadna zasteklitev:
- dim.: 210 x 345 cm
- po shemi iz PZI projeta; 4x parapetna zasteklitev; 1x fiksna zasteklitev; 1x okno kombinirano odpiranje
- zasteklitev - sončno-zaščitno steklo
- vertikalne lamele*</t>
  </si>
  <si>
    <t>JZ-S-1000</t>
  </si>
  <si>
    <t>Fasadna zasteklitev:
- dim.: 1000 x 300 cm
- po shemi iz PZI projeta; 10x parapetna zasteklitev; 9x fiksna zasteklitev, 1x okno krilno odpiranje
- zasteklitev - sončno-zaščitno steklo; varnostno steklo porti padcu v globino</t>
  </si>
  <si>
    <t>JZ-T-210</t>
  </si>
  <si>
    <t>Fasadna zasteklitev:
- dim.: 210 x 305 cm
- po shemi iz PZI projeta; 2x parapetna zasteklitev; 2x fiksna zasteklitev; 1x okno kombinirano odpiranje
- zasteklitev - sončno-zaščitno steklo; varnostno steklo proti padcu v globino (fiksne zasteklitve)
- vertikalne lamele*</t>
  </si>
  <si>
    <t>JZ-T-200</t>
  </si>
  <si>
    <t>Fasadna zasteklitev:
- dim.: 200 x 305 cm
- po shemi iz PZI projeta; 2x parapetna zasteklitev; 2x fiksna zasteklitev; 1x okno kombinirano odpiranje
- zasteklitev - sončno-zaščitno steklo; varnostno steklo proti padcu v globino (fiksne zasteklitve)
- vertikalne lamele*</t>
  </si>
  <si>
    <t>JZ-U-220</t>
  </si>
  <si>
    <t>Fasadna zasteklitev:
- dim.: 220 x 305 cm
- po shemi iz PZI projeta; 3x parapetna zasteklitev; 3x fiksna zasteklitev; 1x okno kombinirano odpiranje
- zasteklitev - sončno-zaščitno steklo; varnostno steklo proti padcu v globino (fiksne zasteklitve)
- vertikalne lamele*</t>
  </si>
  <si>
    <t>JZ-W-220</t>
  </si>
  <si>
    <t>SZ-A-255</t>
  </si>
  <si>
    <t>SZ-A-295</t>
  </si>
  <si>
    <t>Fasadna zasteklitev:
- dim.: 295 x 225 cm
- po shemi iz PZI projeta; 2x parapetna zasteklitev; 1x fiksna zasteklitev; 1x okno kombinirano odpiranje
- zasteklitev - sončno-zaščitno steklo
- vertikalne lamele*</t>
  </si>
  <si>
    <t>SZ-C-255</t>
  </si>
  <si>
    <t>SZ-D-255</t>
  </si>
  <si>
    <t>SZ-E-275</t>
  </si>
  <si>
    <t>SZ-E-285</t>
  </si>
  <si>
    <t>Fasadna zasteklitev:
- dim.: 285 x 265 cm
- po shemi iz PZI projeta; 3x fiksna zasteklitev
- zasteklitev - sončno-zaščitno steklo; varnostno steklo (nalet)</t>
  </si>
  <si>
    <t>SZ-F-250</t>
  </si>
  <si>
    <t>Fasadna zasteklitev:
- dim.: 250 x 305 cm
- po shemi iz PZI projeta; 6x parapetna zasteklitev; 2x fiksna zasteklitev; 1x okno kombinirano odpiranje
- zasteklitev - sončno-zaščitno steklo
- vertikalne lamele*</t>
  </si>
  <si>
    <t>SZ-F-240</t>
  </si>
  <si>
    <t>Fasadna zasteklitev:
- dim.: 240 x 305 cm
- po shemi iz PZI projeta; 6x parapetna zasteklitev; 2x fiksna zasteklitev; 1x okno kombinirano odpiranje
- zasteklitev - sončno-zaščitno steklo
- vertikalne lamele*</t>
  </si>
  <si>
    <t>SZ-F-260</t>
  </si>
  <si>
    <t>Fasadna zasteklitev:
- dim.: 260 x 305 cm
- po shemi iz PZI projeta; 6x parapetna zasteklitev; 2x fiksna zasteklitev; 1x okno kombinirano odpiranje
- zasteklitev - sončno-zaščitno steklo
- vertikalne lamele*</t>
  </si>
  <si>
    <t>SZ-F-255</t>
  </si>
  <si>
    <t>SZ-F-295</t>
  </si>
  <si>
    <t>Fasadna zasteklitev:
- dim.: 295 x 305 cm
- po shemi iz PZI projeta; 6x parapetna zasteklitev; 2x fiksna zasteklitev; 1x okno kombinirano odpiranje
- zasteklitev - sončno-zaščitno steklo
- vertikalne lamele*</t>
  </si>
  <si>
    <t>SZ-G-240</t>
  </si>
  <si>
    <t>Fasadna zasteklitev:
- dim.: 240 x 305 cm
- po shemi iz PZI projeta; 4x parapetna zasteklitev; 1x fiksna zasteklitev; 1x okno kombinirano odpiranje
- zasteklitev - sončno-zaščitno steklo
- vertikalne lamele*</t>
  </si>
  <si>
    <t>SZ-G-255</t>
  </si>
  <si>
    <t>SZ-G-285</t>
  </si>
  <si>
    <t>SZ-H-525</t>
  </si>
  <si>
    <t>Fasadna zasteklitev:
- dim.: 525 x 655 cm
- po shemi iz PZI projeta; 10x parapetna zasteklitev; 9x fiksna zasteklitev, 1x okno krilno odpiranje
- zasteklitev - sončno-zaščitno steklo; varnostno steklo porti padcu v globino</t>
  </si>
  <si>
    <t>SZ-I-255</t>
  </si>
  <si>
    <t>Fasadna zasteklitev:
- dim.: 255 x 685 cm
- po shemi iz PZI projeta; 12x parapetna zasteklitev; 3x fiksna zasteklitev; 3x okno kombinirano odpiranje
- zasteklitev - sončno-zaščitno steklo
- vertikalne lamele*</t>
  </si>
  <si>
    <t>SZ-J-255</t>
  </si>
  <si>
    <t>SZ-K-255</t>
  </si>
  <si>
    <t>SZ-K-285</t>
  </si>
  <si>
    <t>Fasadna zasteklitev:
- dim.: 285 x 685 cm
- po shemi iz PZI projeta; 12x parapetna zasteklitev; 4x fiksna zasteklitev; 2x okno kombinirano odpiranje
- zasteklitev - sončno-zaščitno steklo
- vertikalne lamele*</t>
  </si>
  <si>
    <t>SZ-L-255</t>
  </si>
  <si>
    <t>SZ-M-390</t>
  </si>
  <si>
    <t>Fasadna zasteklitev:
- dim.: 390 x 250 cm
- po shemi iz PZI projeta; 5x parapetna zasteklitev; 5x fiksna zasteklitev; 2x okno kombinirano odpiranje
- zasteklitev - sončno-zaščitno steklo; varnostno proti padcu v globino (fiksna stekla)
- vertikalne lamele*</t>
  </si>
  <si>
    <t>SZ-N-165</t>
  </si>
  <si>
    <t>Fasadna zasteklitev:
- dim.: 165 x 250 cm
- po shemi iz PZI projeta; 2x parapetna zasteklitev; 2x fiksna zasteklitev
- zasteklitev - sončno-zaščitno steklo; varnostno proti padcu v globino (fiksna stekla)
- vertikalne lamele*</t>
  </si>
  <si>
    <t>SZ-O-255</t>
  </si>
  <si>
    <t>Fasadna zasteklitev:
- dim.: 255 x 305 cm
- po shemi iz PZI projeta; 3x parapetna zasteklitev; 3x fiksna zasteklitev; 1x okno kombinirano odpiranje
- zasteklitev - sončno-zaščitno steklo; varnostno steklo proti padcu v globino (fiksne zasteklitve)
- vertikalne lamele*</t>
  </si>
  <si>
    <t>SZ-O-285</t>
  </si>
  <si>
    <t>Fasadna zasteklitev:
- dim.: 285 x 305 cm
- po shemi iz PZI projeta; 3x parapetna zasteklitev; 3x fiksna zasteklitev; 1x okno kombinirano odpiranje
- zasteklitev - sončno-zaščitno steklo; varnostno steklo proti padcu v globino (fiksne zasteklitve)
- vertikalne lamele*</t>
  </si>
  <si>
    <t>JVma-A-265</t>
  </si>
  <si>
    <t>Fasadna zasteklitev:
- dim.: 265 x 225 cm
- po shemi iz PZI projeta; 3x parapetna zasteklitev; 2x fiksna zasteklitev; 1x okno kombinirano odpiranje
- zasteklitev - sončno-zaščitno steklo
- vertikalne lamele*</t>
  </si>
  <si>
    <t>JVma-A-255</t>
  </si>
  <si>
    <t>JVma-B-255</t>
  </si>
  <si>
    <t>JVma-B-240</t>
  </si>
  <si>
    <t>Fasadna zasteklitev:
- dim.: 240 x 225 cm
- po shemi iz PZI projeta; 2x parapetna zasteklitev; 1x fiksna zasteklitev; 1x okno kombinirano odpiranje
- zasteklitev - sončno-zaščitno steklo
- vertikalne lamele*</t>
  </si>
  <si>
    <t>JVma-D-265</t>
  </si>
  <si>
    <t>JVma-D-255</t>
  </si>
  <si>
    <t>JVma-E-255</t>
  </si>
  <si>
    <t>JVma-F-240</t>
  </si>
  <si>
    <t>JVma-G-280</t>
  </si>
  <si>
    <t>Fasadna zasteklitev:
- dim.: 280 x 685 cm
- po shemi iz PZI projeta; 12x parapetna zasteklitev; 4x fiksna zasteklitev; 2x okno kombinirano odpiranje
- zasteklitev - sončno-zaščitno steklo
- vertikalne lamele*</t>
  </si>
  <si>
    <t>JVma-G-255</t>
  </si>
  <si>
    <t>JVma-H-255</t>
  </si>
  <si>
    <t>JVma-H-240</t>
  </si>
  <si>
    <t>JVma-I-255</t>
  </si>
  <si>
    <t>JZa-A-715</t>
  </si>
  <si>
    <t>Fasadna zasteklitev:
- dim.: 715 x 315 cm
- po shemi iz PZI projeta; 7x parapetna zasteklitev; 5x fiksna zasteklitev; 1x dvokrilna balkonska vrata kombinirano odpiranje po sistemu KvD, kljuka s ključavnico (oversize - pridobiti projektno dovoljenje za načrtovano višino 280 cm)
- zasteklitev - sončno-zaščitno steklo; varnostno proti - nalet</t>
  </si>
  <si>
    <t>JZa-B-715</t>
  </si>
  <si>
    <t>Fasadna zasteklitev:
- dim.: 715 x 305 cm
- po shemi iz PZI projeta; 7x parapetna zasteklitev; 7x fiksna zasteklitev
- zasteklitev - sončno-zaščitno steklo; varnostno proti padcu v globino</t>
  </si>
  <si>
    <t>JZa-C-715</t>
  </si>
  <si>
    <t>Fasadna zasteklitev:
- dim.: 715 x 685 cm
- po shemi iz PZI projeta; 14x parapetna zasteklitev; 14x fiksna zasteklitev
- zasteklitev - sončno-zaščitno steklo; varnostno proti padcu v globino</t>
  </si>
  <si>
    <t>JZa-D-865</t>
  </si>
  <si>
    <t>Fasadna zasteklitev:
- dim.: 865 x 315 cm
- po shemi iz PZI projeta; 8x parapetna zasteklitev; 6x fiksna zasteklitev; 1x dvokrilna balkonska vrata kombinirano odpiranje po sistemu KvD, kljuka s ključavnico (oversize - pridobiti projektno dovoljenje za načrtovano višino 280 cm)
- zasteklitev - sončno-zaščitno steklo; varnostno proti - nalet</t>
  </si>
  <si>
    <t>JZa-E-1320</t>
  </si>
  <si>
    <t>Fasadna zasteklitev:
- dim.: 1320 x 310 (255) cm
- po shemi iz PZI projeta; 13x parapetna zasteklitev; 12x fiksna zasteklitev, 1x krilno odpiranje
- zasteklitev - sončno-zaščitno steklo; varnostno proti padcu v globino</t>
  </si>
  <si>
    <t>JZa-F-1320</t>
  </si>
  <si>
    <t>Fasadna zasteklitev:
- dim.: 1320 x 685 cm
- po shemi iz PZI projeta; 26x parapetna zasteklitev; 26x fiksna zasteklitev
- zasteklitev - sončno-zaščitno steklo; varnostno proti padcu v globino</t>
  </si>
  <si>
    <t>SZma-A-255</t>
  </si>
  <si>
    <t>SZma-A-265</t>
  </si>
  <si>
    <t>SZma-B-240</t>
  </si>
  <si>
    <t>SZma-B-255</t>
  </si>
  <si>
    <t>SZma-C-255</t>
  </si>
  <si>
    <t>SZma-D-240</t>
  </si>
  <si>
    <t>Fasadna zasteklitev:
- dim.: 240 x 255 cm
- po shemi iz PZI projeta; 6x parapetna zasteklitev; 2x fiksna zasteklitev; 1x okno kombinirano odpiranje
- zasteklitev - sončno-zaščitno steklo
- vertikalne lamele*</t>
  </si>
  <si>
    <t>SZma-D-255</t>
  </si>
  <si>
    <t>Fasadna zasteklitev:
- dim.: 255 x 255 cm
- po shemi iz PZI projeta; 6x parapetna zasteklitev; 2x fiksna zasteklitev; 1x okno kombinirano odpiranje
- zasteklitev - sončno-zaščitno steklo
- vertikalne lamele*</t>
  </si>
  <si>
    <t>SZma-E-255</t>
  </si>
  <si>
    <t>SZma-E-265</t>
  </si>
  <si>
    <t>Fasadna zasteklitev:
- dim.: 265 x 255 cm
- po shemi iz PZI projeta; 6x parapetna zasteklitev; 2x fiksna zasteklitev; 1x okno kombinirano odpiranje
- zasteklitev - sončno-zaščitno steklo
- vertikalne lamele*</t>
  </si>
  <si>
    <t>SZma-F-240</t>
  </si>
  <si>
    <t>Fasadna zasteklitev:
- dim.: 240 x 685 cm
- po shemi iz PZI projeta; 12x parapetna zasteklitev; 3x fiksna zasteklitev; 2x okno kombinirano odpiranje
- zasteklitev - sončno-zaščitno steklo
- vertikalne lamele*</t>
  </si>
  <si>
    <t>SZma-G-255</t>
  </si>
  <si>
    <t>SZma-H-255</t>
  </si>
  <si>
    <t>SZma-I-255</t>
  </si>
  <si>
    <t>SZma-J-280</t>
  </si>
  <si>
    <t>SZva-A-255</t>
  </si>
  <si>
    <t>SZva-B-285</t>
  </si>
  <si>
    <t>Fasadna zasteklitev:
- dim.: 285 x 225 cm
- po shemi iz PZI projeta; 2x parapetna zasteklitev; 1x fiksna zasteklitev; 1x okno kombinirano odpiranje
- zasteklitev - sončno-zaščitno steklo
- vertikalne lamele*</t>
  </si>
  <si>
    <t>SZva-B-255</t>
  </si>
  <si>
    <t>SZva-C-455</t>
  </si>
  <si>
    <t>Fasadna zasteklitev:
- dim.: 455 x 225 cm
- po shemi iz PZI projeta; 5x parapetna zasteklitev; 3x fiksna zasteklitev; 2x okno kombinirano odpiranje
- zasteklitev - sončno-zaščitno steklo
- vertikalne lamele*</t>
  </si>
  <si>
    <t>SZva-D-255</t>
  </si>
  <si>
    <t>Fasadna zasteklitev:
- dim.: 255 x 315 cm
- po shemi iz PZI projeta; 3x parapetna zasteklitev; 3x fiksna zasteklitev; 1x okno kombinirano odpiranje
- zasteklitev - sončno-zaščitno steklo; varnostno steklo - nalet (fiksne zasteklitve)
- vertikalne lamele*</t>
  </si>
  <si>
    <t>SZva-E-240</t>
  </si>
  <si>
    <t>Fasadna zasteklitev:
- dim.: 240 x 315 cm
- po shemi iz PZI projeta; 2x parapetna zasteklitev; 1x fiksna zasteklitev; 1x balkonska vrata  (oversize - pridobiti projektno dovoljenje za načrtovano višino 280 cm)
- zasteklitev - sončno-zaščitno steklo; varnostno steklo - nalet (fiksna zasteklitv, balkonska vrata)</t>
  </si>
  <si>
    <t>SZva-F-455</t>
  </si>
  <si>
    <t>Fasadna zasteklitev:
- dim.: 455 x 310 cm
- po shemi iz PZI projeta; 5x parapetna zasteklitev; 5x fiksna zasteklitev
- zasteklitev - sončno-zaščitno steklo; varnostno steklo proti padcu v globino</t>
  </si>
  <si>
    <t>SZva-G-285</t>
  </si>
  <si>
    <t>Fasadna zasteklitev:
- dim.: 285 x 310 cm
- po shemi iz PZI projeta; 4x parapetna zasteklitev; 1x fiksna zasteklitev; 1x okno kombinirano odpiranje
- zasteklitev - sončno-zaščitno steklo
- vertikalne lamele*</t>
  </si>
  <si>
    <t>SZva-G-255</t>
  </si>
  <si>
    <t>SZva-H-255</t>
  </si>
  <si>
    <t>SZva-H-240</t>
  </si>
  <si>
    <t>SZva-I-285</t>
  </si>
  <si>
    <t>Fasadna zasteklitev:
- dim.: 285 x 685 cm
- po shemi iz PZI projeta; 12x parapetna zasteklitev; 3x fiksna zasteklitev; 2x okno kombinirano odpiranje
- zasteklitev - sončno-zaščitno steklo
- vertikalne lamele*</t>
  </si>
  <si>
    <t>SZva-I-255</t>
  </si>
  <si>
    <t>SZva-J-255</t>
  </si>
  <si>
    <t>SZva-K-255</t>
  </si>
  <si>
    <t>SZva-L-255</t>
  </si>
  <si>
    <t>SZva-M-240</t>
  </si>
  <si>
    <t>SVa-A-90</t>
  </si>
  <si>
    <t>Fasadna zasteklitev:
- dim.: 90 x 225 cm
- po shemi iz PZI projeta; 1x parapetna zasteklitev; 1x okno kombinirano odpiranje
- zasteklitev - sončno-zaščitno steklo
- vertikalne lamele*</t>
  </si>
  <si>
    <t>SVa-B-255</t>
  </si>
  <si>
    <t>SVa-C-255</t>
  </si>
  <si>
    <t>SVa-D-215</t>
  </si>
  <si>
    <t>Fasadna zasteklitev:
- dim.: 215 x 255 cm
- po shemi iz PZI projeta; 4x parapetna zasteklitev; 1x fiksna zasteklitev; 1x okno kombinirano odpiranje
- zasteklitev - sončno-zaščitno steklo
- vertikalne lamele*</t>
  </si>
  <si>
    <t>SVa-E-255</t>
  </si>
  <si>
    <t>Fasadna zasteklitev:
- dim.: 255 x 310 (255) cm
- po shemi iz PZI projeta; 6x parapetna zasteklitev; 2x fiksna zasteklitev; 1x okno kombinirano odpiranje
- zasteklitev - sončno-zaščitno steklo
- vertikalne lamele*</t>
  </si>
  <si>
    <t>SVa-F-255</t>
  </si>
  <si>
    <t>SVa-G-255</t>
  </si>
  <si>
    <t>Fasadna zasteklitev:
- dim.: 255 x 310 cm
- po shemi iz PZI projeta; 4x parapetna zasteklitev; 1x fiksna zasteklitev; 1x okno kombinirano odpiranje
- zasteklitev - sončno-zaščitno steklo
- vertikalne lamele*</t>
  </si>
  <si>
    <t>SVa-H-90</t>
  </si>
  <si>
    <t>Fasadna zasteklitev:
- dim.: 90 x 305 cm
- po shemi iz PZI projeta; 2x parapetna zasteklitev; 1x okno kombinirano odpiranje
- zasteklitev - sončno-zaščitno steklo
- vertikalne lamele*</t>
  </si>
  <si>
    <t>SVa-I-715</t>
  </si>
  <si>
    <t>Fasadna zasteklitev:
- dim.: 715 x 315 cm
- po shemi iz PZI projeta; 7x parapetna zasteklitev; 6x fiksna zasteklitev; 1x enookrilna balkonska vrata kombinirano odpiranje po sistemu KvD, kljuka s ključavnico (oversize - pridobiti projektno dovoljenje za načrtovano višino 280 cm)
- zasteklitev - sončno-zaščitno steklo; varnostno proti - nalet</t>
  </si>
  <si>
    <t>SVa-J-715</t>
  </si>
  <si>
    <t>Fasadna zasteklitev:
- dim.: 715 x 310 cm
- po shemi iz PZI projeta; 7x parapetna zasteklitev; 7x fiksna zasteklitev;
- zasteklitev - sončno-zaščitno steklo; varnostno proti padcu v globino</t>
  </si>
  <si>
    <t>JVva-A-240</t>
  </si>
  <si>
    <t>Fasadna zasteklitev:
- dim.: 240 x 225 cm
- po shemi iz PZI projeta; 3x parapetna zasteklitev; 2x fiksna zasteklitev; 1x okno kombinirano odpiranje
- zasteklitev - sončno-zaščitno steklo
- vertikalne lamele*</t>
  </si>
  <si>
    <t>JVva-A-255</t>
  </si>
  <si>
    <t>JVva-B-255</t>
  </si>
  <si>
    <t>JVva-B-285</t>
  </si>
  <si>
    <t>JVva-C-455</t>
  </si>
  <si>
    <t>Fasadna zasteklitev:
- dim.: 455 x 315 cm
- po shemi iz PZI projeta; 5x parapetna zasteklitev; 5x fiksna zasteklitev
- zasteklitev - sončno-zaščitno steklo; varnostno proti - nalet</t>
  </si>
  <si>
    <t>JVva-D-240</t>
  </si>
  <si>
    <t>Fasadna zasteklitev:
- dim.: 240 x 310 cm
- po shemi iz PZI projeta; 6x parapetna zasteklitev; 2x fiksna zasteklitev; 1x okno kombinirano odpiranje
- zasteklitev - sončno-zaščitno steklo
- vertikalne lamele*</t>
  </si>
  <si>
    <t>JVva-D-255</t>
  </si>
  <si>
    <t>JVva-D-285</t>
  </si>
  <si>
    <t>Fasadna zasteklitev:
- dim.: 285 x 310 cm
- po shemi iz PZI projeta; 6x parapetna zasteklitev; 2x fiksna zasteklitev; 1x okno kombinirano odpiranje
- zasteklitev - sončno-zaščitno steklo
- vertikalne lamele*</t>
  </si>
  <si>
    <t>JVva-E-255</t>
  </si>
  <si>
    <t>JVva-F-455</t>
  </si>
  <si>
    <t>Fasadna zasteklitev:
- dim.: 455 x 310 cm
- po shemi iz PZI projeta; 5x parapetna zasteklitev; 5x fiksna zasteklitev
- zasteklitev - sončno-zaščitno steklo; varnostno proti padcu v globino</t>
  </si>
  <si>
    <t>JVva-G-240</t>
  </si>
  <si>
    <t>JVva-H-255</t>
  </si>
  <si>
    <t>JVva-I-255</t>
  </si>
  <si>
    <t>JVva-J-255</t>
  </si>
  <si>
    <t>JVva-K-255</t>
  </si>
  <si>
    <t>JVva-L-285</t>
  </si>
  <si>
    <t>NOTRANJA VRATA</t>
  </si>
  <si>
    <t xml:space="preserve">Začetna  avtomatska postaja s sprejemom transportnih kontejnerjev od zgoraj  z varnostnim sistemom in popolnoma mehkim pristankom kontejnerja-izbira potovanja avtomatska.  Ф 110 z filterskim delom </t>
  </si>
  <si>
    <t>Prehodna  avtomatska postaja s sprejemom kontejnerja  od zgoraj in od spodaj izbira potovanja avtomatska.  Ф 110.</t>
  </si>
  <si>
    <t>Elektro omara 600x500x250</t>
  </si>
  <si>
    <t>Elektronsko vodena kretnica z 3 izhodi.   Ф 110</t>
  </si>
  <si>
    <t>Senzorsko stikalo   Ф 110</t>
  </si>
  <si>
    <t xml:space="preserve">Elektronska centrala za avtomatsko vodenje sistema,  krmiljenjem transportnih con, uravnavanje hitrosti (6-10 m/s, 3 m/s),  </t>
  </si>
  <si>
    <t>Cevne spojke CR OD 110</t>
  </si>
  <si>
    <t xml:space="preserve">Krmilnik pogona </t>
  </si>
  <si>
    <t xml:space="preserve">Puhalo kot npr. 2,2kW z ventilom+pribor. 50Hz 230/400V, z filterskim delom </t>
  </si>
  <si>
    <t>Gibljiva zračna cev Ф 90/110</t>
  </si>
  <si>
    <t>Dušilec zvoka  Ф 90</t>
  </si>
  <si>
    <t>Reducirni kos Ф 110/ Ф 90</t>
  </si>
  <si>
    <t>Koleno PVCak fi 63</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</si>
  <si>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</si>
  <si>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</si>
  <si>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</si>
  <si>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</si>
  <si>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 xml:space="preserve">Cevovod fi 75 mm za dovod zraka do pogonskega agregata </t>
  </si>
  <si>
    <t>Specifično lepilo za trde polivinilkloride kot npr. tip TANGIT-ali enakovredni</t>
  </si>
  <si>
    <t>Čistilo  kot. Npr.Tangit- ali enakovredni</t>
  </si>
  <si>
    <t>l</t>
  </si>
  <si>
    <t>Sistemski kabel 2x2x0,6 3x2,5 brez halogenov RAL 7001</t>
  </si>
  <si>
    <t>Cevna objemka Ф 110 M8</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</si>
  <si>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</si>
  <si>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</si>
  <si>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</si>
  <si>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Požarna objemka CFS-CP 110/4</t>
  </si>
  <si>
    <t>Zračni ventil OD 110 D110</t>
  </si>
  <si>
    <t>Cevna spojka fi 75</t>
  </si>
  <si>
    <t>Drobni montažni material</t>
  </si>
  <si>
    <t>Inštalacija cevovodov- komplet z vso opremo</t>
  </si>
  <si>
    <t>Inštalacija postaj in kretnic pogona ter ostale opreme</t>
  </si>
  <si>
    <t>Gradbena dela- preboji fi 123 (če niso puščene v toku gradnje odprtine</t>
  </si>
  <si>
    <t xml:space="preserve">SKUPAJ DELO </t>
  </si>
  <si>
    <t xml:space="preserve">SKUPAJ MATERIAL </t>
  </si>
  <si>
    <t>G/1.</t>
  </si>
  <si>
    <t xml:space="preserve">Oprema za izvoz vode pod
tlakom - pumpa
</t>
  </si>
  <si>
    <t>SKUPAJ OBDELAVA VODE</t>
  </si>
  <si>
    <t>Okvir za MAT LD100 / MAT
LD500 / MAT LD1000</t>
  </si>
  <si>
    <t xml:space="preserve">Sistem za nadzor easyCHECK
za sterilizatorje
</t>
  </si>
  <si>
    <t>SKUPAJ PARNI STERILIZATOR</t>
  </si>
  <si>
    <t>SKUPAJ ULTRAZVOČNI ČISTILEC</t>
  </si>
  <si>
    <t xml:space="preserve">Povečevalno steklo s svetilko,
pritrditev na podporno
strukturo
</t>
  </si>
  <si>
    <t>SKUPAJ TERMODEZINFEKTOR</t>
  </si>
  <si>
    <t>POHIŠTVO</t>
  </si>
  <si>
    <t>NAMIZNI PARNI STERILIZATOR</t>
  </si>
  <si>
    <t>SKUPAJ POHIŠTVO</t>
  </si>
  <si>
    <t>TERMODEZINFEKTOR</t>
  </si>
  <si>
    <t>PARNI STERILIZATOR SC501</t>
  </si>
  <si>
    <t>POSTAJA ZA KISIK</t>
  </si>
  <si>
    <t>Popolnoma  avtomatska  reducirna  postaja  za  uporabo  pri  dvostranski  napeljavi  jeklenk.  Postaja  reducira  različen  tlak  v  jeklenkah  dvostopenjsko  na  konstatni  tlak  v  napeljavi.  Preklop  iz  praznih  jeklenk  pri 10 - tih barih na polne se izvrši avtomatsko s pomočjo pnevmatskega preklopnega ventila. HP prosti kontaktorji zagotavljajo prenos varnostnih signalov operativni signalni sistem. Postaja je za kisik</t>
  </si>
  <si>
    <t xml:space="preserve"> - vstopni tlak 200 bar</t>
  </si>
  <si>
    <t xml:space="preserve"> - izstopni tlak 5 bar</t>
  </si>
  <si>
    <t>Odgovarja: tip DRAGER, RS 20</t>
  </si>
  <si>
    <t>Jeklenke za kisik, vsebine V = 50 lit, opremljene z zapornim ventilom in nastavkom za priključitev na zbirno cev, 2x 2 jeklenki</t>
  </si>
  <si>
    <t>Razdelilec za dva priključka, za priključitev na reducirno postajo, narejen iz bakrene cevi z navojnimi priklljučki, z dvema priklučkoma z ventili DN 20 in manometri Ø50, območjem 1 - 16 bar in dvema izstopnima cevema 22 x 1 mm.</t>
  </si>
  <si>
    <t xml:space="preserve"> - max pritisk 16 bar</t>
  </si>
  <si>
    <t xml:space="preserve"> - navojni priključek G 1</t>
  </si>
  <si>
    <t>HP  zbirna  cev,  z  vgrajenimi  nepovratnimi  ventili,  za  priključitev  jeklenk,  odgovarjajo  DIN  EN  ISO  7396 - 1</t>
  </si>
  <si>
    <t>HP ventil s sinter metalnim filtrom, za zapiranje ene strani jeklenk in za zaščito reducirne postaje</t>
  </si>
  <si>
    <t xml:space="preserve"> - velikost DN 10</t>
  </si>
  <si>
    <t xml:space="preserve"> - max. pritisk 200 bar</t>
  </si>
  <si>
    <t xml:space="preserve"> - luknjice v filtru 50 μm</t>
  </si>
  <si>
    <t xml:space="preserve"> - priključki G ¾</t>
  </si>
  <si>
    <t>Razbremenilni ventil za montažo na konceh zbirnih cevi, z nastavkom za lotanje, za max. tlak 200 bar</t>
  </si>
  <si>
    <t>HP vmesni ventil DN 5, vgrajen med priključno cevjo in zbirno cevjo, za max. tlak 200 bar</t>
  </si>
  <si>
    <t>HP  zaporni  ventil  DN 10,  vgrajen  med  reducirno  postajo  in  sinter  metalnim  filtrom,  za  zapiranje  ene  strani  jeklenk,  medeninast,  za  max.  tlak  200 bar</t>
  </si>
  <si>
    <t>Priklop snopa jeklenk na visokotlačni kolektor, za delovni tlak do 250 bar, notranjost INOX cev, meh, Inox oplet</t>
  </si>
  <si>
    <t xml:space="preserve"> - dolžina 2,5 - 3 m</t>
  </si>
  <si>
    <t>Držalo za jeklenke, pocinkano, narejeno iz kotnega železa, primerno za 40 litrske (Ø204 mm) in 50 litrske (Ø229 mm)jeklenke</t>
  </si>
  <si>
    <t>Pocinkana verižica, s prirejenimi zapenjali, za pritrditev jeklenk na držalo, dolžine cca. 680 mm</t>
  </si>
  <si>
    <t>POSTAJA ZA KOMPRIMIRAN ZRAK</t>
  </si>
  <si>
    <t>Centralni kompresor za večje število stomatoloških stolov 16x, pripravo komprimiranega zraka po ISO 22052 s štirimi kompresorji, elektrokrmilno omaro,  z ležečo posodo volumna 90 l za kondicioniranje zraka. Posoda je opremljena z varnostnim ventilom, manometrom 0..16bar, zapornim ventilom na priključku ter izpraznjevalno pipico za kondenz na dnu posode. Posamezen kompresor ima sledeče tehnične podatke:</t>
  </si>
  <si>
    <t>Q=1032/1172 l/min, pri tlaku 5 bar</t>
  </si>
  <si>
    <t>Nivo hrupa: 75dB(A)</t>
  </si>
  <si>
    <t xml:space="preserve">Odgovarja kompresor: Duerr Quattro P20 </t>
  </si>
  <si>
    <t>Dodatno:</t>
  </si>
  <si>
    <t xml:space="preserve"> - kroglični ventili:</t>
  </si>
  <si>
    <t xml:space="preserve"> - regulator tlaka</t>
  </si>
  <si>
    <t xml:space="preserve"> - bakteriološki filter</t>
  </si>
  <si>
    <t xml:space="preserve"> - filter zajema zraka</t>
  </si>
  <si>
    <t xml:space="preserve"> - dušilec zvoka oz. ohišje </t>
  </si>
  <si>
    <t>Gibljiva priključna cev za komprimiran zrak, kompletno z navojnimi nastavki in tesnilnim materialom, dolžine cca. 0,5 m</t>
  </si>
  <si>
    <t>Kompaktna  vakumska  postaja,  z  zračno  hlajenimi  oljnimi  črpalkami,  rezervoarjem, znotraj  in  zunaj pocinkanim, manometrom, izpustnim ventilom za kondenz, kontrolno omaro, ki odgovarja DINEN 60204, za popolnoma avtomatsko delovanje, kompletno povezano s cevmi in ožičeno</t>
  </si>
  <si>
    <t>Odgovarja: Drager VAC PP 040/2/50Hz, s podatki:</t>
  </si>
  <si>
    <t xml:space="preserve"> - sesanje: 2 x 197 lit/min</t>
  </si>
  <si>
    <t xml:space="preserve"> - moč motorja: 2 x 1,1 kW</t>
  </si>
  <si>
    <t xml:space="preserve"> - priključki: G2 / DN50</t>
  </si>
  <si>
    <t xml:space="preserve"> - dimenzije: 2220 x 800 x 1822 mm</t>
  </si>
  <si>
    <t xml:space="preserve"> - teža: 390 kg</t>
  </si>
  <si>
    <t>Izločevalec nesnage, za zaščito vakumskega sistema pred nesnago in tekočinami, sestoječ iz:</t>
  </si>
  <si>
    <t xml:space="preserve"> - posode iz nezlomljive plastike, vsebine 8 lit</t>
  </si>
  <si>
    <t xml:space="preserve"> - aluminijaste osnovne plošče, eloksirane, s tesnilom iz gume in izpustnim ventilom</t>
  </si>
  <si>
    <t xml:space="preserve"> - pokrovne plošče, z odzračevalnim ventilom, z gumijastim tesnilom</t>
  </si>
  <si>
    <t xml:space="preserve"> - jeklene nosilne plošče, za pritrditev na zid</t>
  </si>
  <si>
    <t xml:space="preserve"> - dveh medeninastih krogelnih ventilov Ø32 mm, z lotnimi nastavki za cev Ø35 mm</t>
  </si>
  <si>
    <t>Bakterijski  dvojni  filter,  za  zaščito  črpalk  in  rezervoarja,  kot  tudi  za  dekontaminacijo  izpušnega  zraka.  Filtra  sta  klase  H13,  v  aluminijastem  ohišju,  s  hitro  zaporo. Opremljena sta na vstopni in izstopni strani s tropotnima krogelnima ventiloma, z lotnimi priključki za cev  Ø42 x 1,5 mm.  Prepustnost je &gt;0,04%, kar odgovarja DIN EN 1822-1, test na aerosole 1 je po DIN 24184.</t>
  </si>
  <si>
    <t>Izpuh zraka Ø50 mm voden na prosto</t>
  </si>
  <si>
    <t>Centralna sesalna enota za stomatološke stole</t>
  </si>
  <si>
    <t>Odgovarja: Duerr  Tyscor V20 z dvema amalgam separatorjema  CA 4, s podatki:</t>
  </si>
  <si>
    <t xml:space="preserve"> - sesanje: 125000 lit/min, pri tlaku -160 mbar</t>
  </si>
  <si>
    <t xml:space="preserve"> - elektrika: 3x400 V, 50 Hz, 14 A</t>
  </si>
  <si>
    <t xml:space="preserve"> - priključki: Ø110 mm</t>
  </si>
  <si>
    <t xml:space="preserve"> - dimenzije: 1650 x 700 x 700 mm</t>
  </si>
  <si>
    <t>Nivo hrupa: 69dB(A)</t>
  </si>
  <si>
    <t xml:space="preserve"> - teža: 180 kg</t>
  </si>
  <si>
    <t xml:space="preserve"> - MDR: IIa</t>
  </si>
  <si>
    <t>Izpuh zraka Ø75 mm voden na streho objekta</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</si>
  <si>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</si>
  <si>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</si>
  <si>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Ø 8 x 1 mm</t>
  </si>
  <si>
    <t xml:space="preserve">Ø 10 x 1 mm </t>
  </si>
  <si>
    <t xml:space="preserve">Ø 15 x 1 mm </t>
  </si>
  <si>
    <t xml:space="preserve">Ø 18 x 1,5 mm </t>
  </si>
  <si>
    <t xml:space="preserve">Ø 22 x 1,5 mm </t>
  </si>
  <si>
    <t xml:space="preserve">Ø 28 x 1,5 mm </t>
  </si>
  <si>
    <t xml:space="preserve">Ø 35 x 1,5 mm </t>
  </si>
  <si>
    <t>Spojni kosi iz bakra za spajkanje po DIN 2859, DIN 2861 in 2863, za spajanje cevi, izvedbo sprememb smeri cevovodov, izvedbo odcepov in izvedbo zmanjševanj cevovodov, skupaj z materialom za trdo spajkanje pri 710° C s spajko, ki vsebuje srebro.</t>
  </si>
  <si>
    <t>65% vrednosti cevi</t>
  </si>
  <si>
    <t>Srebrni lot za trdo lotanje, za delovne temperature do okoli 710 st.C (DIN EN 1044)</t>
  </si>
  <si>
    <t>Mast, za spajanje bakra in medenine pri trdem lotanju</t>
  </si>
  <si>
    <t>Kontrolna tekočina, za kontrolo spojev</t>
  </si>
  <si>
    <t>Kroglični ventil z zunanjim navojem in lotnimi nastavki, za medicinske pline in vakum, z zavarovanim ročajem v delovnem položaju, odgovarja DIN EN 19</t>
  </si>
  <si>
    <t xml:space="preserve">DN 15 </t>
  </si>
  <si>
    <t>DN 25</t>
  </si>
  <si>
    <t>DN 32</t>
  </si>
  <si>
    <t xml:space="preserve">Zaporni elektromagnetni ventil, 230 V, pod napetostjo odprt. </t>
  </si>
  <si>
    <t>DN25</t>
  </si>
  <si>
    <t>DN32</t>
  </si>
  <si>
    <t>Opomba: Vezava na požarno centralo!</t>
  </si>
  <si>
    <t>SIGNALIZACIJA</t>
  </si>
  <si>
    <t>AMS - 3G katastrofni varnostni signal, za javljanje izpada ene vrste plina</t>
  </si>
  <si>
    <t>tip G 3</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</si>
  <si>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</si>
  <si>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</si>
  <si>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</si>
  <si>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</si>
  <si>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</si>
  <si>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 xml:space="preserve"> - pokrivni okvir z vgrajenimi ključi, zaščitenimi s folijo in ploščo z vgrajenim vezjem</t>
  </si>
  <si>
    <t>Podatki:</t>
  </si>
  <si>
    <t xml:space="preserve"> - napajanje: 24V AC/DC</t>
  </si>
  <si>
    <t xml:space="preserve">  -monitor LLT 43VA (AC) / 20W - 48 signalov</t>
  </si>
  <si>
    <t xml:space="preserve"> - glasnost: &gt;57dB</t>
  </si>
  <si>
    <t>INŠTALACIJSKI KANALI</t>
  </si>
  <si>
    <t>Priklop bolniških kanalov, kompletno s spojnim in pritrdilnim materialom:</t>
  </si>
  <si>
    <t>BP KANAL - 1x O2, 1xVAC</t>
  </si>
  <si>
    <t>BP KANAL - 1x O2</t>
  </si>
  <si>
    <t>Opomba: Samo priklop!</t>
  </si>
  <si>
    <t>KONTROLE ENOTE</t>
  </si>
  <si>
    <t>Ventilsko manometrska omarica,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</si>
  <si>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 xml:space="preserve"> - osnovnega dela, namenjenega za podometno ali nadometno montažo, narejenega iz nerjavečega jekla, z vijaki za pritrditev ventilskih grup, z luknjami za cevi in kable, zaščiteno pred prahom in umazanijo</t>
  </si>
  <si>
    <t xml:space="preserve"> - zgornjega dela z vratci, prirejeno za vgradnjo na osnnovni del, z možnostjo odpiranja v sili, ključem in indentifikacijsko nalepko, pobarvano z RAL 9002 (bela)</t>
  </si>
  <si>
    <t>Ventilski sklop za medicinske pline DN15, specifičen za posamezne pline, s tlačnim senzorjem, merilnikom tlaka in povezovalnimi cevmi Ø 15 x 1 mm, dolžine 300 mm</t>
  </si>
  <si>
    <t xml:space="preserve"> - plin Vac (vakum)</t>
  </si>
  <si>
    <t>Ventilski sklop za vakum DN20, s tlačnim senzorjem, manometrom in priključnimi cevmi Ø 22 x 1 mm, dolžine 300 mm</t>
  </si>
  <si>
    <t>Relejni modul s šestimi potencialno prostimi releji za alarme pri visokih ali nizkih tlakih, ki jih posredujejo zunanjim sistemom za spremljanje delovanja na zunanjo kontrolno enoto. Priključna moč 50V / 1A</t>
  </si>
  <si>
    <t>Vmesnik - modul za integracijo območne enote nadzora na centralni sistem upravljanja. Služi za prenos vseh alarmov in signalov o pritiskih</t>
  </si>
  <si>
    <t>Prikazna enota, z integriranim nadzorom tlaka plina, z držalom za manometer</t>
  </si>
  <si>
    <t xml:space="preserve"> - za 3 pline</t>
  </si>
  <si>
    <t>STOMATOLOŠKI STOL</t>
  </si>
  <si>
    <t xml:space="preserve">Ø 12 x 1 mm </t>
  </si>
  <si>
    <t>PVC lepljena tlačna cev za izvedbo inštalacije nizkega vakuuma, skupaj s tesnilnim materialom, prevezavo na obstoječo inštalacijo v kleti, lepilom, fazonskimi kosi in ostalim montažnim materialom</t>
  </si>
  <si>
    <t>Ø 40</t>
  </si>
  <si>
    <t>Ø 50</t>
  </si>
  <si>
    <t>Ø 75</t>
  </si>
  <si>
    <t>Ø 110</t>
  </si>
  <si>
    <t>Priklop stomatoloških stolov, kompletno s spojnim in pritrdilnim materialom:</t>
  </si>
  <si>
    <t>Stomatološki stol - 1x KZ, 1xVAC</t>
  </si>
  <si>
    <t>SPLOŠNO</t>
  </si>
  <si>
    <t xml:space="preserve">Pred začetkom gradnje je potreben pregled projekta in ostale dokumentacije s projektantom, investitorjem, dobavitelji opreme , nadzornikom in izvajalcem, za podrobnejšo seznanitev z gradnjo, zahtevami gradnje in potekom gradnje načrtovanega objekta. 
</t>
  </si>
  <si>
    <t>Izdelava skic in izvedbenih detajlov izvajalca v sklopu priprave dela za izvedbo (podpiranje, obešanje, priključevanje, križanja in podobno) ter potrjevanje le teh pri nadzoru in projektantu.</t>
  </si>
  <si>
    <t xml:space="preserve">Izdelava označb vodov, tokov, vgrajene opreme, skladno s standardom DIN 2403 z označevalnimi okvirji dimenzije 105 x 55 mm z jeklenim zateznim pasom ter nalepkami za označbo medija in smeri toka (za inštalacije ogrevanja in prezračevanja). </t>
  </si>
  <si>
    <t>Finalna gradbena obdelava po inštalacijskem posegu.</t>
  </si>
  <si>
    <t>Šolanje vzdrževalcev in tehničnega osebja.</t>
  </si>
  <si>
    <t>Pritrdilni in obešalni material za cevi iz bakra, sestavljen iz kotnikov, ploščatega železa, vijakov, matic, podložk, gumijastih podlog, itd.</t>
  </si>
  <si>
    <t>Barvanje obešalnega in pritrdilnega materiala, po predhodnem očiščenju in grundiranju.</t>
  </si>
  <si>
    <t>Tesnenje prehodov cevi (prebojev) med prehodi požarnih sektorjev in celicami znotraj objekta, s požarno zaščito prebojev z ustreznim negorljivim materialom (certifikat), izvedenim v skladu z navodili proizvajalca, EI 60 na prebojih sektorjev, EI 120 na prebojih medetažnih plošč (različne dimenzije prebojev).</t>
  </si>
  <si>
    <t>Zaščitne cevi pri prehodu inštalacije medicinskih plinov skozi zidove ali medetažne konstrukcije, predvidene z vzidavo in protikorozijsko zaščito. Gradbeni preboji so zajeti v načrtu arhitekture.</t>
  </si>
  <si>
    <t>Režijske ure.</t>
  </si>
  <si>
    <t>Tlačni preiskusi in preiskusi delovanja sistema ter kontrola pravilnosti na posameznih priključkih, uregulacija sistema, zagon, poiskusno obratovanje, z meritvami in zapisniki.</t>
  </si>
  <si>
    <t>Dodatno čiščenje in razmaščevanje cevi in spojnih kosov s tetraklorvodikom v časovnem trajanju 15 minut v dobro prezračevanem prostoru.</t>
  </si>
  <si>
    <t>Čiščenje in prepihava posamezne inštalacije s stisnjenim 
zrakom ali dušikom iz jeklenke (brez olja!), pri čemer je tlak na izhodu iz jeklenke nastavljen na 20 bar. Pri tem morajo biti samozaporne vtičnice na odvzemnih mestih odstranjene.</t>
  </si>
  <si>
    <t>Izdelava vseh potrebnih detajlov in dopolnilnih del, katera je potrebno izvesti za dokončanje posameznih del tudi če potrebni detajli niso navedeni in opisani v popisu del in so ta dopolnila nujna za pravilno funkcioniranje sistemov in  elementov  objekta.</t>
  </si>
  <si>
    <t>Kabliranje</t>
  </si>
  <si>
    <t xml:space="preserve">Ožičenje REDUCIRNE OMARICE 2. STOPNJE, ETAŽNE RAZDELILNE OMARE in KONTROLNO OPOZORILNE ENOTE. Vse elektro povezave potekajo po kabelskih policah, pn ceveh in zaščitnih ceveh. </t>
  </si>
  <si>
    <t>Zagon SISTEMA MED. PLINOV</t>
  </si>
  <si>
    <t>Opomba
- obvezna prisotnost NADZORNIKA in UPORABNIKA!</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</si>
  <si>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</si>
  <si>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</si>
  <si>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</si>
  <si>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</si>
  <si>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</si>
  <si>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</si>
  <si>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Testi za dokazovanje pravilnosti priključkov za vse vakuumske sisteme in tlačne sisteme medicinskih plinov</t>
  </si>
  <si>
    <t>SKUPAJ SPLOŠNO</t>
  </si>
  <si>
    <t>REKAPITULACIJA</t>
  </si>
  <si>
    <t xml:space="preserve">J./ </t>
  </si>
  <si>
    <t xml:space="preserve">K./ </t>
  </si>
  <si>
    <r>
      <t xml:space="preserve">Kompletna dobava, in vgradnja </t>
    </r>
    <r>
      <rPr>
        <b/>
        <sz val="10"/>
        <rFont val="Arial Narrow"/>
        <family val="2"/>
        <charset val="238"/>
      </rPr>
      <t xml:space="preserve">električnega osebnega dvigala D1. </t>
    </r>
    <r>
      <rPr>
        <sz val="10"/>
        <rFont val="Arial Narrow"/>
        <family val="2"/>
        <charset val="238"/>
      </rPr>
      <t>Tehnične specifikacije:
- P+5,
- kabina najmanj 160/195 cm, vrata: svetla odprtina 90 cm (675/9) INVALIDI,
- nemenjeno obiskovalcem, invalidom in EVAKUACIJI,
- odpiranje vrat: P - dvostr., 1., 2., 3. in 4. NAD - enostr.,
- frekvenca oseb/uro: skupno 111,
- dvigalo namenjeno evakuaciji,
- kontrola dostopa.</t>
    </r>
  </si>
  <si>
    <r>
      <t xml:space="preserve">Kompletna dobava, in vgradnja </t>
    </r>
    <r>
      <rPr>
        <b/>
        <sz val="10"/>
        <rFont val="Arial Narrow"/>
        <family val="2"/>
        <charset val="238"/>
      </rPr>
      <t xml:space="preserve">električnega osebnega dvigala D2. </t>
    </r>
    <r>
      <rPr>
        <sz val="10"/>
        <rFont val="Arial Narrow"/>
        <family val="2"/>
        <charset val="238"/>
      </rPr>
      <t>Tehnične specifikacije:
- P+4,
- kabina najmanj 160/195 cm, vrata: svetla odprtina 90 cm (675/9) INVALIDI,
- nemenjeno zaposlenim (invalidi),
- odpiranje vrat: P - enostr., 1., 2., 3. in 4. NAD - enostr.,
- frekvenca oseb/uro: skupno 205,
- kontrola dostopa.</t>
    </r>
  </si>
  <si>
    <r>
      <t xml:space="preserve">Kompletna dobava, in vgradnja </t>
    </r>
    <r>
      <rPr>
        <b/>
        <sz val="10"/>
        <rFont val="Arial Narrow"/>
        <family val="2"/>
        <charset val="238"/>
      </rPr>
      <t xml:space="preserve">električnega osebnega dvigala D3. </t>
    </r>
    <r>
      <rPr>
        <sz val="10"/>
        <rFont val="Arial Narrow"/>
        <family val="2"/>
        <charset val="238"/>
      </rPr>
      <t>Tehnične specifikacije:
- P+3,
- kabina najmanj 160/175 cm, vrata: svetla odprtina 90 cm (675/9) INVALIDI,
- nemenjeno obiskovalcem in invalidom,
- odpiranje vrat: P - enostr., 1., 2., in 3. NAD - enostr.,
- frekvenca oseb/uro: skupno 115.</t>
    </r>
  </si>
  <si>
    <r>
      <t xml:space="preserve">Kompletna dobava, in vgradnja </t>
    </r>
    <r>
      <rPr>
        <b/>
        <sz val="10"/>
        <rFont val="Arial Narrow"/>
        <family val="2"/>
        <charset val="238"/>
      </rPr>
      <t>električnega osebnega dvigala D4.</t>
    </r>
    <r>
      <rPr>
        <sz val="10"/>
        <rFont val="Arial Narrow"/>
        <family val="2"/>
        <charset val="238"/>
      </rPr>
      <t xml:space="preserve"> Tehnične specifikacije:
- P+3,
- kabina najmanj 200/170 cm, vrata: svetla odprtina 90 cm (1000/13) POSTELJA,
- nemenjeno obiskovalcem in invalidom,
- odpiranje vrat: P - enostr., 1., 2., in 3. NAD - enostr.</t>
    </r>
  </si>
  <si>
    <r>
      <t xml:space="preserve">Kompletna dobava, in vgradnja </t>
    </r>
    <r>
      <rPr>
        <b/>
        <sz val="10"/>
        <rFont val="Arial Narrow"/>
        <family val="2"/>
        <charset val="238"/>
      </rPr>
      <t xml:space="preserve">električnega osebnega dvigala D5. </t>
    </r>
    <r>
      <rPr>
        <sz val="10"/>
        <rFont val="Arial Narrow"/>
        <family val="2"/>
        <charset val="238"/>
      </rPr>
      <t>Tehnične specifikacije:
- P+3,
- kabina najmanj 200/180 cm, vrata: svetla odprtina 90 cm (1000/13),
- nemenjeno servisu in zaposlenim,
- odpiranje vrat: P - enostr., 1., 2., in 3. NAD - enostr.,
- kontrola dostopa.</t>
    </r>
  </si>
  <si>
    <t>J/1.</t>
  </si>
  <si>
    <r>
      <t xml:space="preserve"> - nazivni pretok 20 Nm</t>
    </r>
    <r>
      <rPr>
        <vertAlign val="superscript"/>
        <sz val="10"/>
        <color indexed="8"/>
        <rFont val="Arial Narrow"/>
        <family val="2"/>
        <charset val="238"/>
      </rPr>
      <t>3</t>
    </r>
    <r>
      <rPr>
        <sz val="11"/>
        <color indexed="8"/>
        <rFont val="Arial Narrow"/>
        <family val="2"/>
        <charset val="238"/>
      </rPr>
      <t>/h</t>
    </r>
  </si>
  <si>
    <t>J/2.</t>
  </si>
  <si>
    <t>POSTAJA ZA VAKUUM</t>
  </si>
  <si>
    <r>
      <t xml:space="preserve"> - pretok zraka: 90 m</t>
    </r>
    <r>
      <rPr>
        <vertAlign val="superscript"/>
        <sz val="10"/>
        <rFont val="Arial Narrow"/>
        <family val="2"/>
        <charset val="238"/>
      </rPr>
      <t>3</t>
    </r>
    <r>
      <rPr>
        <sz val="10"/>
        <rFont val="Arial Narrow"/>
        <family val="2"/>
        <charset val="238"/>
      </rPr>
      <t>/h</t>
    </r>
  </si>
  <si>
    <t>INSTALACIJA</t>
  </si>
  <si>
    <r>
      <t xml:space="preserve"> - plin O</t>
    </r>
    <r>
      <rPr>
        <vertAlign val="subscript"/>
        <sz val="10"/>
        <color indexed="8"/>
        <rFont val="Arial Narrow"/>
        <family val="2"/>
        <charset val="238"/>
      </rPr>
      <t>2</t>
    </r>
    <r>
      <rPr>
        <sz val="11"/>
        <color indexed="8"/>
        <rFont val="Arial Narrow"/>
        <family val="2"/>
        <charset val="238"/>
      </rPr>
      <t xml:space="preserve"> (kisik)</t>
    </r>
  </si>
  <si>
    <t>J/</t>
  </si>
  <si>
    <t>SKUPAJ POSTAJA ZA KISIK</t>
  </si>
  <si>
    <t>SKUPAJ POSTAJA ZA KOMPRIMIRAN ZRAK</t>
  </si>
  <si>
    <t>SKUPAJ POSTAJA ZA VAKUUM</t>
  </si>
  <si>
    <t>SKUPAJ INSTALACIJA</t>
  </si>
  <si>
    <t>SKUPAJ PLINSKE INSTALACIJE</t>
  </si>
  <si>
    <t>K/1.</t>
  </si>
  <si>
    <t>K/</t>
  </si>
  <si>
    <r>
      <t>Koleno  Ф 75 45</t>
    </r>
    <r>
      <rPr>
        <strike/>
        <sz val="10"/>
        <rFont val="Arial Narrow"/>
        <family val="2"/>
        <charset val="238"/>
      </rPr>
      <t>°</t>
    </r>
  </si>
  <si>
    <r>
      <t>Cevni lok PVC Ф 110 , R=650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12</t>
    </r>
    <r>
      <rPr>
        <sz val="10"/>
        <rFont val="Arial Narrow"/>
        <family val="2"/>
        <charset val="238"/>
      </rPr>
      <t>Ω
-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</si>
  <si>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r>
      <t>Cevna spojka Ф  110   x  2.3 mm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 xml:space="preserve">12
</t>
    </r>
    <r>
      <rPr>
        <sz val="10"/>
        <rFont val="Arial Narrow"/>
        <family val="2"/>
        <charset val="238"/>
      </rPr>
      <t>-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</si>
  <si>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t>MATERIAL</t>
  </si>
  <si>
    <t>K/2.</t>
  </si>
  <si>
    <t>SKUPAJ CEVNA ZRAČNA POŠTA</t>
  </si>
  <si>
    <t>DELO</t>
  </si>
  <si>
    <t>PRIPRAVLJALNA IN RUŠITVENA DELA</t>
  </si>
  <si>
    <t>OPREMA</t>
  </si>
  <si>
    <t>SKUPAJ:</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</si>
  <si>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</si>
  <si>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Upoštevati tudi navodila za ravnanje z gradbenimi odpadki v skladu s tehničnimi predpisi, normativi in navodili za gospodarjenje z gradbenimi odpadki oziroma veljavno zakonodajo.</t>
  </si>
  <si>
    <t>V enotnih cenah zajeti strošek izdelave vseh potrebnih meritev, pregledov, atestov, črpanje vode iz gradbene jame, zavarovanje gradbene jame z jeklenimi opaži z razpiranjem (npr. KRINGS opaži) z vtiskovanjem opažev do konca predvidene globine izkopa, globina jarka do 3,0 m vključno z vsemi pomožnimi materiali,  deli in transporti, sprotna izdelava geodetskega posnetka (pogoj za obračun). Upoštevati veljavne tehnične predpise in normative, predpise iz varstva pri delu ter projektno dokumentacijo. V ceni izkopa zajeti: vse potrebne začasne prehode, izvedba potrebnih by passov in provizorijev, strošek pazljivega izkopa ob obstoječi podzemni komunalni infrastrukturi, ki se ohranja, rušenje podzemne komunalne infrastrukture, kjer je to predvideno, stroške izdelave vseh potrebnih meritev (skladno s Posebnimi tehničnimi pogoji), vse začasne odvoze v gradbiščno deponijo vključno z ureditvijo deponije na gradbišču. Obračun v raščenem stanju, nasipna dela se obračunajo po prostornini zemljine v vgrajenem stanju. Vsa zemeljska dela se izvaja pod nadzorom geomehanika. Izkop III. ktg. se odpelje v predelavo gradbenih odpadkov, z izkopom IV. - V. ktg. pa se po predhodni pripravi materiala, izvede zasip kanala.</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</si>
  <si>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</si>
  <si>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Ves rušeni in izkopni material se odpelje v trajno dpeonijo, s plačilom potrebnih taks in/ali predelav. Izvajalec naročniku  posreduje končno poročilo in evidenčne liste ravnanja z ruševinami!</t>
  </si>
  <si>
    <t>Vsa zemeljska dela se izvaja pod nadzorom geomehanika.</t>
  </si>
  <si>
    <t>E./</t>
  </si>
  <si>
    <t>Vse talne oznake morajo biti debeloslojne reflektirajoče in so izvedene z enokomponentno barvo. Debelina nanosa barve mora znašati 250 µm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</si>
  <si>
    <t>METEORNA KANALIZACIJA</t>
  </si>
  <si>
    <t>FEKALNA KANALIZACIJA</t>
  </si>
  <si>
    <t>TLAKI</t>
  </si>
  <si>
    <t>PROMETNA UREDITEV</t>
  </si>
  <si>
    <t>ZELENE POVRŠINE</t>
  </si>
  <si>
    <t>EKO OTOK</t>
  </si>
  <si>
    <t>IGRALA</t>
  </si>
  <si>
    <t>Posek grmovja do fi 20 cm komplet s panji in z odvozom v predelavo gradbenih odpadkov, vse komplet</t>
  </si>
  <si>
    <t>Odstranitev obstoječe meteorne in fekalne kanalizacije vključno cevi, jaški, pokrovi ter odvozom v predelavo gradbenih odpadkov, vse komplet</t>
  </si>
  <si>
    <t>Odstranitev betonskih tlakov, pranih plošč komplet s podložnim betonom in z odvozom v predelavo gradbenih odpadkov, vse komplet.</t>
  </si>
  <si>
    <t>Odstranitev AB betonskih stopnic komplet z rezanjem, armaturo in odvozom v predelavo gradbenih odpadkov, vse komplet.</t>
  </si>
  <si>
    <t>Odstranitev betonskih klopi vključno s temelji in odvozom v predelavo gradbenih odpadkov, vse komplet.</t>
  </si>
  <si>
    <t>Odstranitev betonskih cestnih in vrtnih robnikov komplet s temeljem in z odvozom v predelavo gradbenih odpadkov, vse komplet.</t>
  </si>
  <si>
    <t xml:space="preserve">Rezanje asfalta </t>
  </si>
  <si>
    <t>Odstranitev asfalta v debelini do 11 cm, odvoz v predelavo gradbenih odpadkov za nadaljno uporabo, vse komplet</t>
  </si>
  <si>
    <t>Rezkanje asfalta ter predelava za nadaljno uporabo na stiku stari novi asfalt, vse komplet</t>
  </si>
  <si>
    <t>Odstranitev obstoječih prometnih znakov, stebrov in temeljev ter odvoz v predelavo gradbenih odpadkov, vse komplet</t>
  </si>
  <si>
    <t>Dvig ltž pokrovov za cca 60 cm na novo višino vključno z obdelavo jaška, dobavo in vgraditev pokrova z razbremenilno ploščo</t>
  </si>
  <si>
    <t>kvadratni vijačeni pokrovi nosilnosti 400 kN na zaklep s protihrupnim vložkom in tesnilno gumo (npr. art 802a LIVAR)</t>
  </si>
  <si>
    <t>okrogli vijačeni pokrovi nosilnosti 400 kN na zaklep z vijakom,  protihrupnim vložkom, tesnilno gumo in betonskim vencem (npr. art 604a ali 605a LIVAR)</t>
  </si>
  <si>
    <t>ltž pokrov oblikovan za vgradnjo finalnega tlaka v pokrov - beton</t>
  </si>
  <si>
    <t>Strojni izkop jarkov širine 0-2 m, globine 0-2 m v terenu III.-IV. ktg., z direktnim nakladanjem materiala na prevozno sredstvo. Obračun po dejansko izvršenih delih in v raščenem stanju. Obračun po celotni dolžini kanala, vse komplet</t>
  </si>
  <si>
    <t>Strojni izkop jarkov širine 0-2 m, globine 2-4 m v terenu III.-IV. ktg., z direktnim nakladanjem materiala na prevozno sredstvo. Obračun po dejansko izvršenih delih in v raščenem stanju. Obračun dela izkopa pod globino 2,0 m, vse komplet</t>
  </si>
  <si>
    <t>Odvoz izkopanega materiala v predelavo gradbenih odpadkov, obračun v raščenem stanju, vse komplet</t>
  </si>
  <si>
    <t xml:space="preserve">Planiranje in valjanje kanala s točnostjo +/- 2 cm v projektiranem naklonu, vse komplet </t>
  </si>
  <si>
    <t>Zasip kanalov z ustrezno pripravljenim izkopnim materialom (mleta kamnina fi do 45 mm). Zasip in utrjevanje v plasteh do 30 cm s komprimacijo. Stopnja zbitosti do 95 % po SPP, vse komplet</t>
  </si>
  <si>
    <t>globine 0-2 m</t>
  </si>
  <si>
    <t>globine 2-4 m</t>
  </si>
  <si>
    <t>Dobava in zasip kanalov s tamponom 0-32 mm. Zasip in utrjevanje v plasteh do 30 cm s komprimacijo. Stopnja zbitosti do 95 % po SPP, vse komplet</t>
  </si>
  <si>
    <t>globina 0-2 m</t>
  </si>
  <si>
    <t>globina 2-4 m</t>
  </si>
  <si>
    <t>Dobava in polaganje GRP cevi (poliester) notranji  fi 188,20 mm SN 10000 komplet z betonsko posteljico deb. 10 cm, beton C 16/20 in obbetoniranjem cevi 10 cm nad temenom cevi (beton C 20/25), vključno s spajanjem elementov ter priključitvijo na jaške, vse komplet - MK - priključki vtočnih jaškov DN 200</t>
  </si>
  <si>
    <t>Dobava in polaganje GRP cevi (poliester) notranji fi 235,40 mm SN 10000 komplet s pripravljeno peščeno posteljico (0-4 mm) deb. 10 cm in zasipom cevi s peskom (0-4 mm) 30 cm nad temenom cevi s komprimacijo  do 95 % SPP, vključno s spajanjem elementov ter priključitvijo na jaške, komplet - MK DN 250</t>
  </si>
  <si>
    <t>Dobava in polaganje GRP cevi (poliester) notranji fi 296,40 mm SN 10000 komplet s pripravljeno peščeno posteljico (0-4 mm) deb. 10 cm in zasipom cevi s peskom (0-4 mm) 30 cm nad temenom cevi s komprimacijo  do 95 % SPP, vključno s spajanjem elementov ter priključitvijo na jaške, komplet - MK DN 315</t>
  </si>
  <si>
    <t>Dobava in polaganje PVC cevi  notranji fi  380,40 mm SN 10000 komplet s pripravljeno peščeno posteljico (0-4 mm)  deb. 10 cm in zasipom cevi s peskom (0-4 mm) 30 cm nad temenom cevi s komprimacijo  do 95 % SPP, vključno s spajanjem elementov ter priključitvijo na jaške, komplet - MK DN 400</t>
  </si>
  <si>
    <t>izvedba AB grede višine 25 in širine 100 cm iz betona C25/30 in AM Q 385, opaž, vse komplet (navodila geomehanika in statika)</t>
  </si>
  <si>
    <t>Zavarovanje obstoječih komunalnih vodov pri križanju s kanalizacijo skladno z zahtevami upravljalca v dolžini cca 5,0 m, vse komplet</t>
  </si>
  <si>
    <t xml:space="preserve">Dobava in izdelava okroglih peskolovov fi 50 cm iz betonskih cevi, vključno s priključki, lovilcem peska ter ltž pokrovom nosilnosti 250 kN - oblikovan za vgradnjo finalnega tlaka v pokrov. Globina jaška 1,50 m, s potrebnim dodatnim izkopom za jašek, odvozom izkopnega materiala v predelavo gradbenih odpadkov, zasip, vse komplet </t>
  </si>
  <si>
    <t xml:space="preserve">Dobava in izdelava okroglih vtočnih jaškov - cestnih požiralnikov fi 50 cm iz betonskih cevi, vključno s priključki in lovilcem peska, razbremenilno ploščo za pokrove. Globina jaška 1,50 m, s potrebnim dodatnim izkopom za jašek, odvozom izkopnega materiala v predelavo gradbenih odpadkov, zasip, vse komplet </t>
  </si>
  <si>
    <t>ltž ROBNA rešetka  nosilnosti 250 kN (npr. SELECTA 500)</t>
  </si>
  <si>
    <t xml:space="preserve">ltž rešetka velikosti 40/40 cm  nosilnosti 400 kN </t>
  </si>
  <si>
    <t>Dobava in izdelava  jaška iz BC cevi  fi 80 cm, globina jaška 1,0 - 2,0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</si>
  <si>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 - asfalt</t>
  </si>
  <si>
    <t>Dobava in izdelava  jaška iz BC cevi  fi 100 cm, globina jaška 2,0 - 3,0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</si>
  <si>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t>
  </si>
  <si>
    <t>Dobava in izdelava kaskadnega jaška iz BC cevi  fi 100 cm, globina jaška 2,0 - 3,0  m, vključno z izdelavo dna, mulde, obdelavo priključkov, razbremenilno ploščo za pokrove,  potrebnim dodatnim izkopom za jašek, odvozom izkopnega materiala v predelavo gradbenih odpadkov, zasip, vse komplet - MK</t>
  </si>
  <si>
    <t>Dobava in izdelava jaška iz BC cevi  fi 100 cm, globina jaška 3,0 - 4,0  m, vključno z izdelavo dna, mulde, obdelavo priključkov, razbremenilno ploščo za pokrove,  potrebnim dodatnim izkopom za jašek, odvozom izkopnega materiala v predelavo gradbenih odpadkov, zasip, vse komplet - MK</t>
  </si>
  <si>
    <t xml:space="preserve">Dobava in montaža koalescentnega lovilca olj z by passom 10% 30/3, s pretočno sposobnostjo 30/3 l/s, ustrezati mora standardu SIST EN 858 2, ohišje izdelano iz polietilena po tehnologiji rotacijskega litja, višine 2,3 m, z eno revizijsko odprtino DN/ID 625, s skupnim volumnom 1.000 l od tega znaša volumen usedalnika 300 l. (Kot na primer: Aplast tip AQUAoil  30-3,0 S1P BP (10%) SMALL), vse obdelano, izkop, zasip, vgradja v pogoje s podtalnico – betonska plošča +  sidra,  vse komplet </t>
  </si>
  <si>
    <t>Dobava in vgradnja linijskega požiralnika iz polimernega betona odpornega na sol in zmrzal razred obremenitve  A15 - E600 kN
svetla/gradbena širina 100/135 mm
gradbena višina: 60/80/100/150-200 mm,
zaščitni rob: vročecinkano jeklo/nerjaveče jeklo, razred obremenitve C250/D400kN, višina rege 105/150/200 mm, zbiralnik z vedrom za umazanijo/peskolov, (npr. ACO, tip SloTop)</t>
  </si>
  <si>
    <t>Izdelava priključka nove meteorne kanalizacije na obstoječi jašek iz betonskih cevi, vse komplet</t>
  </si>
  <si>
    <t xml:space="preserve">Dobava in izdelava AB plošče velikosti 185/185/40 cm pod  jaški  z betonom C 35/45 XS3 ter dobavo in vgradnjo armaturne 50 kg/m3, vse komplet </t>
  </si>
  <si>
    <t>Dobava in vgraditev borovih pilotov fi 30 cm raster 1,5 m dolžine 9,0 m (po navodilih geomehanika), vse komplet</t>
  </si>
  <si>
    <t>Dobava in nadvišanje obstoječega jaška za cca 60 cm, vse komplet</t>
  </si>
  <si>
    <t>Strojni izkop jarkov širine 0-2 m, globine 2-4 m v terenu III.-IV. ktg., z direktnim nakladanjem materiala na prevozno sredstvo. Obračun po dejansko izvršenih delih in v raščenem stanju. Obračun samo nad globino 2,0 m, vse komplet</t>
  </si>
  <si>
    <t xml:space="preserve">Dobava in polaganje GRP (poliester) cevi notranji fi 150,60 mm SN 10000 komplet s peščeno posteljico (0-4 mm) deb. 10 cm in zasipom cevi s peskom (0-4 mm) 30 cm nad temenom cevi s komprimacijo  do 95 % SPP, vključno s spajanjem elementov ter priključitvijo na jaške, vse komplet - FK - hišni priključki </t>
  </si>
  <si>
    <t>Dobava in polaganje GRP (poliester) cevi notranji fi 188,20 mm SN 10000 komplet s pripravljeno peščeno posteljico (0-4 mm) deb. 10 cm in zasipom cevi s peskom (0-4 mm) 30 cm nad temenom cevi s komprimacijo  do 95 % SPP, vključno s spajanjem elementov ter priključitvijo na jaške, vse komplet - FK DN 200</t>
  </si>
  <si>
    <t>Dobava in izdelava jaškov iz GRP (poliester), SN 10000, fi 80 cm, globina jaška 1-2 m, vključno z izdelavo dna, mulde, obdelavo priključkov,  razbremenilno ploščo za pokrove,  potrebnim dodatnim izkopom za jašek, odvozom izkopnega materiala v predelavo gradbenih odpadkov, zasip, vse komplet</t>
  </si>
  <si>
    <t>Dobava in izdelava jaškov iz GRP (poliester), SN 10000, fi 100 cm, globina jaška 2-3 m, vključno z izdelavo dna, mulde, obdelavo priključkov,  razbremenilno ploščo za pokrove,  potrebnim dodatnim izkopom za jašek, odvozom izkopnega materiala v predelavo gradbenih odpadkov, zasip, vse komplet</t>
  </si>
  <si>
    <t>Izdelava priključka nove fekalne kanalizacije na obstoječi jašek iz betonskih cevi, vse komplet</t>
  </si>
  <si>
    <t>Dobava in nadvišanje obstoječega jaška za cca 15 cm, vse komplet</t>
  </si>
  <si>
    <t>Izkop humusa v debelini do 20 cm, z direktnim nakladanjem materiala na prevozno sredstvo. Obračun po dejansko izvršenih delih in v raščenem stanju, vse komplet</t>
  </si>
  <si>
    <t>Izkop peska v debelini do 20 cm, z direktnim nakladanjem materiala na prevozno sredstvo (za začasno preobremenitev). Obračun po dejansko izvršenih delih in v raščenem stanju, vse komplet</t>
  </si>
  <si>
    <t xml:space="preserve">Odkop terena II.-III. - umetni nasip (GP/GC), z direktnim nakladanjem materiala na prevozno sredstvo. Obračun po dejansko izvršenih delih in v raščenem stanju, vse komplet </t>
  </si>
  <si>
    <t>Odvoz izkopnega materiala v predelavo gradbenih odpadkov. Obračun po dejansko izvršenih delih in v raščenem stanju.</t>
  </si>
  <si>
    <t>Planiranje +-3cm  in utrjevanje dna gradbene jame do ustrezne zbitosti   po navodilih geomehanika</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</si>
  <si>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min CBR=15% ( do pod končni tlak asfalt oz beton) povprečna višina 0,30 cm ( od 0 do 70 cm)</t>
  </si>
  <si>
    <t>Dobava in vgraditev geotekstilije za ločilno plast (po navodilu geomehanika), natezna trdnost 12 do 14 kN/m² (med tamponom in predobremenilnim nasipom)</t>
  </si>
  <si>
    <t>iz gradbiščne deponije zunanje ureditve</t>
  </si>
  <si>
    <t>iz gradbiščne deponije objekta</t>
  </si>
  <si>
    <t>jalovina iz kamnoloma</t>
  </si>
  <si>
    <t>Monitoring posedkov: dobava in vgradnja posedalnih jeklenih  plošč direktno na raščen teren, vgradnja reperjev ter geodetsko slediti po navodilih geomehanika</t>
  </si>
  <si>
    <t>Odstranitev materiala iz preobremenilnega nasipa ter odvoz v predelavo gradbenih odpadkov vse komplet</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</si>
  <si>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na 98 % SPP</t>
  </si>
  <si>
    <t>Dobava in izdelava AB plošče beton C30/37 XD1, XS1, XF3, (vrsto dodatkov predpiše statik), obdelava betona - prana površina, vključno armaturna mreža Q335 spodaj in zgoraj (zgoraj vsaj 4,5cm betona, spodaj vsaj 4cm)</t>
  </si>
  <si>
    <t>beton</t>
  </si>
  <si>
    <t>mrežna armatura</t>
  </si>
  <si>
    <t>Dobava in izdelava dilatacij na 4-5 m oziroma na vseh lomih, zaščita s trajno elastičnim kitom in tesnilno vrvico, vse komplet</t>
  </si>
  <si>
    <t>Dobava in izdelava opaža roba AB plošče višine 20 cm, opaženje, razopaženje, čiščenje, vse komplet</t>
  </si>
  <si>
    <t>Izdelava nosilne plasti bituminizirane zmesi AC 22 base B 50/70 A3 v debelini 6 cm - 31 552</t>
  </si>
  <si>
    <t>Izdelava obrabne in zaporne plasti bituminizirane zmesi AC 11 surf B 50/70 A3 v debelini 4 cm - 32 273</t>
  </si>
  <si>
    <t>Izdelava obrabne in zaporne plasti bituminizirane zmesi AC 8 surf B 70/100 A5 v debelini 5 cm - površina za pešce 32 256</t>
  </si>
  <si>
    <t>Dobava in izdelava parkirišča v sestavi:</t>
  </si>
  <si>
    <t>3-5 cm pohodno satje polnjeno s pranim peskom</t>
  </si>
  <si>
    <t>2 cm izravnalni sloj: drobljeni pesek granulacije 2/5 mm</t>
  </si>
  <si>
    <t>45 cm podlaga: pesek granulacije 8/16 mm</t>
  </si>
  <si>
    <t>Dobava in izdelava tlaka za otroško igrišče v sestavi:</t>
  </si>
  <si>
    <t>min. 30 cm pran pesek granulacije 4-8 mm (skladno s SIST EN 1177)</t>
  </si>
  <si>
    <t>Dobava in izdelava tlaka v parku v sestavi:</t>
  </si>
  <si>
    <t>5 cm zaključni sloj: pran pesek granulacije 4-8 mm</t>
  </si>
  <si>
    <t>10 cm tamponski sloj</t>
  </si>
  <si>
    <t>Dobava in polaganje cestnih betonskih robnikov 15/25/100 cm, odporni proti zmrzali in soli, komplet izkop, betonski temelj C 12/15 ter zasip po položitvi - polaganje v ravnini, krivini, potopljeni, vse komplet</t>
  </si>
  <si>
    <t>Dobava in polaganje kovinskih robnikov višine 10 cm,  komplet izkop, betonski temelj C 12/15 ter zasip po položitvi - polaganje v ravnini, krivini, vse komplet</t>
  </si>
  <si>
    <t>Dobava in postavitev koša za smeti iz jeklene pločevine, vročecinkano, prašno barvano po izboru projektanta, z integriranim inox pepelnikom, pritrjevanje v tla z vijačenjem, kjer koš ni lociran na utrjenih površinah je potrebna izvedba temelja - obračun postavka IV.1.10 (npr. Atriva, kovinski, tip KO-35-1)</t>
  </si>
  <si>
    <t>Dobava in vgradnja drevesne rešetke z izrezanim motivom iz grba MOK po meri (npr. Atriva tip DR-11-4) s silhueto grba občine MO Koper po naročilu - pohodna izvedba, material jeklo, vroče cinkano, dim. 1500x1500 mm, premer notranje odprtine fi 600 mm vključno s pritrdilnim materialom, vgradnim okvirjem, vgradnja po navodilu proizvajalca</t>
  </si>
  <si>
    <t>Dobava in postavitev pitnika (npr. Atriva, tip PT-04), ohišje aluminij, barva ohišja po RAL oziroma izbor projektanta, dimenzije fi 205/1200 mm, pritrjevanje z vijačenjem preko prirobnice na temelj,  priključitev na javni vodovod preko cevnega riključka 1/2", pritisk vode mora biti v območju 1,5-3,0bar. Najbližji revizijski jašek mora biti opremljen z glavnim zapornim ventilom in ventilom za izpust vode.Če je v sistemu višji tlak je potreben reducirni ventil. POTREBNA IZVEDBA TEMELJA, KJER NI LOCIRAN NA BETONSKI PLOŠČI - obračun postavka IV.1.10</t>
  </si>
  <si>
    <t>Dobava in postavitev stebričkov iz jeklene pločevine, vročecinkano, prašno barvan po izboru projektanta, vbetoniranje in lepljenje v beton. Alternativna vgradnja je vijačenje v končni tlak (prirobnica), (npr. Atriva, tip KN-15)</t>
  </si>
  <si>
    <t>Dobava in postavitev naslon za kolesa iz jeklene pločevine, vročecinkano, prašno barvano po izboru projektanta, pritrjevanje vbetoniranje in lepljenje v beton. Alternativna vgradnja je vijačenje v končni tlak (prirobnica), (npr. Atriva, tip NSK-10)</t>
  </si>
  <si>
    <t>Dobava in postavitev polnilne postaje za kolesa, ohišje inox, zunanje dimenzije postaje 170x195x1400 mm, napetost 220-240 V, moč 3,7 kW, el.tok 16A, avtomatska varovalka s FID stikalom, cev fi 50 mm, valjanec, prenapetostna zaščita, število priključkov: Schuko 4x, USB-A 2x, UCB-C 2x, končna obdelava: satiniran inox ali opcijsko prašno barvanje v standardno barvo RAL po izbiri projektanta (npr. Atriva KRN, PP Krn)</t>
  </si>
  <si>
    <t>Dobava in izdelava AB temeljev beton C30/37 (vrsto dodatkov predpiše statik), vključno opaž, armatura (60 kg/m3), beton, vse komplet</t>
  </si>
  <si>
    <t>ECO  OTOK</t>
  </si>
  <si>
    <t>Dobava in postavitev podzemne PE posode za zbiranje odpadkov, ojačitev dna na notranji strani ohišja za preprečitev deformacije dna v primeru podtalnice, PE kupola, zunanji okrasni panel ohišja (kompozit), sistem za dvig iz jeklene konstrukcije (vročecinkano), dvižni mehanizem (nastavek NORD), markirna plošča A3,  noge za sidranje 4 kos/posodo, sidranje, (npr. Aplast, tip ECOdip)</t>
  </si>
  <si>
    <t>velikost 5.000 l, zunanjih dimenzij premer 1800 mm, višina 2845 mm, odprtina za odlaganje odpadkov fi 600 mm, pokrov SIV  - mešani komunalni odpadki</t>
  </si>
  <si>
    <t>velikost 5.000 l, zunanjih dimenzij premer 1800 mm, višina 2845 mm, odprtina za odlaganje odpadkov fi 400 mm, pokrov RUMEN  - embalaža</t>
  </si>
  <si>
    <t>velikost 5.000 l, zunanjih dimenzij premer 1800 mm, višina 2845 mm,  fire stop, odprtina za odlaganje odpadkov fi 600 mm - izrez papir 400/80 mm, pokrov RDEČ  - papir</t>
  </si>
  <si>
    <t>velikost 3.000 l, zunanjih dimenzij premer 1390 mm, višina 2660 mm, odprtina za odlaganje odpadkov fi 400 mm - izrez BIO lunica, pokrov RJAV  - biološki odpadki</t>
  </si>
  <si>
    <t>velikost 3.000 l, zunanjih dimenzij premer 1390 mm, višina 2660 mm, odprtina za odlaganje odpadkov fi 400 mm z zaščitno gumo, pokrov ZELEN - izrez steklo - steklo</t>
  </si>
  <si>
    <t>Izkop zemljine III. kategorije za eco posode 50 cm več okoli posode in v naklonu 15 stopinj z direktnim nakladanjem materiala na prevozno sredstvo. Obračun po dejansko izvršenih delih in v raščenem stanju, vse komplet</t>
  </si>
  <si>
    <t>Dobava in izdelava posteljice iz pustega betona C12/15 v debelini 15 cm</t>
  </si>
  <si>
    <t xml:space="preserve">Planiranje in valjanje dna izkopa s točnostjo +/- 2 cm v projektiranem naklonu, vse komplet </t>
  </si>
  <si>
    <t>Dobava in izdelava zasipa posod s tamponom 0 - 32 mm v plasteh do 50 cm in širini najmanj 50 cm od stene posode, vključno z razgrinjanjem, utrjevanjem in valjanjem v plasteh, deformacijski modul  Ev2=100 MN/m2, komplet s planiranjem tampona +- 1 cm in skomprimiran na minimalni deformacijski modul Ev2 &gt; 100 MN/m2 in razmerjem Ev2/Ev1 =&lt; 2,2, utrditi na 97 % SPP</t>
  </si>
  <si>
    <t>E/3.</t>
  </si>
  <si>
    <t>E/4.</t>
  </si>
  <si>
    <t>E/2.</t>
  </si>
  <si>
    <t>E/1.</t>
  </si>
  <si>
    <r>
      <t xml:space="preserve">Izdelava prednamaza z emulzijo predhodno brušenih </t>
    </r>
    <r>
      <rPr>
        <u/>
        <sz val="10"/>
        <rFont val="Arial Narrow"/>
        <family val="2"/>
      </rPr>
      <t>betonskih sten</t>
    </r>
    <r>
      <rPr>
        <sz val="10"/>
        <rFont val="Arial Narrow"/>
        <family val="2"/>
      </rPr>
      <t>,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</si>
  <si>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kartonskih sten</t>
    </r>
    <r>
      <rPr>
        <sz val="10"/>
        <rFont val="Arial Narrow"/>
        <family val="2"/>
      </rPr>
      <t xml:space="preserve">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</si>
  <si>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kartonskega stropa</t>
    </r>
    <r>
      <rPr>
        <sz val="10"/>
        <rFont val="Arial Narrow"/>
        <family val="2"/>
      </rPr>
      <t xml:space="preserve"> ter min. 2 x oplesk z mat lateks barvo; kompletno po predpisih in navodilih proizvajalca, z vsemi pomožnimi deli, odri in transporti.</t>
    </r>
  </si>
  <si>
    <t>ZASADITEV</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</si>
  <si>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III. ktg. se odpelje v predelavo gradbenih odpadkov, z izkopom IV. - V. ktg. pa se po predhodni pripravi materiala, izvede zasip kanala.</t>
  </si>
  <si>
    <t xml:space="preserve">Pri vseh utrditvenih zemeljskih delih se spdnji ustroj utrdi na 95% po SPP Ev2≥80 MPa, Evd&gt;40 MPa (kamnita greda, zasipni material) in zgornji ustroj (tampon)  Ev2 &gt; 100 MN/m2 in razmerjem Ev2/Ev1 =&lt; 2,2, utrditi na 98 % SPP. </t>
  </si>
  <si>
    <t>V enotnih cenah upoštevati  delovne odre, najvišja kota zidu 4,20 m. Upoštevati tudi izdelavo navideznih dilatacij na cca 4,0 m, izvedbo delovnega stika na cca 8,0 m.</t>
  </si>
  <si>
    <t>Grušč (10-20) + filc/ ali folija</t>
  </si>
  <si>
    <t>Izvedba sadilnih jam za  drevesa, ki bodo obdana s tlakovanimi površinami oz. drevesnimi rešetkami, min. dimenzij 2m x 4m x  globine1,5 m, ki se zapolnijo z ustreznim substratom (mešanico rodovitne zemlje in primernega materiala iz izkopov), vključno s cevmi za zračenje korenin, vse komplet</t>
  </si>
  <si>
    <t>dovoz iz gradbiščne deponije</t>
  </si>
  <si>
    <t>dobava</t>
  </si>
  <si>
    <t>Dobava in namestitev kamnov iz apnenca dim cca. 0,5 m x 0,5 m x 0,5 m vključno z utrjeno podlago (deb. 5 cm tampon)</t>
  </si>
  <si>
    <t>Dobava in namestitev blokov iz peščenjaka dim cca. 1 m x 0,4 m x 0,4 m  vključno z utrjeno podlago (deb. 5 cm tampon).</t>
  </si>
  <si>
    <t>Material za zastiranje - lesni sekanci/organska zastirka (deb. 5 cm)</t>
  </si>
  <si>
    <t>Priprava visokih korit za zasaditev vključno z izvedbo spodnjega drenažnega sloja, ki se ga prekrije s filcem, nabavo in nasutjem rodovitne zemlje, ki se jo pripravi za saditev rastlinskega materiala po projektu. Skupna višina gred za zasutje je 1,2 m</t>
  </si>
  <si>
    <t>Priprava nizkih gred, ki imajo s stikom s spodnjimi sloji tal, s končno višino grede v nivoju tlaka v atriju, ter in sredinske grede,  sloj rodovitne zemlje 0,5 m.</t>
  </si>
  <si>
    <t>Priprava nizkie gredice v nivoju tlaka v atriju, sloj rodovitne zemlje 0,3 m.</t>
  </si>
  <si>
    <t>Dobava in namestitev blokov iz peščenjaka dim cca. 1 m x 0,4 m x 0,4 m.</t>
  </si>
  <si>
    <t>Dobava in vgradnja grušča/prodnikov za prekrivanje gredic + filc</t>
  </si>
  <si>
    <t>Priprava nizkih gred, ki imajo s stikom s spodnjimi sloji tal, s končno višino grede v nivoju tlaka v atriju, ter in sredinske grede,  sloj rodovitne zemlje 0,5m.</t>
  </si>
  <si>
    <t>Dobava in namestitev kamnov iz apnenca dim cca. 0,5 m x 0,5 m x 0,5 m.</t>
  </si>
  <si>
    <t>Zunanja zasaditev</t>
  </si>
  <si>
    <t>Zasaditev atrija 1</t>
  </si>
  <si>
    <t>ZASADITEV ATRIJA 2</t>
  </si>
  <si>
    <t>ZASADITEV ATRIJA 1</t>
  </si>
  <si>
    <t>ZUNANJA ZASADITEV</t>
  </si>
  <si>
    <t>Zasaditev atrija 2</t>
  </si>
  <si>
    <t>Izdelava temelja iz cementnega betona C 12/15, globine 80 cm, premera 30 cm</t>
  </si>
  <si>
    <t>KOS</t>
  </si>
  <si>
    <t>Dobava in vgraditev stebrička za prometni znak iz vroče cinkane jeklene cevi s premerom 64 mm, dolge 2500 mm</t>
  </si>
  <si>
    <t>Dobava in vgraditev stebrička za prometni znak iz vroče cinkane jeklene cevi s premerom 64 mm, dolge 4000 mm</t>
  </si>
  <si>
    <t>Dobava in vgraditev stebrička za prometni znak iz vroče cinkane jeklene cevi s premerom 64 mm, dolge 4500 mm</t>
  </si>
  <si>
    <t>Dobava in pritrditev okroglega prometnega znaka, podlaga iz aluminijaste pločevine, razred svetlobne odbojnosti površine glede na značilnosti okolice RA2, premera 600 mm</t>
  </si>
  <si>
    <t>Dobava in pritrditev  prometnega znaka, podlaga iz aluminijaste pločevine, razred svetlobne odbojnosti površine glede na značilnosti okolice RA2, velikosti od 0,11 do 0,20 m</t>
  </si>
  <si>
    <t>Dobava in pritrditev  prometnega znaka, podlaga iz aluminijaste pločevine, razred svetlobne odbojnosti površine glede na značilnosti okolice RA3, velikosti od 0,21 do 0,4 m2</t>
  </si>
  <si>
    <t>Dobava in pritrditev  prometnega znaka, podlaga iz aluminijaste pločevine, razred svetlobne odbojnosti površine glede na značilnosti okolice RA2, velikosti od 0,41 do 0,70 m2</t>
  </si>
  <si>
    <t>Dobava in vgraditev polportala iz jekla, zaščitenega z vročim cinkanjem, za težke pogoje, svetla višina h = 2500 mm, razpetina konzole do 1500 mm, vključno z temeljem.</t>
  </si>
  <si>
    <t>KG</t>
  </si>
  <si>
    <t>Opomba:
Jeklo 1500/150/6mm, kvaliteteta S235. Temelje, armaturne načrte, statiko, nosilne konstrukcije se postavijo po načrtu proizvajalca prometne signalizacije. Vrednosti služijo za oceno stroškov.</t>
  </si>
  <si>
    <t>Izdelava tankoslojne vzdolžne označbe na vozišču z enokomponentno belo barvo, vključno 250 g/m2 posipa z drobci / kroglicami stekla, strojno, debelina plasti suhe snovi 200 mikrometra, širina črte 10 cm, bela barva</t>
  </si>
  <si>
    <t>M1</t>
  </si>
  <si>
    <t>Izdelava tankoslojne vzdolžne označbe na vozišču z enokomponentno belo barvo, vključno 250 g/m2 posipa z drobci / kroglicami stekla, strojno, debelina plasti suhe snovi 200 mikrometra, širina črte 12 cm, bela barva</t>
  </si>
  <si>
    <t>Izdelava tankoslojne prečne in ostalih označb na vozišču z enokomponentno rumeno barvo, vključno 250 g/m2 posipa z drobci / kroglicami stekla, strojno, debelina plasti suhe snovi 200 mikrometra, površina označbe nad 1,5 m2, bela barva</t>
  </si>
  <si>
    <t>M2</t>
  </si>
  <si>
    <t>Izdelava tankoslojne vzdolžne označbe na vozišču z enokomponentno belo barvo, vključno 250 g/m2 posipa z drobci / kroglicami stekla, strojno, debelina plasti suhe snovi 200 mikrometra, širina črte 10 cm, rumena barva</t>
  </si>
  <si>
    <t>Izdelava tankoslojne prečne in ostalih označb na vozišču z enokomponentno rumeno barvo, vključno 250 g/m2 posipa z drobci / kroglicami stekla, strojno, debelina plasti suhe snovi 200 mikrometra, površina označbe nad 1,5 m2, rumena barva</t>
  </si>
  <si>
    <t>Dobava in vgradnja ČEPASTE TAKTILNE OZNAKE</t>
  </si>
  <si>
    <t>Dobava in vgradnja REBRASTE TAKTILNE OZNAKE</t>
  </si>
  <si>
    <t>Dobava in vgradnja vodilne oznake čez vozišče - hladno brizgana strukturna plastika</t>
  </si>
  <si>
    <t xml:space="preserve">SKUPAJ </t>
  </si>
  <si>
    <t>Razgledni stolp s plezalnimi elementi 
363 x 285 x h260 cm</t>
  </si>
  <si>
    <t>Leseno vzmetno igralo konjiček 
110 x 25 x h50 cm</t>
  </si>
  <si>
    <t>Gugalnica z varovalnim in ravnim sedežem 
330 x 155 x h220 cm</t>
  </si>
  <si>
    <t xml:space="preserve">Ravnotežnostni poligon 
500 x 150 x 30 cm </t>
  </si>
  <si>
    <t>Previsna gugalnica 
14 x 300 x h70 cm</t>
  </si>
  <si>
    <t>Večnamenski stolp iz kolov 
291 x 374 x h0 cm</t>
  </si>
  <si>
    <t xml:space="preserve">F./ </t>
  </si>
  <si>
    <t xml:space="preserve">G./ </t>
  </si>
  <si>
    <t>G/</t>
  </si>
  <si>
    <t>I/</t>
  </si>
  <si>
    <t>I/1.</t>
  </si>
  <si>
    <t>I/2.</t>
  </si>
  <si>
    <t>I/3.</t>
  </si>
  <si>
    <t>I/4.</t>
  </si>
  <si>
    <t>I/5.</t>
  </si>
  <si>
    <t>STERIZILACIJA</t>
  </si>
  <si>
    <r>
      <t xml:space="preserve">Mehčalec vode, 30 litrov
</t>
    </r>
    <r>
      <rPr>
        <sz val="10"/>
        <color rgb="FF000000"/>
        <rFont val="Arial Narrow"/>
        <family val="2"/>
        <charset val="238"/>
      </rPr>
      <t>- Mehčalec vode s kapaciteto 30 litrov
- Samodejni sistem za volumetrično regeneracijo smol
- Vgrajen rezervoar za vodo
- Skupne dimenzije (širina x višina x globina): 320 x 1180 x 530 mm
- Delovni pretok: 6000 litrov na uro
Standardna oprema:
- Vreča s 25 kg soli
- Filter za usedline (50 mikronov)</t>
    </r>
  </si>
  <si>
    <r>
      <t xml:space="preserve">Naprava za obdelavo vode z
reverzno osmozo, model AP-5
BASIC
</t>
    </r>
    <r>
      <rPr>
        <sz val="10"/>
        <color rgb="FF000000"/>
        <rFont val="Arial Narrow"/>
        <family val="2"/>
        <charset val="238"/>
      </rPr>
      <t>- Naprava za obdelavo vode z reverzno osmozo, nameščena na kovinskem ohišju
- Približna proizvodnja: 20 litrov na uro
- Dimenzije: 440 x 850 x 380 mm (širina x višina x globina)
- Napajanje: 100 VAC do 240 VAC, enofazno, 50/60 Hz</t>
    </r>
  </si>
  <si>
    <r>
      <t xml:space="preserve">Rezervoar za shranjevanje
vode, 200 litrov
</t>
    </r>
    <r>
      <rPr>
        <sz val="10"/>
        <color rgb="FF000000"/>
        <rFont val="Arial Narrow"/>
        <family val="2"/>
        <charset val="238"/>
      </rPr>
      <t>- Rezervoar za vodo 200 litrov, izdelan iz polietilena
- Za oskrbo sterilizatorjev ali pralnih naprav je potrebna vodna črpalka (koda: 98587.2)
- Skupne dimenzije: 570 x 900 mm (premer x višina)</t>
    </r>
  </si>
  <si>
    <r>
      <t xml:space="preserve">Termo-dezinfektor MAT LD100
- E2
</t>
    </r>
    <r>
      <rPr>
        <sz val="10"/>
        <color rgb="FF000000"/>
        <rFont val="Arial Narrow"/>
        <family val="2"/>
        <charset val="238"/>
      </rPr>
      <t>- Dvovratni termodezinfektor z električnim ogrevanjem
- Zasnovan za pranje instrumentov, medicinskih pripomočkov in steklovine v
zdravstvenih ustanovah
- Združuje pranje, termično razkuževanje in sušenje v enem postopku
- Zunanji dimenziji: 600 x 700 x 1800 mm (širina x globina x višina)
- Dimenzije komore: 540 x 610 x 597 mm
- Kapaciteta: 8 DIN 1/1 košar
- Standardna napetost: III 400 Vac+N - 50 Hz
- Certifikacija: EN ISO 15883-1/-2, CE oznaka CE 0543</t>
    </r>
  </si>
  <si>
    <r>
      <t xml:space="preserve">Vgrajen tiskalnik za MAT
LD100
</t>
    </r>
    <r>
      <rPr>
        <sz val="10"/>
        <color rgb="FF000000"/>
        <rFont val="Arial Narrow"/>
        <family val="2"/>
        <charset val="238"/>
      </rPr>
      <t>- Pri modelih z dvoje vrati je standardno nameščen na čisti strani</t>
    </r>
  </si>
  <si>
    <r>
      <t xml:space="preserve">Prilagodljiva polica, 4 nivoji,
MAT LD100
</t>
    </r>
    <r>
      <rPr>
        <sz val="10"/>
        <color rgb="FF000000"/>
        <rFont val="Arial Narrow"/>
        <family val="2"/>
        <charset val="238"/>
      </rPr>
      <t>- Kapaciteta 8 košar DIN 1/1
- Vsi nivoji so odstranljivi</t>
    </r>
  </si>
  <si>
    <r>
      <t xml:space="preserve">Košara DIN 1/1
</t>
    </r>
    <r>
      <rPr>
        <sz val="10"/>
        <color rgb="FF000000"/>
        <rFont val="Arial Narrow"/>
        <family val="2"/>
        <charset val="238"/>
      </rPr>
      <t>- Košara DIN 1/1 velikosti, izdelana iz nerjavečega jekla kakovosti AISI 304
- Ima 2 ročaja na straneh košare, ki se skrijejo za lažje zlaganje
- Dimenzije: 480 x 250 x 50 mm (D x Š x V)</t>
    </r>
  </si>
  <si>
    <r>
      <t xml:space="preserve">Parni sterilizator
SC501E-2/EN285, parni
generator, 2 vrata
</t>
    </r>
    <r>
      <rPr>
        <sz val="10"/>
        <color rgb="FF000000"/>
        <rFont val="Arial Narrow"/>
        <family val="2"/>
        <charset val="238"/>
      </rPr>
      <t>- Dimenzije komore: 500 x 500 x 1020 mm (širina x višina x globina)
- Skupne dimenzije: 900 x 1824 x 1355 mm (širina x višina x globina)
- Prostornina: 252 litrov
- Bruto teža: 950 kg
- Neto teža: 850 kg
- Moč: 21 kW
- Napetost: III 400V/50 Hz</t>
    </r>
  </si>
  <si>
    <r>
      <t xml:space="preserve">Komplet odstranljivih polic za
sterilizatorje model SC501
</t>
    </r>
    <r>
      <rPr>
        <sz val="10"/>
        <color rgb="FF000000"/>
        <rFont val="Arial Narrow"/>
        <family val="2"/>
        <charset val="238"/>
      </rPr>
      <t>- V celoti izdelane iz nerjavečega jekla AISI 304
- Dimenzije polic: 910 x 450 mm (dolžina x širina)</t>
    </r>
  </si>
  <si>
    <r>
      <t xml:space="preserve">Voziček za
nalaganje/razlaganje za
sterilizatorje model SC501
</t>
    </r>
    <r>
      <rPr>
        <sz val="10"/>
        <color rgb="FF000000"/>
        <rFont val="Arial Narrow"/>
        <family val="2"/>
        <charset val="238"/>
      </rPr>
      <t>- V celoti izdelan iz nerjavečega jekla AISI 304
- Skupne dimenzije (z ročajem): 1174 x 500 x 850 mm (dolžina x širina x višina)</t>
    </r>
  </si>
  <si>
    <r>
      <t xml:space="preserve">Notranje stojalo za nalaganje
za sterilizatorje model SC501
</t>
    </r>
    <r>
      <rPr>
        <sz val="10"/>
        <color rgb="FF000000"/>
        <rFont val="Arial Narrow"/>
        <family val="2"/>
        <charset val="238"/>
      </rPr>
      <t>- Z rešetkastimi policami
- Popolnoma izdelano iz nerjavečega jekla AISI 304</t>
    </r>
  </si>
  <si>
    <r>
      <t xml:space="preserve">Vgrajen zračni kompresor za
sterilizator
</t>
    </r>
    <r>
      <rPr>
        <sz val="10"/>
        <color rgb="FF000000"/>
        <rFont val="Arial Narrow"/>
        <family val="2"/>
        <charset val="238"/>
      </rPr>
      <t>- Vgrajen zračni kompresor za delovanje pnevmatskih ventilov ter za premikanje in
tesnenje vrat</t>
    </r>
  </si>
  <si>
    <r>
      <t xml:space="preserve">EasyREADY za sterilizatorje
</t>
    </r>
    <r>
      <rPr>
        <sz val="10"/>
        <color rgb="FF000000"/>
        <rFont val="Arial Narrow"/>
        <family val="2"/>
        <charset val="238"/>
      </rPr>
      <t>- Omogoča nastavitev samodejnega začetka sterilizacije za vsak dan v tednu, do treh
programov
- Meni ponuja možnost programiranja različnih nastavitev
- Vključuje spremljanje porabe virov (voda, stisnjen zrak in para)</t>
    </r>
  </si>
  <si>
    <r>
      <t xml:space="preserve">Vrata za dostop za
vzdrževanje, širina 650 mm
(desno odpiranje)
</t>
    </r>
    <r>
      <rPr>
        <sz val="10"/>
        <color rgb="FF000000"/>
        <rFont val="Arial Narrow"/>
        <family val="2"/>
        <charset val="238"/>
      </rPr>
      <t>- Vgrajena vrata z mrežo, izdelana iz nerjavečega jekla AISI-304
- Vključujejo zgornji okvir višine 200 mm
- Skupna višina: 2196 mm (1998 + 198)
- Kot standard so vrata dobavljena z desnim odpiranjem. Na zahtevo so na voljo tudi vrata z levim odpiranjem.</t>
    </r>
  </si>
  <si>
    <r>
      <t xml:space="preserve">Okvir za sterilizatorje model
SC500
</t>
    </r>
    <r>
      <rPr>
        <sz val="10"/>
        <color rgb="FF000000"/>
        <rFont val="Arial Narrow"/>
        <family val="2"/>
        <charset val="238"/>
      </rPr>
      <t>- Zgornji in spodnji okvir za sterilizatorje za nizko temperaturna modela 130LF in
130HPO ter parni sterilizator model SC500 na sterilnem območju
- Potrebni so, ko je sterilizator nameščen med dvema stenama, z vzdrževalnimi vrati na
obeh straneh sterilizatorja v območju, ki ni sterilno
- V celoti izdelan iz nerjavečega jekla AISI 304</t>
    </r>
  </si>
  <si>
    <r>
      <t xml:space="preserve">Košara za nalaganje za
sterilizatorje model SC500
</t>
    </r>
    <r>
      <rPr>
        <sz val="10"/>
        <color rgb="FF000000"/>
        <rFont val="Arial Narrow"/>
        <family val="2"/>
        <charset val="238"/>
      </rPr>
      <t>- Izdelana iz nerjavečega jekla AISI 304
- Dimenzije: 400 x 300 x 200 mm (dolžina x širina x višina)</t>
    </r>
  </si>
  <si>
    <r>
      <t xml:space="preserve">Ultrazvočni kompaktni čistilec
DT 1028 H 28,0 LITROV
</t>
    </r>
    <r>
      <rPr>
        <sz val="10"/>
        <color rgb="FF000000"/>
        <rFont val="Arial Narrow"/>
        <family val="2"/>
        <charset val="238"/>
      </rPr>
      <t>- Z digitalnim upravljalnim zaslonom, ki omogoča uporabniku spremljanje trenutne
temperature, nastavitve temperature in delovnega časa
- Rezervoar in ohišje sta izdelana iz nerjavečega jekla AISI 304</t>
    </r>
  </si>
  <si>
    <r>
      <t xml:space="preserve">Parni sterilizator 21ED
</t>
    </r>
    <r>
      <rPr>
        <sz val="10"/>
        <color rgb="FF000000"/>
        <rFont val="Arial Narrow"/>
        <family val="2"/>
        <charset val="238"/>
      </rPr>
      <t>- Uporabne mere komore: 190 x 190 x 390 mm (širina x višina x globina)
- Prostornina: 22 litrov
- Neto teža: 42 kg
- Moč: 2,0-2,4 kW
- Električno napajanje: 200-240 V / 50 Hz / 10 A , enofazni *
- 8,9 cm plošča na dotik
- Mikroračunalniško krmiljena
- Komora iz nerjavečega jekla AISI 316L</t>
    </r>
  </si>
  <si>
    <r>
      <t xml:space="preserve">Delovna miza z zgornjim
robom 900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</si>
  <si>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950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</si>
  <si>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1500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</si>
  <si>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Pomivalna miza, 1 korito
1200x600x900 mm
</t>
    </r>
    <r>
      <rPr>
        <sz val="10"/>
        <color rgb="FF000000"/>
        <rFont val="Arial Narrow"/>
        <family val="2"/>
        <charset val="238"/>
      </rPr>
      <t>- Pomivalna miza iz nerjavečega jekla kakovosti AISI 304
- Opremljena z enim pomivalnim koritom na levi strani in odlagalno površino na desni
- Dimenzije mize: 1200 x 600 x 900 mm (dolžina x širina x višina)
- Dimenzije korita: 500 x 400 x 250 mm (dolžina x širina x globina)
Vključuje:
- Rob za zbiranje vode okoli celotne mize
- Zgornji zadnji rob
- Spodnjo polico in noge z gumijastimi čepi, ki so nastavljivi po višini
- Enoročno pipo
- Odtok z ventilom, sifon</t>
    </r>
  </si>
  <si>
    <r>
      <t xml:space="preserve">Delovna pakirna miza iz
nerjavečega jekla 2100 x 800 x
900 mm
</t>
    </r>
    <r>
      <rPr>
        <sz val="10"/>
        <color rgb="FF000000"/>
        <rFont val="Arial Narrow"/>
        <family val="2"/>
        <charset val="238"/>
      </rPr>
      <t>- Delovna miza, zasnovana za pakirna dela
- Izdelana iz nerjavečega jekla kakovosti AISI 304
Vključuje:
- Noge z nastavljivimi gumijastimi čepi in oporo za noge</t>
    </r>
  </si>
  <si>
    <r>
      <t xml:space="preserve">Podporna struktura na pakirni
mizi
</t>
    </r>
    <r>
      <rPr>
        <sz val="10"/>
        <color rgb="FF000000"/>
        <rFont val="Arial Narrow"/>
        <family val="2"/>
        <charset val="238"/>
      </rPr>
      <t>- Podporna struktura za dodatke, pritrjena na delovno površino pakirne mize</t>
    </r>
  </si>
  <si>
    <r>
      <t xml:space="preserve">Visoka polica, 4 nivoji 1000 x
450 x 2000 mm
</t>
    </r>
    <r>
      <rPr>
        <sz val="10"/>
        <color rgb="FF000000"/>
        <rFont val="Arial Narrow"/>
        <family val="2"/>
        <charset val="238"/>
      </rPr>
      <t>- Visoka polica, opremljena s štirimi regali
- Izdelana iz nerjavečega jekla AISI 304</t>
    </r>
    <r>
      <rPr>
        <b/>
        <sz val="10"/>
        <color rgb="FF000000"/>
        <rFont val="Arial Narrow"/>
        <family val="2"/>
        <charset val="238"/>
      </rPr>
      <t xml:space="preserve">
</t>
    </r>
  </si>
  <si>
    <r>
      <t xml:space="preserve">Prehodno okno debeline
90-170 mm, 1340 x 750 mm
</t>
    </r>
    <r>
      <rPr>
        <sz val="10"/>
        <color rgb="FF000000"/>
        <rFont val="Arial Narrow"/>
        <family val="2"/>
        <charset val="238"/>
      </rPr>
      <t>- Izdelano iz nerjavečega jekla AISI 304
- Z dvema stranskima vodiloma, po katerih drsi okenska plošča</t>
    </r>
    <r>
      <rPr>
        <b/>
        <sz val="10"/>
        <color rgb="FF000000"/>
        <rFont val="Arial Narrow"/>
        <family val="2"/>
        <charset val="238"/>
      </rPr>
      <t xml:space="preserve">
</t>
    </r>
  </si>
  <si>
    <r>
      <t xml:space="preserve">Matachana varilec, model EP
03, 230 V
</t>
    </r>
    <r>
      <rPr>
        <sz val="10"/>
        <color rgb="FF000000"/>
        <rFont val="Arial Narrow"/>
        <family val="2"/>
        <charset val="238"/>
      </rPr>
      <t>- Neprekinjeno zapiranje rokavov za sterilizacijo
- Samodejna izbira časa in hlajenja
- Samodejni začetek zapiranja po zaznavi pozicije vrečke
- GreenTek tehnologija: zapirala brez PTFE delov
- Funkcija pripravljenosti, ko zapiralo ni v uporabi daljši čas
- Nerjaveče jeklo AISI 301</t>
    </r>
    <r>
      <rPr>
        <b/>
        <sz val="10"/>
        <color rgb="FF000000"/>
        <rFont val="Arial Narrow"/>
        <family val="2"/>
        <charset val="238"/>
      </rPr>
      <t xml:space="preserve">
</t>
    </r>
  </si>
  <si>
    <t>OBDELAVA VODE</t>
  </si>
  <si>
    <t>K/3.</t>
  </si>
  <si>
    <t>ULTRAZVOČNI ČISTILEC</t>
  </si>
  <si>
    <t>K/4.</t>
  </si>
  <si>
    <t>K/5.</t>
  </si>
  <si>
    <t xml:space="preserve">SKUPAJ STERILIZACIJA </t>
  </si>
  <si>
    <t>PRALNE OBLOGE STEN</t>
  </si>
  <si>
    <t>Kompletna obdelava notranje AB stene - brušenje stikov opaža in izboklin, izravnavo betonske površine s polimercementno izravnalno maso in izvedbo zaključne fine izravnane površine s fino mavčno izravnalno maso; priprava betonske podlage za izvedbo zaključnih in slikopleskarskih del, lepljenje in montažo stenskih panelov.</t>
  </si>
  <si>
    <t>V cenah predračuna je zajeto:</t>
  </si>
  <si>
    <t>-</t>
  </si>
  <si>
    <t>dobava, montaža, prevozi, vnos materiala in opreme, iznos in odvoz embalaže,</t>
  </si>
  <si>
    <t xml:space="preserve">vsi manipulativni stroški in režijski stroški gradbišča, </t>
  </si>
  <si>
    <t>zavarovanja</t>
  </si>
  <si>
    <t xml:space="preserve">vsa pripravljalna, zaključna in sorodna dela, </t>
  </si>
  <si>
    <t>ves montažni pribor, konzole, nosilci, drobni, spojni in vezni material za izvedbo posamezne postavke</t>
  </si>
  <si>
    <t xml:space="preserve">ves tesnilni matreial za izvedbo posamezne postavke, </t>
  </si>
  <si>
    <t xml:space="preserve">zarisovanje in usklajevanje z ostalimi izvajalci del, </t>
  </si>
  <si>
    <t xml:space="preserve">dolbenje zidov, preboji, izvrtine in vsa ostala gradbena pomoč potrebna za izdelavo posamezne postavke, </t>
  </si>
  <si>
    <t xml:space="preserve">označevanje kablov pri razdelinih omarah in priključnih mestih, </t>
  </si>
  <si>
    <t xml:space="preserve">označevanje vtičnic in stikal z napisnimi tablicami, </t>
  </si>
  <si>
    <t xml:space="preserve">preverjanje s pregledom in funkcionalni preizkus, </t>
  </si>
  <si>
    <t xml:space="preserve">vse potrebne meritve, </t>
  </si>
  <si>
    <t xml:space="preserve">pridobitev certifikata varnostne razsvetljave od pooblaščene institucije, </t>
  </si>
  <si>
    <t xml:space="preserve">pridobitev certifikata protipožarne naprave od pooblaščene institucije, </t>
  </si>
  <si>
    <t xml:space="preserve">vsa dokazna dokumentacija, certifikati, izjave o skladnosti, navodila za uporabo v slovenskem jeziku, </t>
  </si>
  <si>
    <t xml:space="preserve">poizkusni zagon naprav in funkcinalna predaja naprav uporabniku, </t>
  </si>
  <si>
    <t>vris vseh sprememeb med gradnjo - podlaga za izdelavo PID</t>
  </si>
  <si>
    <t>Vse navedene blagovne znamke materiala in opreme služijo samo za definiranje kvalitete materiala in opreme. Izvajalec del lahko ponudi enakovreden material in enakovredno opremo tudi drugih proizvajalcev, vendar mora druge proizvajalce navesti v ponudbi.</t>
  </si>
  <si>
    <t>V projektu je predviden material, ki ima ustrezne certifikate. V kolikor želi izvajalec del vgraditi material, ki nima ustreznih certifikatov, mora certifikate pridobiti sam.</t>
  </si>
  <si>
    <t>Pred izvedbo električnih instalacij mora izvajalec del preveriti, število, lokacijo priključkov, dolžine kablov in prereze kablov ter po potrebi izdelati popravke glede na predmetni popis.</t>
  </si>
  <si>
    <t>Instalacijski kabel z odpornostjo Bca s1 d1 a1 položen delno v instalacijskih ceveh, kabelskih policah na hodnikih in stopniščih, naslednjih prerezov:</t>
  </si>
  <si>
    <t>2x1,5 mm2</t>
  </si>
  <si>
    <t>3x1,5 mm2</t>
  </si>
  <si>
    <t>4x1,5 mm3</t>
  </si>
  <si>
    <t>5x1,5 mm2</t>
  </si>
  <si>
    <t>3x2,5 mm2</t>
  </si>
  <si>
    <t>5x2,5 mm2</t>
  </si>
  <si>
    <t>7x2,5 mm2</t>
  </si>
  <si>
    <t>3x4    mm2</t>
  </si>
  <si>
    <t>5x4    mm2</t>
  </si>
  <si>
    <t>5x6    mm2</t>
  </si>
  <si>
    <t>5x10  mm2</t>
  </si>
  <si>
    <t>5x16  mm2</t>
  </si>
  <si>
    <t>5x25  mm2</t>
  </si>
  <si>
    <t>4x35+1x25 mm2</t>
  </si>
  <si>
    <t>4x50+1x25 mm2</t>
  </si>
  <si>
    <t>2x4x50+1x50 mm2</t>
  </si>
  <si>
    <t>2x4x70+1x70 mm2</t>
  </si>
  <si>
    <t>4x95+1x50 mm2</t>
  </si>
  <si>
    <t>Ognjevarni kabel z odpornostjo EI90 položen na ustrezne kabelske police ali ustrezne objemke, komplet z objemkami, naslednjih prerezov:</t>
  </si>
  <si>
    <t>4x1,5 mm2</t>
  </si>
  <si>
    <t>5x16 mm2</t>
  </si>
  <si>
    <t>4x25+1x25 mm2</t>
  </si>
  <si>
    <t>2x4x95 mm2 v kabelski kanalizaciji</t>
  </si>
  <si>
    <t>Kabli NAYY-J položeni v kabelski kanalizaciji iz Stigmafleks cevi, naslednjih prerezov:</t>
  </si>
  <si>
    <t xml:space="preserve">2x4x240 mm2 </t>
  </si>
  <si>
    <t>4x4x240 mm2</t>
  </si>
  <si>
    <t>Vodnik za izenačevanje potencialov z odpornostjo Bca s1 d1 a1, rumeno-zelene barve položen na kabelskih policah ali v ceveh, naslednjih prerezov:</t>
  </si>
  <si>
    <t xml:space="preserve">  4 mm2</t>
  </si>
  <si>
    <t xml:space="preserve">  6 mm2</t>
  </si>
  <si>
    <t>16 mm2</t>
  </si>
  <si>
    <t>Instalacijske cevi RB naslednjih notranjih premerov:</t>
  </si>
  <si>
    <t>16  mm</t>
  </si>
  <si>
    <t>26  mm</t>
  </si>
  <si>
    <t>36  mm</t>
  </si>
  <si>
    <t>Instalacijske cevi PN, pritrjene na objemkah, naslednjih premerov:</t>
  </si>
  <si>
    <t>29  mm</t>
  </si>
  <si>
    <t>30  mm</t>
  </si>
  <si>
    <t>Kabelske police, pocinkane, komplet z ustreznim priborom za spjanaje in usteznim priborom za pritrditev, naslednjih velikosti:</t>
  </si>
  <si>
    <t>PK50</t>
  </si>
  <si>
    <t>PK100</t>
  </si>
  <si>
    <t>PK200</t>
  </si>
  <si>
    <t>PK300</t>
  </si>
  <si>
    <t>PK400</t>
  </si>
  <si>
    <t>PK500</t>
  </si>
  <si>
    <t>PK100+PK50</t>
  </si>
  <si>
    <t>PK200+PK100</t>
  </si>
  <si>
    <t>PK200+PK200</t>
  </si>
  <si>
    <t>PK300+PK100</t>
  </si>
  <si>
    <t>PK300+PK200</t>
  </si>
  <si>
    <t>PK300+PK300</t>
  </si>
  <si>
    <t>PK500+EI90-200</t>
  </si>
  <si>
    <t>PK200+PK100+PK100</t>
  </si>
  <si>
    <t>PK400+PK200+PK100</t>
  </si>
  <si>
    <t>PK200+PK100+PK100+EI90-100</t>
  </si>
  <si>
    <t>PK200+PK100+PK200+EI90-100</t>
  </si>
  <si>
    <t>PK200+PK200+PK100+EI90-100</t>
  </si>
  <si>
    <t>PK200+PK200+PK200+EI90-100</t>
  </si>
  <si>
    <t>PK300+PK100+PK100+EI90-100</t>
  </si>
  <si>
    <t>PK300+PK200+PK100+EI90-100</t>
  </si>
  <si>
    <t>PK300+PK300+PK100+EI90-100</t>
  </si>
  <si>
    <t>PK400+PK200+PK100+EI90-200</t>
  </si>
  <si>
    <t>PK400+PK300+PK100+EI90-100</t>
  </si>
  <si>
    <t>PK400+PK300+PK100+EI90-200</t>
  </si>
  <si>
    <t>PK200 s pokrovom, vroče cinkane, položene na strehi</t>
  </si>
  <si>
    <t>Cevi stigmafleks, položene v betonu plošče s prehodom v omaro ali instalacijski jašek, naslednjih premerov:</t>
  </si>
  <si>
    <t>8x SF50 za fotovoltaiko</t>
  </si>
  <si>
    <t>2x SF63 za toplotni črpalki</t>
  </si>
  <si>
    <t>Cevi stigmafleks, za prehod kablov iz kabelske kanalizacije v prostor razdelilnih omar, položene v minimalnem polmeru zvijanja 900mm, naslednjih premerov:</t>
  </si>
  <si>
    <t>2x SF110</t>
  </si>
  <si>
    <t>8x SF110</t>
  </si>
  <si>
    <t>Parapetni kanal primeren za vgradnjo v medicinske prostore, z vgajenimi elementi z antibakterijskim premazom, komplet z zaključnimi pokrovi in koleni ter vsemi potrebnimi deli in matrialom:</t>
  </si>
  <si>
    <t>dvojni kanal 130x70mm s pregrado</t>
  </si>
  <si>
    <t>trojni kanal 200x70mm s pregradama</t>
  </si>
  <si>
    <t xml:space="preserve">enofazna vtičnica 250V 16A bela </t>
  </si>
  <si>
    <t>ks</t>
  </si>
  <si>
    <t>enofazna vtičnica 250V 16A zelena</t>
  </si>
  <si>
    <t>enofazna vtičnica 250V 16A rdeča</t>
  </si>
  <si>
    <t xml:space="preserve">prenapetostna zaščita </t>
  </si>
  <si>
    <t>komunikacijska vtičnica RJ45 k6</t>
  </si>
  <si>
    <t>Parapetni kanal  komplet z zaključnimi pokrovi in koleni ter vsemi potrebnimi deli in matrialom:</t>
  </si>
  <si>
    <t>Stikala za medicinske prostore z antibakterijskim premazom, vgrajena v doze, z okvirjem za modularno vgradnjo, naslednjih tipov:</t>
  </si>
  <si>
    <t>navadno</t>
  </si>
  <si>
    <t>izmenično</t>
  </si>
  <si>
    <t>križno</t>
  </si>
  <si>
    <t>tipkalo</t>
  </si>
  <si>
    <t>tipkalo gor-dol za zavese</t>
  </si>
  <si>
    <t>Stikala modularne izvedbe, komplet z dozo, nosilcem in okrasnim pokrovom, (če sta na istem mestu dve vtičnici sta vgrajeni v isto dozo), naslednjih tipov:</t>
  </si>
  <si>
    <t>Vtičnice za medicinske prostore z antibakterijskim premazom, vgrajena v doze, z okvirjem za modularno vgradnjo, naslednjih tipov:</t>
  </si>
  <si>
    <t>16A 250V, L+N+PE  Schuko - bela</t>
  </si>
  <si>
    <t>16A 250V, L+N+PE  Schuko - zelena</t>
  </si>
  <si>
    <t>16A 250V, L+N+PE  Schuko - rdeča</t>
  </si>
  <si>
    <t>komunikacijska vtičnica RJ45</t>
  </si>
  <si>
    <t>16A 250V/USB A in USB C za polnjenje pren. tel.</t>
  </si>
  <si>
    <t>Vtičnice modularne izvedbe serije Plana (Vimar), komplet z dozo, nosilcem in okrasnim pokrovom, (če sta na istem mestu dve vtičnici sta vgrajeni v isto dozo), naslednjih tipov:</t>
  </si>
  <si>
    <t>doza za fiksni priključek</t>
  </si>
  <si>
    <t>Priklop naslednjih strojev in naprav:</t>
  </si>
  <si>
    <t>motor ventilatorjev z nastavitvjo bimetalnih relejev</t>
  </si>
  <si>
    <t>napajalnih naprav zasilne razsvetljave</t>
  </si>
  <si>
    <t>zunajih enot klima naprav</t>
  </si>
  <si>
    <t>konvektorjev</t>
  </si>
  <si>
    <t>pogonov zaves</t>
  </si>
  <si>
    <t>malih porabnikov (ocenjeno)</t>
  </si>
  <si>
    <t>Izdelava spojev za izenačevanje potencialov z očiščenjem stičnih površin, izdelavo kabelskega čevlja na priključnem vodniku, izdelavo spoja z objemko, privijačenjem objemke in vodnika ter antikorozivnim premazom z ibitolom - material in delo (ocenjena količina)</t>
  </si>
  <si>
    <t>Ognjevarna masa za tesnenje prehodov med požarnim sektorji</t>
  </si>
  <si>
    <t>F/1.</t>
  </si>
  <si>
    <t>INSTALACIJSKI MATERIAL</t>
  </si>
  <si>
    <t>RAZDELILNE OMARE</t>
  </si>
  <si>
    <t>F/2.</t>
  </si>
  <si>
    <t>Merilna omara PMO delavniške izdelave iznerjaveče pločevine velikosti 1200x700x200mm, z dvemi. vrati z okenci, v spodnjem delu so merilne sponke, nad njimi števci, vgrajena podometno v fasado, z vgrajenim:</t>
  </si>
  <si>
    <t xml:space="preserve">  1 ks ključavnica EK-01</t>
  </si>
  <si>
    <t xml:space="preserve">  3 ks merilne sponke za merilno garnituro</t>
  </si>
  <si>
    <t>drobni,spojni in vezni material</t>
  </si>
  <si>
    <t>3 ks števci porabe električne delovne in jalove energije z merjenjem konce, ki jihdobavi in  vgradi predstavnik Elektro Primorska:</t>
  </si>
  <si>
    <t>polje RP.G</t>
  </si>
  <si>
    <t xml:space="preserve">   1 ks ključavnica EK-01</t>
  </si>
  <si>
    <t xml:space="preserve">   2 ks varovalno podnožje Efen 100/3</t>
  </si>
  <si>
    <t>1 ks varovalno podnožje Efen 250/3</t>
  </si>
  <si>
    <t>1 ks varovalno podnožje Efen 400/3</t>
  </si>
  <si>
    <t>1 ks varovalno podnožje Efen 1250/3</t>
  </si>
  <si>
    <t>1 ks močnostni odklopnik NT06 160-400A</t>
  </si>
  <si>
    <t>3 ks tokovni transformatorji 100/5A</t>
  </si>
  <si>
    <t>3 ks tokovni transformatorji 160/5A</t>
  </si>
  <si>
    <t>6 ks tokovni transformatorji 1000/5A</t>
  </si>
  <si>
    <t>4 ks odvodniki prenapetosti Protec C</t>
  </si>
  <si>
    <t>4 ks odvodniki prenapetosti Protec B</t>
  </si>
  <si>
    <t xml:space="preserve">   1 ks sistemska ključavnica</t>
  </si>
  <si>
    <t xml:space="preserve">   4 ks varovalno podnožje Efen 100/3</t>
  </si>
  <si>
    <t xml:space="preserve"> 10 ks varovalno podnožje Efen 250/3</t>
  </si>
  <si>
    <t xml:space="preserve">   5 ks inst. odklopniki Etimat P10C/1</t>
  </si>
  <si>
    <t xml:space="preserve"> 12 ks inst. odklopniki Etimat P10C/3</t>
  </si>
  <si>
    <t>1 ks močnostni odklopnik NT12 1250A, z elektronsko zaščitno enoto MicroLogic 5.2E, zunanjim displayem FDM21 s pripadajočim kablom, vmesnikom IFE, vmesnikom IFM in podnapetostno tuljavo (Schneider)</t>
  </si>
  <si>
    <t xml:space="preserve">  1 ks rele za kontrolo faz RM17TG (Schneider) .</t>
  </si>
  <si>
    <t xml:space="preserve">   4 ks varovalno podnožje Efen 250/3</t>
  </si>
  <si>
    <t xml:space="preserve">   1 ks inst. odklopniki Etimat P10C/1</t>
  </si>
  <si>
    <t xml:space="preserve">   4 ks inst. odklopniki Etimat P10C/3</t>
  </si>
  <si>
    <t>1 ks močnostni odklopnik NT06 630A, z elektronsko zaščitno enoto MicroLogic 5.2E, zunanjim displayem FDM21 s pripadajočim kablom, vmesnikom IFE, vmesnikom IFM in podnapetostno tuljavo (Schneider)</t>
  </si>
  <si>
    <t xml:space="preserve">  9 ks inst. odklopniki Etimat P10C/1</t>
  </si>
  <si>
    <t xml:space="preserve">  4 ks inst. odklopniki Etimat P10C/3</t>
  </si>
  <si>
    <t xml:space="preserve">  1 ks stikalo 40A 3p</t>
  </si>
  <si>
    <t xml:space="preserve">  4 ks odvodniki prenapetosti Protec C</t>
  </si>
  <si>
    <t xml:space="preserve">  3 ks inst. odklopniki Etimat P10C/3</t>
  </si>
  <si>
    <t xml:space="preserve">  2 ks varovalno podnožje Hager 63/3</t>
  </si>
  <si>
    <t xml:space="preserve">  1 ks odklopnik NSX250N 160A</t>
  </si>
  <si>
    <t xml:space="preserve"> 16 ks  stikalni rele IKA20-20 24V</t>
  </si>
  <si>
    <t xml:space="preserve"> 16 ks izbirno stikalo 1-0-2  G10-51-U</t>
  </si>
  <si>
    <t xml:space="preserve">  2 ks inst. odklopniki Etimat P10C/3</t>
  </si>
  <si>
    <t xml:space="preserve">  1 ks odklopnik NSX250N 125A</t>
  </si>
  <si>
    <t xml:space="preserve">  5 ks  stikalni rele IKA20-20 24V</t>
  </si>
  <si>
    <t xml:space="preserve">  5 ks izbirno stikalo 1-0-2  G10-51-U</t>
  </si>
  <si>
    <t xml:space="preserve">  1 ks transformator 230/24V 100VA</t>
  </si>
  <si>
    <t>19 ks inst. odklopniki Etimat P10C/1</t>
  </si>
  <si>
    <t xml:space="preserve">  1 ks inst. odklopniki Etimat P10C/3</t>
  </si>
  <si>
    <t xml:space="preserve">  1 ks stikalo SV340 40A 3p</t>
  </si>
  <si>
    <t xml:space="preserve">  1 ks stikalo SV363 63A 3p</t>
  </si>
  <si>
    <t xml:space="preserve">  8 ks inst. odklopniki Etimat P10C/1</t>
  </si>
  <si>
    <t>11 ks inst. odklopniki Etimat P10C/1</t>
  </si>
  <si>
    <t xml:space="preserve">  1 ks stikaloSV363 63A 3p</t>
  </si>
  <si>
    <t>20 ks  stikalni rele IKA20-20 24V</t>
  </si>
  <si>
    <t>20 ks izbirno stikalo 1-0-2  G10-51-U</t>
  </si>
  <si>
    <t xml:space="preserve">  1 ks odklopnik NSX250N 100A</t>
  </si>
  <si>
    <t xml:space="preserve">  2 ks  stikalni rele IKA20-20 24V</t>
  </si>
  <si>
    <t xml:space="preserve">  2 ks izbirno stikalo 1-0-2  G10-51-U</t>
  </si>
  <si>
    <t xml:space="preserve">  2 ks sistemska ključavnica</t>
  </si>
  <si>
    <t xml:space="preserve">  3 ks inst. odklopniki Etimat P10C/1</t>
  </si>
  <si>
    <t xml:space="preserve">  6 ks inst. odklopniki Etimat P10C/3</t>
  </si>
  <si>
    <t xml:space="preserve">  4 ks varovalno podnožje Hager 63/3</t>
  </si>
  <si>
    <t xml:space="preserve">  1 ks odklopnik NSX250N  80A, z diferencialno zaščito 30mA in podnapetostno tuljavo</t>
  </si>
  <si>
    <t xml:space="preserve">  3 ks avtomatska preklopna naprava mreža-agregat-ups tip ATySg 125A, z 8 polnimi mostički, z zaščitnimi pokrovi priključnih sponk ter s kitom za tipanje napetosti in napajanje (Socomec)</t>
  </si>
  <si>
    <t xml:space="preserve">  2 ks rele za kontrolo faz RM17TG (Schneider) .</t>
  </si>
  <si>
    <t xml:space="preserve">  8 ks odvodniki prenapetosti Protec C</t>
  </si>
  <si>
    <t xml:space="preserve">  5 ks inst. odklopniki Etimat P10C/3</t>
  </si>
  <si>
    <t>14 ks  stikalni rele IKA20-20 24V</t>
  </si>
  <si>
    <t>14 ks izbirno stikalo 1-0-2  G10-51-U</t>
  </si>
  <si>
    <t xml:space="preserve">  1 ks odklopnik NSM 250 100A</t>
  </si>
  <si>
    <t xml:space="preserve">  7 ks inst. odklopniki Etimat P10C/1</t>
  </si>
  <si>
    <t xml:space="preserve">  4 ks inst. odklopniki Etimat P10C/1</t>
  </si>
  <si>
    <t>15 ks  stikalni rele IKA20-20 24V</t>
  </si>
  <si>
    <t>15 ks izbirno stikalo 1-0-2  G10-51-U</t>
  </si>
  <si>
    <t xml:space="preserve"> 10 ks inst. odklopniki Etimat P10C/1</t>
  </si>
  <si>
    <t xml:space="preserve"> 48 ks inst. odklopniki Etimat P10C/1</t>
  </si>
  <si>
    <t xml:space="preserve">  6 ks  stikalni rele IKA20-20 24V</t>
  </si>
  <si>
    <t xml:space="preserve">  6 ks izbirno stikalo 1-0-2  G10-51-U</t>
  </si>
  <si>
    <t xml:space="preserve"> 35 ks inst. odklopniki Etimat P10C/1</t>
  </si>
  <si>
    <t xml:space="preserve">  1 ks odklopnik NSX250N 50A</t>
  </si>
  <si>
    <t>Razdelilna omara RP.LGM in RP.LGA izdelana iz dvodelne omare delavniške izdelave, razdeljene po višini, s pregrado, velikosti 600x2000x300mm z vrati , izdelana po vezalni shemi, protikorozivno zaščitena in pleskana, z vgrajenim:</t>
  </si>
  <si>
    <t xml:space="preserve">  3 ks varovalno podnožje Efen 100/3</t>
  </si>
  <si>
    <t xml:space="preserve">  1 ks stikalo NSX250N 100A</t>
  </si>
  <si>
    <t xml:space="preserve">  2 ks varovalno podnožje Efen 100/3</t>
  </si>
  <si>
    <t xml:space="preserve">  1 ks avtomatska preklopna naprava mreža-agregat tip ATySg 100A, z 8 polnimi mostički, z zaščitnimi pokrovi priključnih sponk ter s kitom za tipanje napetosti in napajanje (Socomec)</t>
  </si>
  <si>
    <t>Razdelilna omara RP.LM izdelana iz podometne omare delavniške izdelave, velikosti 600x700x150mm z vrati , izdelana po vezalni shemi, protikorozivno zaščitena in pleskana, z vgrajenim:</t>
  </si>
  <si>
    <t xml:space="preserve"> 45 ks inst. odklopniki Etimat P10C/1</t>
  </si>
  <si>
    <t xml:space="preserve">  4 ks  stikalni rele IKA20-20 24V</t>
  </si>
  <si>
    <t xml:space="preserve">  1 ks astro ura</t>
  </si>
  <si>
    <t xml:space="preserve">  1 ks stikalo</t>
  </si>
  <si>
    <t>Razdelilna omara RP.LA izdelana iz podometne omare delavniške izdelave, velikosti 600x600x150mm z vrati , izdelana po vezalni shemi, protikorozivno zaščitena in pleskana, z vgrajenim:</t>
  </si>
  <si>
    <t>30 ks inst. odklopniki Etimat P10C/1</t>
  </si>
  <si>
    <t>Razdelilna omara R4.LM izdelana iz podometne omare delavniške izdelave, velikosti 600x600x150mm z vrati , izdelana po vezalni shemi, protikorozivno zaščitena in pleskana, z vgrajenim:</t>
  </si>
  <si>
    <t xml:space="preserve"> 23 ks inst. odklopniki Etimat P10C/1</t>
  </si>
  <si>
    <t>Razdelilna omara R4.LA izdelana iz podometne omare delavniške izdelave, velikosti 600x600x150mm z vrati , izdelana po vezalni shemi, protikorozivno zaščitena in pleskana, z vgrajenim:</t>
  </si>
  <si>
    <t>Razdelilna omara R3.ROE izdelana iz omare delavniške izdelave, velikosti 600x2100x300mm z vrati, izdelana po vezalni shemi, protikorozivno zaščitena in pleskana, z vgrajenim:</t>
  </si>
  <si>
    <t xml:space="preserve">   1 ks varovalno podnožje Efen 100/3</t>
  </si>
  <si>
    <t xml:space="preserve">  1 ks odklopnik NSX250N 160A, z diferencialno zaščito 30mA in podnapetstno tulavo</t>
  </si>
  <si>
    <t>Razdelilna omara R2.4U izdelana iz podometne omare delavniške izdelave, velikosti 600x300x150mm z vrati, izdelana po vezalni shemi, protikorozivno zaščitena in pleskana, z vgrajenim:</t>
  </si>
  <si>
    <t>Podometna doza za izenačevanje potencialov v sanitarijah, laboratoriju in ostalih vlažnih prostorih, z zbiralko, z oštevilčenjem sponk in seznamom priključkov</t>
  </si>
  <si>
    <t>Podometna doza za izenačevanje potencialov v ordinacijah, sestavljena iz dveh zbiralk (posebej za zaščitne vodnike in posebej za kovinske mase), zbiralki sta povezani z mostičkom, z oštevilčenjem sponk in seznamom priključkov</t>
  </si>
  <si>
    <t>Omarica z glavno etažno zbiralko za izenačevanje potencialov, vgrajena v prostoru razdelilnih omar,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</si>
  <si>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Omarica z glavno zbiralko za izenačevanje potencialov, vgrajena v etažnem prostoru razdelilnih omar v pritličju,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</si>
  <si>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Elementi naprave za naravni odvod dima in toplote (ZIP inženiring Tolmin), komplet z dobavo in montažo, s pridobivanjem certifikatov, vgradnjo, zagonom, usposabljanjem uporabnikov, dokumentacijo, pregledom sistema s funkcionalnim preizkusom in pridobitvijo certifikata od pooblaščene organizacije, sestavljen iz:</t>
  </si>
  <si>
    <t xml:space="preserve">krmilna centrala CPS-M1-020-B, sestavljena iz ohišja, akumulatorja za rezervno napajanje sistema 72 ur, napajanje 1 kupole z motornim pogonom 24V max 20A, z elektroniko, ki omogoča identifikacijo napake, stanje krmilja, kontrola linij, izpad omrežja, napaka aku baterije, prenos signala dež-veter, požarna linija </t>
  </si>
  <si>
    <t>ročni javljalnik RT54/G</t>
  </si>
  <si>
    <t>ventilacijska tipka LT84-U</t>
  </si>
  <si>
    <t>senzor za dež in veter WRS-S</t>
  </si>
  <si>
    <t>doza z odpornostjo E90 za priklop motornih pogonov</t>
  </si>
  <si>
    <t>Naprava za neprekinjeo napajanje UPS moči 30kVA /30kW, komplet z baterijami, trifazna, za vhodno napetost 230/400V 50Hz, izhodno napetost 230/400V 50Hz, faktorjem moči 1, izkoristkom vsaj 96%, avtonomije 20min, z zaščito pred globoko izpraznitvijo baterij, s stikalom za ročni bypass, s komunikacijskim vmesnikom USB, Ethernet, RS232, RS485, Modbus rtu, Bacnet, LCD prikazovalnikom</t>
  </si>
  <si>
    <t>Omarica za prehod cevi iz tlaka strehe na streho za  kable fotovoltaike, delavniške izdelave iz nerjaveče pločevine, IP68,  velikosti 600x600x300mm, z vrati tesnjenimi z labirintom, z uvodnicami za uvod kablov, pritrjena na betonskem podstavku</t>
  </si>
  <si>
    <t>Prostostoječa omara namenjena priklopu zunanjega agregata, delavniške izdelave iz nerjaveče pločevine, velikosti 700x900x300mm, tip Elektro Koper, z izvodno odprtino na vratih, ki se zapre z loputo, ko v omaro ni speljanih kablov zunanjega agregata, z zbiralkami, 2 ks stikal G630-10-OU ter sponkami za kable 150mm2, postavljena na betonskem temelju.</t>
  </si>
  <si>
    <t>Zavita cev (pipa) za uvod kablov fotovoltaike instalacijskih cevi na strehi, izdelan iz nerjaveče cevi ustreznega premera, zavite navzdol, s prirobnico za pritrditev na streho, komplet s tesnenjem, za dve cevi RB36</t>
  </si>
  <si>
    <t>Cev za pritrditev senzorja svetlobe, izdelana iz nerjavečega jekla odpornega na morsko vodo, premera 50 mm, dolžine 1m, s prirobnico za pritditev na streho</t>
  </si>
  <si>
    <t>Svetilka tip S1, vgradna LED svetilka dimenzij 595x595x85mm. Svetlobni vir: PCB LED moduli visoke svetilnosti, CRI &gt; 80, barva svetlobe 4000K, barvno odstopanje MacAdam ≤ 3, 50.000h L80 B10. Optika: prizmatična difuzna optika PR. Ohišje: Jeklena pločevina, prašno barvana. Napajalnik: Integriran visoko učinkoviti LED konverter z konstantnim tokom FO . IP zaščita: 44. Svetlobni tok: minimalno 3800lm. Električna moč: maksimalno 27W.                                                   Kot npr Intralighting:                                                                           106 MC PR 3800 lm 27 W 840 FO 595x595 mm IP43 white</t>
  </si>
  <si>
    <t xml:space="preserve">Svetilka tip S2, vgradna LED svetilka okrogle oblike dimenzije Φ154x63mm. Svetlobni vir: COB LED modul visoke svetilnosti, CRI &gt; 80, barva svetlobe 4000K. Barvno odstopanje MacAdam ≤ 3, 50.000h L80 B10. Optika: satiniran opalni PMMA difuzor.-SOP Ohišje: iz polikarbonata v beli barvi z aluminjiastim  hladilnikom. Napajalnik: dislociran  visoko učinkoviti LED konverter s konstantnim tokom (FO) in možnostjo nastavitve toka. IP zaščita: 44. Svetlobni tok: minimalno 2200lm. Električna: maksimalno 8W.    Napajalnik potrebno naročit ločeno, nastaviti na 500mA.                                                                  Kot npr Intralighting:                                                                         Nitor RV DPR 1150-2200 lm 9-18 W 350-700 mA 26 V 840 D154 mm IP44 white  </t>
  </si>
  <si>
    <t>Svetilka tip S3, nadgradna stenska linijska LED svetilka dimenzij: 565x36x55mm. Svetlobni vir: PCB LED moduli visoke svetilnosti, CRI &gt; 80, barva svetlobe 4000K, barvno odstopanje MacAdam ≤ 3, 50.000h L90 B10. Optika: satiniran opalni PMMA difuzor-SOP, svetloba usmerjena navzdol. Ohišje: profil iz ekstrudiranega aluminija, prašno barvan v beli barvi. Napajalnik: integriran visoko učinkoviti LED konverter s konstantnim tokom (FO). IP zaščita: 44. Svetlobni tok: minimalno 1000lm. Električna moč: maksimalno 10W.                                                                     Kot npr Intralighting:                                                                        Kalis 55 W SOP 1000 lm 10 W 840 L565 mm FO IP44 white</t>
  </si>
  <si>
    <t xml:space="preserve">Svetilka tip S4, industrijska nadgradna LED svetilka dimenzij 1277x101x84mm.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IP66. Svetlobni tok: minimalno 3800lm. Električna moč: maksimalno 25W.  Kot npr Intralighting:                                                                       5700 3800 lm 25 W 840 FO 101x1277mm IP66                                                                 </t>
  </si>
  <si>
    <t xml:space="preserve">Svetilka tip S5, stropna linijska asimetrična LED svetilka dolžine 2502mm,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2950lm. Električna moč: maksimalno 48W.                                                   kot npr Intralighting:                                                                         Cove C 25V SOP 2950 lm 48 W 24V 840 L2502 mm PCB IP40 white   </t>
  </si>
  <si>
    <t xml:space="preserve">Svetilka tip S5, stropna linijska asimetrična LED svetilka dolžine 2202mm,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2350lm. Električna moč: maksimalno 38W.                Kot npr Intralighting:                                                                        Cove C 25V SOP 2350 lm 38 W 24V 840 L2002 mm PCB IP40 white </t>
  </si>
  <si>
    <t>Svetilka tip S5, stropna linijska asimetrična LED svetilka dolžine 1000mm,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1200lm. Električna moč: maksimalno 19W.                Kot npr Intralighting:                                                                         Cove C 25V SOP 1200 lm 19 W 24V 840 L1000 mm PCB IP40 white</t>
  </si>
  <si>
    <t xml:space="preserve">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830 lm 13 W 24V 840 L700 mm PCB IP40 white </t>
  </si>
  <si>
    <t>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710 lm 12 W 24V 840 L600 mm PCB IP40 white</t>
  </si>
  <si>
    <t>Svetilka tip S5, stropna linijska asimetrična LED svetilka dolžine 500mm,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590lm. Električna moč: maksimalno 10W.                  Kot npr Intralighting:                                                                        Cove C 25V SOP 590 lm 10 W 24V 840 L500 mm PCB IP40 white</t>
  </si>
  <si>
    <t>Svetilka tip S5, stropna linijska asimetrična LED svetilka dolžine 400mm,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470lm. Električna moč: maksimalno 8W.                    Kot npr Intralighting:                                                                           Cove C 25V SOP 470 lm 8 W 24V 840 L400 mm PCB IP40 white</t>
  </si>
  <si>
    <t>Napajalniki za svetilka Cove C25 24V 100W FO 70212024</t>
  </si>
  <si>
    <t>Napajalniki za svetilka Cove C25 24V 60W FO</t>
  </si>
  <si>
    <t>Sveilka tip S6, vgradna stropna LED svetilka dimenzij: Φ65x69mm.
Svetlobni vir: COB LED modul visoke svetilnosti, CRI &gt; 80, barva svetlobe 4000K. Barvno odstopanje MacAdam ≤ 3, 50.000h L80 B10. Optika: Reflektorska simetrična  optika z enakomerno porazdelitvijo svetlobe pod kotom 55°. Ohišje: polikarbonat v beli barvi. Napajalnik: dislociran visoko učinkoviti LED konverter  z konstantnim tokom FO nastavljen na 250mA,  IP zaščita: 44. Svetlobni tok: 700-1100lm. Električna moč maksimalno 9W, napajalnik ločen nastavljen na 250mA                        Kot npr Intralighting:                                                                         Pipes RVS 65F 700-1100 lm 5-9 W 150-250 mA 34 V 840 55° IP44 white</t>
  </si>
  <si>
    <t>Svetilka S7, nadgradna LED svetilka okrogle oblike dimenzije Φ110x102mm. Svetlobni vir: PCB LED moduli visoke svetilnosti, CRI &gt; 80, barva svetlobe 4000K. Barvno odstopanje MacAdam ≤ 3, 50.000h L80 B10. Optika: satiniran opalni PMMA difuzor-SOP. Ohišje: aluminij, prašno barvan v beli barvi z črnim tunelom. Napajalnik: Integriran  visoko učinkoviti LED konverter s konstantnim tokom (FO) in možnostjo nastavitve toka. IP zaščita: 44. Svetlobni tok: minimalno 1250lm. Električna moč: maksimalno 11W.Kot npr Intralighting:                                                                          Nola C RG DPR 1250 lm 11 W 840 FO IP43 matte white/matte black</t>
  </si>
  <si>
    <t>Svetilka tip S8, vgradna LED svetilka okrogle oblike dimenzije Φ154x63mm. Svetlobni vir: COB LED modul visoke svetilnosti, CRI &gt; 80, barva svetlobe 4000K. Barvno odstopanje MacAdam ≤ 3, 50.000h L80 B10. Optika: satiniran mikroprizmatični difuzor.-DPR Ohišje: iz polikarbonata v beli barvi z aluminjiastim  hladilnikom. Napajalnik: dislociran  visoko učinkoviti LED konverter s konstantnim tokom (FO) in možnostjo nastavitve toka. IP zaščita: 44. Svetlobni tok: minimalno 2200lm. Električna moč: maksimalno 18W. Napajlnik ločen, nastavljen na 700mA.                                                                     Kot npr Intralighting:                                                                         Nitor RV DPR 1150-2200 lm 9-18 W 350-700 mA 26 V 840 D154 mm IP44</t>
  </si>
  <si>
    <t>Svetilka tip S9.1, vgradna stropna linijska LED svetilka, dimenzij: 3112x79x71mm.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8600lm. Električna moč: maksimalno 76W.                                                     Kot npr Intralighting:                                                                         Gyon RV DPR 8600 lm 76 W 840 L3112 mm DALI IP44 white</t>
  </si>
  <si>
    <t>Svetilka S9.2, vgradna stropna linijska LED svetilka, dimenzij: 2459x79x71mm.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6800lm. Električna moč: maksimalno 59W.                                                     Kot npr Intralighting:                                                                        Gyon RV DPR 6800 lm 59 W 840 L2459 mm DALI  IP44 white</t>
  </si>
  <si>
    <t>Svetilka tip S9.3,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5500lm. Električna moč: maksimalno 48W.                                                     Kot npr Intralighting:                                                                       Gyon RV DPR 5500 lm 48 W 840 L1992 mm DALI  IP44 white</t>
  </si>
  <si>
    <t>Svetilka tip S9.4,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4900lm. Električna moč: maksimalno 43W.                                                     Kot npr Intralighting:                                                                       Gyon RV DPR 4900 lm 43 W 840 L1806 mm DALI IP44 white</t>
  </si>
  <si>
    <t>Svetilka S9.5, vgradna stropna linijska LED svetilka, dimenzij: 1246x79x71mm.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3400lm. Električna moč: maksimalno 30W.                                                     Kot npr Intralighting:                                                                       Gyon RV DPR 3400 lm 30 W 840 L1246 mm DALI IP44 white</t>
  </si>
  <si>
    <t>Svetilka tip S10, vgradna LED svetilka dimenzij 597x597x55mm. Svetlobni vir: PCB LED moduli visoke svetilnosti, CRI &gt; 80, barva svetlobe 4000K, barvno odstopanje MacAdam ≤ 3, 50.000h L80 B10. Optika: mikroprizmatična difuzna optika DPR. Ohišje: Jeklena pločevina, prašno barvana. Napajalnik: Integriran visoko učinkoviti LED konverter z konstantnim tokom FO . IP zaščita: 44. Svetlobni tok: minimalno 3500lm. Električna moč: maksimalno 29W.Kot npr Intralighting                                                                         Demi RV DPR 3500 lm 29 W 840 FO 597x597 mm IP44 white</t>
  </si>
  <si>
    <t>Svetilka tip S11.1, vgradna stropna linijska LED svetilka, dimenzij: 1869x49x65mm.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3700lm. Električna moč: maksimalno 30W. Line verzija, z zaključkom.             Kot npr Intralighting:                                                                          Kalis 65 line RV LIN DPR 3700 lm 30 W 840 L1869 mm DALI IP20 white</t>
  </si>
  <si>
    <t xml:space="preserve">Svetilka tip S11.2, vgradna stropna linijska kotna LED svetilka, dimenzij: 872*872x49x65mm.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3300lm. Električna moč: maksimalno 27W. Kot npr Intralighting:                                                                        Kalis 65 line RV H90 DPR 3300 lm 27 W 840 L872x872 mm DALI IP20 </t>
  </si>
  <si>
    <t>Svetilka tip S11.3, vgradna stropna linijska LED svetilka, dimenzij: 2056x49x65mm.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4100lm. Električna moč: maksimalno 33W. Line verzija, z zaključkom.             Kot npr Intralighting:                                                                          Kalis 65 line RV LIN DPR 4100 lm 33 W 840 L2056 mm DALI IP20 white</t>
  </si>
  <si>
    <t>Svetilka tip S11.4, vgradna stropna linijska kotna LED svetilka, dimenzij: 592*592x49x65mm.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2200lm. Električna moč: maksimalno 19W.                                                     Kot npr Intralighting:                                                                          Kalis 65 line RV H90 DPR 2200 lm 19 W 840 L592x592 mm DALI IP20 white</t>
  </si>
  <si>
    <t>Svetilka tip S12, vgradna stropna LED svetilka dimenzij: Φ89x82mm.
Svetlobni vir: COB LED modul visoke svetilnosti, CRI &gt; 80, barva svetlobe 4000K. Barvno odstopanje MacAdam ≤ 3, 50.000h L90 B10. Optika: Reflektorska simetrična  optika z enakomerno porazdelitvijo svetlobe pod kotom 55°. Ohišje: polikarbonat v beli  barvi. Napajalnik: dislociran visoko učinkoviti LED konverter  z konstantnim tokom FO nastavljen na 250mA,  IP zaščita: 20. Svetlobni tok: 750-1250lm. Električna poraba: maksimalno 9W, ločen napajalnik, nastavljen na 250mA.                     Kot npr Intralighting:                                                                        Pipes RVS 89F 750-1250 lm 5-9 W 150-275 mA 34 V 840 55° IP20 white</t>
  </si>
  <si>
    <t xml:space="preserve">Svetilka tip S13, nadgradna stropna viseča LED svetilka okrogle oblike dimenzije: Φ100x2044mm. Svetlobni vir: PCB LED moduli visoke svetilnosti, CRI &gt; 80, barva svetlobe 4000K. Barvno odstopanje MacAdam ≤ 3, 50.000h L80 B10. Optika: enakomerno porazdeljena difuzna svetloba. Ohišje: opalni prosojno difuzor. Napajalnik:  visoko učinkoviti LED konverter z konstantnim tokom FO. IP zaščita: 20. Svetlobni tok: 3900lm. Električna moč: maksimalno 35W, komplet z rozeto, napajalnikom, obešalom ter kablom  dolžine 3m.                             Kot npr Intralighting:                                                                         Issa SV SOP 3900 lm 35 W 24 V 940 H2044 mm white + cable 3000 mm </t>
  </si>
  <si>
    <t>Svetilka tip S14, vgradna LED svetilka posebnih  dimenzij 599x599x85mm, primerna za vgradnjo v posebni kovinski strop . Svetlobni vir: PCB LED moduli visoke svetilnosti, CRI &gt; 80, barva svetlobe 4000K, barvno odstopanje MacAdam ≤ 3, 50.000h L80 B10. Optika: Mikroprizmatična difuzna optika DPR. Ohišje: Jeklena pločevina, prašno barvana. Napajalnik: Integriran visoko učinkoviti LED konverter z regulacijskim izhodom DALI . IP zaščita: 44. Svetlobni tok: minimalno 3400lm. Električna moč: maksimalno 27W.                                                     Kot npr Intralighting:                                                                         Alkon RV DPR 3400 lm 27 W 840 DALI 599x599 mm IP65 white</t>
  </si>
  <si>
    <t>Svetilka tip Z1, vgradna za zunanjo montažo zaščitne stopnje vsaj IP67, vgrajena v nadstrešku pritličja, z LED maksimalne moči 7W, minimalno 560m, 3000K široki žarek, 230V bele barve,                                  kot npr:Linealight:                                                       ORMA_C 7W 569lm 3000K 56,4st 230V white, koda 76180W60</t>
  </si>
  <si>
    <t xml:space="preserve">Svetilka tip Z2, reflektor za zunanjo montažo, zaščitne stopnje vsaj IP66, pritrjen na fasadi, namenjen dekorativni osvetlitvi atrija, z LED maksimalne moči 9W, minimalno 640lm, 3000K, srednje široki snop, 230V, s prenapetostno zaščito, bele barve,                             kot npr: Linealight:                                                    SHAKER 8,5W 646lm 3000K 43st 230V white, koda C00709WHWMW  </t>
  </si>
  <si>
    <t>Svetilke javne razsvetljave v zunaji ureditvi, po tipizaviji MOK, z LED, z optiko cestne karakteristike, na drogu višine 4m, vroče pocinkanim in barvanim, s priključno sponko, postavljene s prirobnico na betonski temelj velikosti 60x60x120cm, s kablom NAYY-J 4x16mm2 dolžine 160m, položenim v kabelski kanalizaciji in priključenim na obstoječo linijo javne razsvetljave, s soglsjem in pogoji skrbnika Javna razsvetljava Ljubljana, komplet z vsemi gradbenimi in elektromontažnimi deli</t>
  </si>
  <si>
    <t>F/3.</t>
  </si>
  <si>
    <t>SVETILKE</t>
  </si>
  <si>
    <t>F/4.</t>
  </si>
  <si>
    <t>ZASILNA RAZSVETLJAVA</t>
  </si>
  <si>
    <t>Instalacijski kabel z odpornostjo Bca s1 d1 a1 položen delno v instalacijskih ceveh, kabelskih policah, naslednjih prerezov:</t>
  </si>
  <si>
    <t>Ognjevarni kabel z odpornostjo E90 položen na ustrezne kabelske police ali ustrezne objemke, komplet z objemkami, naslednjih prerezov:</t>
  </si>
  <si>
    <t>Svetilka tip Z13N,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npr:Sicherheitstechnik; STRING 2 power spot AP DA E 4000K PLC, 9069098600</t>
  </si>
  <si>
    <t>Svetilka tip Z13V,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AP DE 4000K PLC, 9069098100</t>
  </si>
  <si>
    <t>Svetilka tip Z13VTS, LED svetilka za osvetljevanje evakuacijske poti, vgradna izvedba, optika za visoke prostore.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TS DE 4000K PLC, 9069098300</t>
  </si>
  <si>
    <t>Svetilka tip Z14N,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9069097100</t>
  </si>
  <si>
    <t>Svetilka tip Z14V,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9069096100</t>
  </si>
  <si>
    <t>Svetilka tip Z15V, 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SL DE 4000K PLC, 9069096400</t>
  </si>
  <si>
    <t>Svetilka tip Z15VAT, dimabilna LED svetilka za osvetljevanje evakuacijske poti, vgradna izvedba, asimetrična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9069076403</t>
  </si>
  <si>
    <t>Svetilka tip Z18N,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npr; din-Sicherheitstechnik; Tube-264-PLC24-1-M, 4000K, 9023094121</t>
  </si>
  <si>
    <t>Pribor za nadgradno montažo svetilk Tube 264, material aluminij, barva signalno bela                         kot npr: din-Sicherheitstechnik; Tube-264-M Deckenaufbaugehäuse, 9023000007</t>
  </si>
  <si>
    <t>Svetilka tip Z18Z,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napr; din-Sicherheitstechnik; Tube-264-PLC24-1-M, 4000K, 9023094121</t>
  </si>
  <si>
    <t>Pribor za stensko nadgradno montažo svetilk Tube 264, vzporedno z zidom, material aluminij, barva signalno bela                                                             kot npr: din-Sicherheitstechnik; Tube-264-M Wandaufbaugehäuse, 9023000008</t>
  </si>
  <si>
    <t>Svetilka tip 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</si>
  <si>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Svetilka tip 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</si>
  <si>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Pribor za stensko montažo svetilk CONCEPT vzporedno z zidom. 
Kot npr: din-Sicherheitstechnik; Concept-WA-PP-G Kunststoff, 9020000052</t>
  </si>
  <si>
    <t>Svetilka tip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npr: din-Sicherheitstechnik; CONCEPT 2 AP3 PLC, 9080095009</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</si>
  <si>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kot npr: din-Sicherheitstechnik; Concept-S2-PU, 9020000023</t>
  </si>
  <si>
    <t>Pribor za stensko montažo svetilk CONCEPT vzporedno z zidom. 
Tip: din-Sicherheitstechnik; Concept-WA-PP-G Kunststoff, 9020000052</t>
  </si>
  <si>
    <t>Svetilka tip Z7NP, Z8NP,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 npr: din-Sicherheitstechnik; STRING 2 DA, Gr.2 PLC, 9069092620</t>
  </si>
  <si>
    <t>Set kovinskih jeklenic za spuščeno montažo piktogramske plošče na svetilkah serije STRING 2. S priborom za brezstopenjsko nastavljanje nivoja spuščanja, dolžine 1,5m.
Kot npr: din-Sicherheitstechnik; STRING 2 Seilmontageset 1,5 m, 906900009</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</si>
  <si>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kot npr: din-Sicherheitstechnik; STRING 2 DA/DE, Pikto Gr.2 PL/PR, 9069003524</t>
  </si>
  <si>
    <t>Piktogram za oznako smeri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</si>
  <si>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Setilka tip Z7V, Z8V,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</si>
  <si>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</si>
  <si>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Svetilka tip Z8VG,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</si>
  <si>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evakuacijo gibalno oviranih,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22m, smer PO NAROČILU. Garancija 50.000 ur. 
kot npr: din-Sicherheitstechnik; STRING 2 DA/DE, Pikto Gr.2 PX, 9069003525</t>
  </si>
  <si>
    <t>Svetilka tip Z9N,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 9069090100</t>
  </si>
  <si>
    <t>Piktogram za smer LEVO,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 Garancija 50.000 ur. 
kot npr: din-Sicherheitstechnik; STRING 2 WAP, Pikto Gr.2, PL, 9069000521</t>
  </si>
  <si>
    <t>Svetilka tip Z4NAT,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</si>
  <si>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Z14VAT, dimabilna LED svetilka za osvetljevanje evakuacijske poti, vgradna izvedba, 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9069076103</t>
  </si>
  <si>
    <t>Svetilka tip Z4ZAT,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</si>
  <si>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Z8NAT, dimabilna piktogramska LED svetilka v patentirani din-LED-LASER tehnologiji. Ohišje za stropno in stensko nadgradno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DA, Gr.2 AT 3h, 9069072623</t>
  </si>
  <si>
    <t>Piktogram za smer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</si>
  <si>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Svetilka tip Z7VAT, Z8VAT, dimabilna piktogramska LED svetilka v patentirani din-LED-LASER tehnologiji. Ohišje za stropno in stensko vgradno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DE, Gr.2 AT 3h, 9069072023</t>
  </si>
  <si>
    <t>Piktogram za smer DOL, piktogramska LED plošča v patentirani din-LED-LASER tehnologiji, debelina plošče 16mm. Enakomerna osvetlitev piktograma dosežena z lasersko gravuro. 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</si>
  <si>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Piktogram za smer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</si>
  <si>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zidna omarica, opcijsko samostoječa omara iz pocinkane jeklene pločevine, pokrov iz polikarbonata (RAL 9003 bela), 5300001001</t>
  </si>
  <si>
    <t xml:space="preserve">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kot npr: din-Dietmar Nocker Sicherheitstechnik GmbH &amp; Co KG, SU NG 16CW,  5300001001                                                                                                            </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</si>
  <si>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kot npr: din-Sicherheitstechnik; SU-GSM, 5004813</t>
  </si>
  <si>
    <t>SU-CNS, modul za navezavo posameznega centralnega napajalnika na CNS ali požarno centralo. 
Kot npr: din-Sicherheitstechnik; SU-CNS</t>
  </si>
  <si>
    <t>3PH-1, 3 fazni kontrolnik napetosti. Enopolni preklopni breznapetostni izhod. Montira se v vse razdelilce, ki napajajo splošno razsvetljavo.
kot npr: din-Sicherheitstechnik; 3PH-1, 5060475</t>
  </si>
  <si>
    <t>SU CONTROL Basic, namenska programska oprema za lažje programiranje in vizualizacijo sistema preko PC-ja ali tabličnega računalnika. Podpora za WIN, IOS, Android
kot npr: din-Sicherheitstechnik; SU CONTROL Basic, 5006200</t>
  </si>
  <si>
    <t>Tlorisna vizualizacija</t>
  </si>
  <si>
    <t>Programiranje sistema, spuščanje v pogon in uvajanje operaterja, poimenovanje svetilk do 200 znakov, 601851</t>
  </si>
  <si>
    <t>Ognjevarna (E30) doza z ustreznimi varovalkami (2x1A E30/E90) za zagotavljanje selektivnosti tokokroga ob morebitnem požaru.
Kot npr: din-Sicherheitstechnik; Sicherungsdose 1A E30/E90, 9260001</t>
  </si>
  <si>
    <t>Strelovodna naprava, izdelana po sistemu zaprte kovinske kletke, z lovilnimi in odovodnimi vodi ter temeljnim ozemljilom:</t>
  </si>
  <si>
    <t>lovilni vod, Al vodnik premera 8mm, položen na držalih, kok npr: tip AH1 (Hermi)</t>
  </si>
  <si>
    <t>odvodni vod, Al vodnik premera 8mm, položen na držalih, kot npr: tip AH1 (Hermi)</t>
  </si>
  <si>
    <t>povezovalni vod, Al vodnik premera 8mm, položen na držalih, kot npr: tip AH1 (Hermi)</t>
  </si>
  <si>
    <t>zemljovod, nerjeveči valjanec 30x3,5mm, položen na držalih, kot npr: RH1*RH2 (Hermi)</t>
  </si>
  <si>
    <t xml:space="preserve">temeljno ozemljilo, nerjaveči valjanec 30x3,5mm, položen v položen po armaturi temeljev in vsake 2m zavarjen na armaturo, kot npr: RH1*RH2 (Hermi) </t>
  </si>
  <si>
    <t>strešna držala, kot npr: SON17 Rf-K (Hermi)</t>
  </si>
  <si>
    <t>stenska držala, kot npr: ZON03 DIREKT (Hermi)</t>
  </si>
  <si>
    <t>stensko držalo, kot npr: ZON09 (Hermi)</t>
  </si>
  <si>
    <t>križna sponka, kot npr: KON01 (Hermi)</t>
  </si>
  <si>
    <t>križna sponka, kot npr: KON02 (Hermi)</t>
  </si>
  <si>
    <t>križna sponka, kot npr: KON07 (Hermi)</t>
  </si>
  <si>
    <t>križna sponka, kot npr: KON09 (Hermi)</t>
  </si>
  <si>
    <t>križna sponka, kot npr: KON04 A Simple (Hermi)</t>
  </si>
  <si>
    <t>omarica kot npr: ZONO06 A (Hermi)</t>
  </si>
  <si>
    <t>oznaka merilnega mesta, kot npr: MŠ (Hermi)</t>
  </si>
  <si>
    <t>lovilna palica dolžine 1m, komplet z betonskim podstavkom, kot npr. LOP1,0 (Al) Hermi)</t>
  </si>
  <si>
    <t>lovilna palica dolžine 2m, komplet z betonskim podstavkom, kot npr. LOP2,0 (Al) Hermi)</t>
  </si>
  <si>
    <t>lovilna palica dolžine 4m, komplet z betonskim podstavkom, kot npr. LOP4,0 (Al) Hermi)</t>
  </si>
  <si>
    <t>Instalcijska cev RB16, pritjena z objemkami po fasadi, pod toplotno izolacijo</t>
  </si>
  <si>
    <t>F/5.</t>
  </si>
  <si>
    <t>STRELOVOD</t>
  </si>
  <si>
    <t>F/6.</t>
  </si>
  <si>
    <t>AGREGAT</t>
  </si>
  <si>
    <t>Diesel električni agregat za rezervno napajanje, s  trajno močjo 380kVA in rezervno močjo 380kVA,  400/230V, 50Hz, cosj=0,8, z motorjem FPT Cursor 13 TE2 z elektronskim regulatorjem vrtljajev in generatorjem Meccalte , komplet na jeklenem  podstavku, z avtomatsko komandno omaro AMF25, z zaščitnim magnetotermičnim stikalom 630A, s preklopnim močnostnim stikalom 630A v ločeni omari z dvemi tripolnimi ločilnimi varovalnimi podnožji Efen400/3/300A, akumulatorji za start, polnilcem akumulatorjev in predgretjem motorja, z rezervoarjem kapacitete 2000l z lovilno posodo, s senzorji pritiska olja in črpalko olja, z Ethernet modulom, v zvočno izoliranem ohišju 69dBA na 7m, za zunanjo montažo,  komplet z vsem potrebnim delom in materialom ter dokumentacijo in certifikatom, kot npr: Uninvest CGM 350F</t>
  </si>
  <si>
    <t>Vodnik S/FTP položen delno na kabelskih policah, delno v ceveh, naslednjih kategorij:</t>
  </si>
  <si>
    <t>4x2x22 kat 6A LSHF B2ca a1 d1 s1</t>
  </si>
  <si>
    <t>Optični sniglemode kabel položen delno na kabelskih policah, delno v ceveh, naslednjih kategorij:</t>
  </si>
  <si>
    <t>Etažna komunikacijska omara izdelana iz dveh omar velikosti 800x2000x800 (ODM) s perforiranimi stenami in steklenimi vrati, komplet z 2ks razdelilnikov s 5 vtičnicami in prenapetostno zaščito, s 15ks patch paneli s 24 vtičnicami RJ45 k6A, panelom z 12 optičnimi vtičnicami LC, 8ks organizatorjev kablov ter policami za vgradnjo aktivne opreme</t>
  </si>
  <si>
    <t>Komunikacijska omara glavnega serverja izdelana iz štirih omar velikosti 1000x2000x1000mm, 4ks razdelilnikom s 5 vtičnicami s prenapetostno zaščito, s skupno 30 ks patch panelov s 24 vtičnicami RJ45, z 12ks panelov z12 optičnimi konektorji LC, z 22 ks organitzatorjev kablov ter policami za vgradnjo aktivne opreme</t>
  </si>
  <si>
    <t>Klima naprava za vgradnjo med komunikacijske omare elektirčne moči 7,7kW z zunajo enoto na  strehi in povezavo z zunanjo enoto</t>
  </si>
  <si>
    <t>Fasadna priključna omara KR1 in KR2 za priklop optičnih kablov iz omrežje v objekt, delavniške izdelave iz nerjaveče pločevine velikosti 600x700x200mm</t>
  </si>
  <si>
    <t>Aktivna oprema strukturiranih instalacij, vgrajena v komunikacijske omare, po specifikaciji ZD Koper, sestavjena iz, kot npr:</t>
  </si>
  <si>
    <t>Catalyst 9200L 24-port PoE+, 4x10G, Network Essentials</t>
  </si>
  <si>
    <t>SNTC-8X5XNBD Catalyst 9200L 24-port PoE+, 4x10G. Net</t>
  </si>
  <si>
    <t>C9200L Cisco DNA Essentials, 24-port, 3 Year Term License</t>
  </si>
  <si>
    <t>Cisco Cataliyst 9200L Stack Module</t>
  </si>
  <si>
    <t>Catalyst 9300X 24x25G Fiber Ports, modular uplink switch</t>
  </si>
  <si>
    <t>SNTC-8X5XNBD Catalyst 9300X 24x25G Fiber Ports module</t>
  </si>
  <si>
    <t>DNA Essentials 3 Year License</t>
  </si>
  <si>
    <t>715W AC 80+ platinium Config 1 Secondary Power Supply</t>
  </si>
  <si>
    <t>50cm Type 1 Stacking Cable</t>
  </si>
  <si>
    <t>Catalyst Stack Power Cable150cm Upgrade</t>
  </si>
  <si>
    <t>Catalyst 9300 8x10G/25G Network Module SFP+SFP26</t>
  </si>
  <si>
    <t>3M Type 4 Stacking Cable</t>
  </si>
  <si>
    <t>SFP+ modul 10GB SM 10km Cisco Compatibile</t>
  </si>
  <si>
    <t>SFP+ modul 1/10GB RJ45 c6A  Cisco Compatibile</t>
  </si>
  <si>
    <t>Urejevalnik kablov črn 1HE</t>
  </si>
  <si>
    <t>Optični priključni kabel PK9-LCLC-2D</t>
  </si>
  <si>
    <t>UTP k6A različnih dolžin in barv za priklop mrežnih naprav</t>
  </si>
  <si>
    <t>Storitve potrebne za nastavitve, programiranje in nemoteno delovanje sistema:</t>
  </si>
  <si>
    <t>dokumentacija končnega stanja</t>
  </si>
  <si>
    <t>priprrava in konfiguracija accsess stikal</t>
  </si>
  <si>
    <t>optimizacija nstavitev glede na zahteve naročnika</t>
  </si>
  <si>
    <t>priprava, konfiguracija core stikal s pripravo HLD in LLD</t>
  </si>
  <si>
    <t>selitev obstoječe Core opreme iz obsoječega objekta v nov objekt zdrvstvenega centra</t>
  </si>
  <si>
    <t>F/7.</t>
  </si>
  <si>
    <t>STRUKTURIRANE INSTALACIJE</t>
  </si>
  <si>
    <t xml:space="preserve">  12 vlaken  12E9/125µm</t>
  </si>
  <si>
    <t xml:space="preserve">  24 vlaken  24E9/125µm</t>
  </si>
  <si>
    <t>JAVLJANJE POŽARA</t>
  </si>
  <si>
    <t>Instalacijski kabel, položen pretežno v ceveh, delno na kabelskih policah, naslednjih tipov:</t>
  </si>
  <si>
    <t>JH(St)H 1x2x0,8mm BMK, rdeče barve plašča (B2ca, a1, d1, s1), za krmilne povezave</t>
  </si>
  <si>
    <t>JH(St)H 2x2x0,8mm BMK, rdeče barve plašča (B2ca, a1, d1, s1), za adresne zanke</t>
  </si>
  <si>
    <t xml:space="preserve">Ognjevarni kabel  položen delno na kabelskih policah, delno na držalih, komplet z držali </t>
  </si>
  <si>
    <t>JH(St)H 2x2x0,8mm FE180/E30-E90 BMK, za mrežo požernih central</t>
  </si>
  <si>
    <t>NHXH-O FE180/E30-E60 S OR 2x1,5mm2 za dodatno napajanje vmesnikov in alarmnih central</t>
  </si>
  <si>
    <t>Nadometna doza E30/E90 velikosti 125x125x75mm</t>
  </si>
  <si>
    <t>Modularna centralna naprava SINTESO FC2060, za skupno 1512 adres, z integriranim modulom za 4x FDnet adresne zanke, z možnostjo širitve do 28 adresnih zank. Omogoča vgradnjo 5-ih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x.2x45Ah;
z 5ks linijskim modulom za 4 FDnet adresne zanke za max 252 adresnih elementov FLC2001-A1,                z 2ks aku baterije 12V 45Av VDS,                             z 1ks mrežna kartica SAFEDLINK za povezavo centralnih naprav FC20 v mrežo FCnet; razdalja med dvema centralami je max.1000m FN2001-A1,              z 1ks komplet opremo za prenos na nadzorni center                                                           kot npr: Siemens SINTESO FC2060.AA</t>
  </si>
  <si>
    <t>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baterija 12V 25Ah VDS BAT12-25              z 1ks mrežna kartica SAFEDLINK za povezavo centralnih naprav FC20 v mrežo FCnet; razdalja med dvema centralami je max.1000m FN2001-A1,                                                          kot npr: Siemens SINTESO FC2020-AA.</t>
  </si>
  <si>
    <t xml:space="preserve">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baterije 12V 25Ah VDS, BAT12-25              kot npr: Siemens SINTESO FC2020-AA           </t>
  </si>
  <si>
    <t>Optični javljalnik dima z vgrajenim izolatorjem zanke; serija C-Line, vgrajen na primarnem ali sekundarnem stropu, Podnožje javljalnikov za adresibilne javljalnike, Označevalna ploščica za zapisne lističe;                    kot npr: Siemens FDO221, FDB221, FDBZ291.</t>
  </si>
  <si>
    <t>Optični javljalnik dima z vgrajenim izolatorjem zanke; serija C-Line, vgrajen v tehničnem stropu, Podnožje javljalnikov za adresibilne javljalnike, Označevalna ploščica za zapisne lističe;                                      kot npr: Siemens FDO221, FDB221, FDBZ291.</t>
  </si>
  <si>
    <t>Kombinirani, nevronski javljalnik z vgrajeno ASA tehnologijo ima vgrajen dvojni optični in dvojni termični senzor in vgrajenim izolatorjem zanke, možnost nastavitve 9 specifičnih aplikacijskih ASA parametrov, nastavljiva občutljivost 0,35% do 11,4%m serija S-Line, vgrajen v sekundarni strop, podnožje javljalnikov za adresibilne javljalnike, označevalna ploščica za zapisne lističe,                                         kot npr: Siemens FDOOT241-A, FDB221, FDBZ291</t>
  </si>
  <si>
    <t>Dodatno podnožje za javljalnike                                    kot npr: Siemens FDB291</t>
  </si>
  <si>
    <t>Elektronika ročnega javljalnika Sinteso; indirektni način proženja, ohišje rdeče barve za ročni javljalnik; za FDME221, oznaka elementa, ploščica z belim napisom 40x18mm,                                                   kot npr: Siemens FDME221, FDMH291-R, OZ40X18</t>
  </si>
  <si>
    <t>Ohišje vzorčne komore za Sinteso, Cerberus Pro javljalnike, vzorčevalna cev 60cm, primerna za hitrost zraka od 1m/s do 20m/s, kombinirani nevronski javljalnik z ASA tehnologijo, podnožje javljalnikov za adresibilne javljalnike Sinteso, označevalna ploščica za napisne listke                                                       kot napr: Siemens FDBZ290, FDBZ290-AA, FDOOT241-A, FDB221, FDBZ291.</t>
  </si>
  <si>
    <t>Transponder (2x izhod/2x vhod) z vgrajenim izolatorjem zank; možnost priključitve kolektivnih javljalnikov na adresibilni sistem; možnost priključitve nadzorovanih alarmnih naprav; Ohišje za modul, IP 65; Oznaka elementa; ploščica rdeča z belim napisom 40x18                                                         kot npr: Siemens FDCIO221, FDCH221, OZ40X18.</t>
  </si>
  <si>
    <t>Štirikanalni vhodni/izhodni modul (4x izhod /4x vhodi), z vgrajenim izolatorjem zanke, relejski izhodi 4 A, ohišje za modul, IP 65, Oznaka elementa; ploščica rdeča z belim napisom 40x18;                                    kot npr: FDCIO222, FDCH221, OZ40X18.</t>
  </si>
  <si>
    <t>Štirikanalni vhodni modul (4 vhodi) z vgrajenim izolatorjem zanke Ohišje za modul, IP 65; Oznaka elementa; ploščica rdeča z belim napisom 40x18;       kot npr: Siemens FDCI222, FDCH221, OZ40X18.</t>
  </si>
  <si>
    <t>Alarmna sirena z bliskavico rdeče barve z belo LED svetlobo za stensko montažo, pokritost W-2,4-7,5 (135m3), zaščita IP65, v skladu z EN 54-3 in EN 54-23 (Visual Alarm Device); Adaptersko ohišje rdeče barve; Oznaka elementa; rdeča ploščica z belim napisom 40x18;                                                         kot npr: Siemens ROLP-LX-RW, DAB-R, OZ40X18.</t>
  </si>
  <si>
    <t>Napajalnik EN54, LCD, 230VAC/27,6VDC 5A, zaščita baterije, tehnični izhod, javljanje izpada 230VAC, javljanje napake na usmerniku, javljanje napake na bateriji, možnost vgradnje AKU 2x17Ah, v skladu z EN54; 2xAKU baterija 12V, 17Ah, VDS, EN54C-5A17  2xFA2005-A1.</t>
  </si>
  <si>
    <t>Označevanje ročnih javljalnikov po SIST 1013, velikosti 125x125mm 125x125, RJ</t>
  </si>
  <si>
    <t>Označevanje alarmnih siren po SIST 1013, velikosti 125x125mm 125x125, HUPA</t>
  </si>
  <si>
    <t>Kovinska stenska omara, z dvokrilnimi vrati za vgraditev požarnih vmesnikov in napajalnika, velikosti: 800x600x150mm, z vgrajenima 1x DIN letvijo, dolžine cca. 600mm in opremo za organizacijo kablov.</t>
  </si>
  <si>
    <t>Montaža sistema javljanja požara na pripravljene instalacije, montirana, priključena in označena podnožja po navodilih A koda plus d.o.o., parametriranje, spuščanje v pogon in testiranje sistema.</t>
  </si>
  <si>
    <t>Pregled sistema javljanja požara s strani pooblaščene institucije in izdaja potrdila - do 150 elementov</t>
  </si>
  <si>
    <t xml:space="preserve">Vsak dodatni element </t>
  </si>
  <si>
    <t>Pregled sistema požarnih loput, požarnih zaves in požarnih rešetk s strani pooblaščene institucije in izdaja potrdila - do 20 naprav</t>
  </si>
  <si>
    <t>Vsaka dodatna naprava</t>
  </si>
  <si>
    <t>Pregled sistema požarnih in evakuacijskih vrat s strani pooblaščene institucije in izdaja potrdila - do 20 vrat</t>
  </si>
  <si>
    <t xml:space="preserve">Vsaka dodatna vrata </t>
  </si>
  <si>
    <t>Centralna naprava za javljanje požara in krmiljenje sistema avtomatskega gašenja, za 1 cono gašenja, možnost priklopa 3 linij javljalnikov; v konfortnem ohišju za AKU baterije 2x17Ah; v skladu s standardom EN12094 in EN54                                   kot npr: Siemens XC10005-A</t>
  </si>
  <si>
    <t>AKU baterija 12V 17Ah, VDS                                     kot npr: Siemens FA2005-A1</t>
  </si>
  <si>
    <t>Adresni aspiracijski javljalnik s prikazovalnikom. Patentirana ˝Optical dual-wavelenght detection technology˝tehnolgija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150m oz.do 800m vzorčevalnih cevi (3600m2)                                            kot npr: Siemens FDA261</t>
  </si>
  <si>
    <t>Cev premera 25mm dolžine 3m</t>
  </si>
  <si>
    <t>Spojka 35mm rdeča</t>
  </si>
  <si>
    <t>Povezovalna spojka union 25mm</t>
  </si>
  <si>
    <t>Adapter spojka 24mm na 3/4</t>
  </si>
  <si>
    <t>Kotna spojka 90st rdeča 25mm</t>
  </si>
  <si>
    <t xml:space="preserve">Zaključna kapa 25mm </t>
  </si>
  <si>
    <t>Pritrdilni nosilni element 25mm 20ks</t>
  </si>
  <si>
    <t>Ročni aktivator gašenja; Elektronika kolektivnega ročnega javljalnika;v ohišju rumene barve; v skladu s standardom EN12094-3;                                                                                        kot npr: Siemens DM1103-L.</t>
  </si>
  <si>
    <t>Označevanje aktivatorja gašenja po SIST 1013,
velikosti 125x125mm (rumena); 125x125 AG.</t>
  </si>
  <si>
    <t>Stop tipka; Elektronika kolektivnega ročnega javljalnika; v ohišju modre barve; v skladu s standardom EN12094-3,                                            kot npr: Siemens DM1103-S</t>
  </si>
  <si>
    <t>Označevanje zadrževanje gašenja po SIST 1013,
velikosti 125x125mm (modra), 125x125 ZG.</t>
  </si>
  <si>
    <t>Zvočno svetlobni tablo velikosti 320x140x68mm, enostanski, napajanje 12/24V 8/95mA, IP40               kot npr: Siemens AVD FJ</t>
  </si>
  <si>
    <t>Napis za opozorilni tablo "AVTOMATSKO GAŠENJE V TEKU",                                                                   kot npr: Siemens NAP PG A.</t>
  </si>
  <si>
    <t>Alarmna sirena rdeče barve, certificirana za požarne sisteme, 32 različnih tonov, 105 dB@24Vdc, v skladu z EN 54-3,                                                                 kot npr: Siemens ROLP-SV-R.</t>
  </si>
  <si>
    <t>Bliskavica rdeče barve z belo LED svetlobo za stensko montažo, pokritost W-2,4-7,5 (135m3), zaščita IP65  v skladu z EN 54-23, (Visual Alarm Device)                                                                      kot npr: Siemens SOL-LX-W-RW.</t>
  </si>
  <si>
    <t>Sistem gašenja požara s stabilno gasilsko napravo za eno cono gašenja v prostoru glavnega serverja, ki zajema tlačno tehnologijo z nazivnim tlakom 300bar in sistemskim zmanjšanjemtlaka na 60bar, jeklenke za gasilno sredstvo z vso potrebno mehansko opremo, gibljive cevi pri jeklenki, gasilno sredstvo NITROGEN IG-100 v količini kot ga predpisuje standard SIST EN 15004 oziroma hidravljični izračun z upoštevanjem opreme v prostoru, čas izpusta gasilnega sredstva v coni gfašenja do 120 sek, ustrezno število in tip gasilno razpršilnih šob, mehanske manometre, tlačna stikala, elemtromagnetni ventil, mehanski nepovratni ventil                                                                         kot npr: Siemens Sinorix NXN</t>
  </si>
  <si>
    <t>Jeklenka 140L, mehansko opremljena, z vsem spojnim, povezovalnim in pritrdilnim materialom; za gasilno sredstvo Nitrogen IG-100. Sistem Single Zone, Upoštevati hidravlični izračun.</t>
  </si>
  <si>
    <t>Loputa za razbremenitev nad-tlaka plinastega gasilnega sredstva, mehanska, gravitacijska, enosmerno delovanje; požarna odpornost min. 180 minut; svetla površina za razbremenitev min. 0.035m2. Za gasilno sredstvo Nitrogen IG-100.
Upoštevati hidravlični izračun.</t>
  </si>
  <si>
    <t>Tablica za nad vhodna vrata v prostor gašenja, RAL rdeče barve; opozorilni napis RAL bele barve, velikost besedila min. 50mm:"V PROSTORU VGRAJENA STABILNA GASILNA NAPRAVA Z NARAVNIM PLINOM DUŠIK IG-100" in "NITROGEN IG-100 INERT GASSEOUS AUTOMATIC EXTINGUISHING SYSTEM INSTALLED IN ROOM".</t>
  </si>
  <si>
    <t>Tablica pri loputi za razbremenitev, RAL rdeče barve;
opozorilni napis RAL bele barve, velikost besedila in.50mm: "POZOR GAŠENJE - ODMAKNI SE OD LOPUTE ZA RAZBREMENITEV !" in "OVERPRESSURE FLAPS FOR AUTOMATIC EXTINGUISHING / KEEP AWAY !"</t>
  </si>
  <si>
    <t>Gasilna šoba za prostor; tiho delovanje (Silent ozzle);
z izdelavo izvrtin ustreznih premerov. OPOMBA:
Za gasilno sredstvo Nitrogen IG-100 Upoštevati hidravlični izračun</t>
  </si>
  <si>
    <t>Cevni razvod za sistem gašenja - kovinske brezšivne debelostenske cevi, kovinska brezšivna kolena, kovinski brezšivni T spojni elementi, kovinske nosilne konzole z objemkami pripadajoče premerom cevi;
montažni pribor. Za gasilno sredstvo Nitrogen IG-100.
Vse komponente morajo biti certificirane za tlak min. 100 bar. Upoštevati hidravlični izračun.</t>
  </si>
  <si>
    <t>Tesnilna ognjeodporna masa za prehod instalacijskih povezav skozi preboje na meji požarnih sektorjev (Hilti CFS-S, ipd.).</t>
  </si>
  <si>
    <t>Pridobitev certifikata za izvedbo tesnitev prebojev za strojne instalacije na meji požarnih sektorjev.</t>
  </si>
  <si>
    <t>Izdelava hidravličnega izračuna PZI z VdS certificirano programsko opremo; sistem Single-Zone, 1 cona gašenja, gasilno sredstvo Nitrogen IG-100.
Izračun izdela izvajalec pred dejansko izvedbo del.
Pred izdelavo je obvezen ogled objekta.</t>
  </si>
  <si>
    <t>Izvedba tlačnega preizkusa prostora "DOOR FAN TEST", skladno s standardom SIST ISO 14520.
Preizkus izvede izvajalec pred dejansko izvedbo del.
Preizkus se dokumentira z zapisnikom.
Tip preizkusa mora pisno potrditi strokovni nadzor.</t>
  </si>
  <si>
    <t>Montaža jeklenk, cevnega razvoda in ostale strojne opreme, skladno s hidravličnim izračunom oz. tlorisno podlogo; vgradnja gasilne šobe.</t>
  </si>
  <si>
    <t>Vgradnja lopute za razbremenitev, skladno s hidravličnim izračunom oz. tlorisno podlogo.</t>
  </si>
  <si>
    <t>Izvedba tlačnega preizkusa cevovoda; zračno + hidrostatično, skladno s standardom SIST ISO 14520; čiščenje cevovoda: izpihovanje in/ali pranje ter definfekcija. Ob izvedbi preizkusa se ne sme pojaviti nobena netesnost spoja kjerkoli v instalaciji.
Pred tlačnim preizkusom morajo ljudje področje preizkušanja zapustiti, testno osebje se mora ustrezno zaščititi. Čiščenje cevovoda se opravi pred tlačnim preizkusom. Tlačni preizkus se dokumentira z zapisnikom. Tip tlačnega preizkusa mora pisno potrditi strokovni nadzor.</t>
  </si>
  <si>
    <t>Pregled sistema s strani pooblaščenca; izdaja zapisnika o pregledu in pridobitev Potrdila o brezhibnem delovanju - SISTEM ZA
GAŠENJE POŽARA == STROJNI DEL;
Sodelovanje izvajalca pri pregledu in pridobitvi Potrdila o brezhibnem delovanju.</t>
  </si>
  <si>
    <t>Sodelovanje predstavnikov dobavitelja sistema javljanja požara z izvajalcem instalacij pri pregledu sistema požarnega javljanja, pri pregledu sistema požarnih vrat in pri pregledu sistema požarnih loput, sodelovanje pri priklopu krmiljenja strojnih naprav.</t>
  </si>
  <si>
    <t>Šolanje uporabnikov ter predaja navodil za uporabo in vzdrževanje sistema</t>
  </si>
  <si>
    <t>F/8.</t>
  </si>
  <si>
    <t>Komunikacijski kabel položen delno na kabelskih policah, delno v ceveh, naslednjih kategorij:</t>
  </si>
  <si>
    <t>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Vanderbilt SPC5330.320-L1.</t>
  </si>
  <si>
    <t>V90 PSTN komunikator za povezavo na dežurni varnostni center (podpira protokole SIA, Contact ID, Scancom Fast Format); podpira "PPP" povezavo na SPC Pro Software, za oddaljeni dostop.
Kot npr: Vanderbilt SPCN110.000</t>
  </si>
  <si>
    <t xml:space="preserve">AKU baterija 12V, 17Ah, VDS, FA2005-A1. </t>
  </si>
  <si>
    <t>SiPlus kompaktna tipkovnica z upravljanjem na dotik (popolnoma ravna površina) in velikim LCD zaslonom, z resolucijo 128x64 točk. Vgrajen modul za avdio verifikacijo. Obvestila se prikazujejo na LCD
zaslonu ter z LED lučkami.                                        kot npr: Vanderbilt SPCK520.100-N</t>
  </si>
  <si>
    <t>Ohišje za podometno vgradnjo tipkovnice SPCK52x, kot npr: VanderbiltSPCY520.000</t>
  </si>
  <si>
    <t>Indikacijski modul z 16 LED lučkami za hitro identifikacijo stanja, 4 funkcijske tipke, integrairan čitalec kartic;
kot npr: Vanderbilt SPCE120.100.</t>
  </si>
  <si>
    <t>MAGIC ANTIMASK kombinirani PIR/MW (infrardeči + mikrovalovni) detektor gibanja, ART antimasking sistem za zanesljivo protisabotažno zaščito, polje pokritja 18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Vanderbilt PDM-IXA18T.</t>
  </si>
  <si>
    <t>Nosilec detektorja za stensko ali stropno montiranje.
Kompatibilno s PDMxxx.</t>
  </si>
  <si>
    <t>PIR detektor za stropno montažo, kot pokrivanja 360°, doseg 18m</t>
  </si>
  <si>
    <t>Alarmna tipka za montažo v mizo, prodajalni pult, z belo folijo z napisom alarm na mestu proženja alarma</t>
  </si>
  <si>
    <t>Žepna alarmna tipka skupaj z dvokanalnim sprejemnikom sprejemnikom</t>
  </si>
  <si>
    <t>Adresibilni dodatni napajalnik 12V/2,6A v ohišju s tamper zaščito, integriran razširitveni modul za dodatnih 8 področji in 2 relejskima izhodoma; prostor za AKU baterije 12V/17Ah; varnostni razred po EN50131-1: GRADE 3</t>
  </si>
  <si>
    <t xml:space="preserve">Zunanja samonapajalna sirena z bliskavko, dvojno pokrivalo, tri sabotažna stikala, pokrov iz ABS plastike, elektrodinamična sirena, napajanja 12V, tokovna poraba ob alarmu 1.3A, vključen akumulator 12V/1,2 Ah. </t>
  </si>
  <si>
    <t>Montaža sistema kontrole pristopa na pripravljene instalacije,  parametriranje, uskladitev s sitemom javljanja požara, spuščanje v pogon intestiranje sistema</t>
  </si>
  <si>
    <t>Izdelava zapisnika in potrdila o brezhibnem delovanju sistema, šolanje uporabnikov, predaja navodil za uporabo in vzdrževanje sistema</t>
  </si>
  <si>
    <t>PROTIVLOMNI SISTEM</t>
  </si>
  <si>
    <t>F/9.</t>
  </si>
  <si>
    <t xml:space="preserve">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4 </t>
  </si>
  <si>
    <t>TCP/IP centrala za krmiljenje 2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2</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</si>
  <si>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60839-11-1:2013 (GRADE 4 - High risk)                                               kot npr; PRIMA Nexus M</t>
  </si>
  <si>
    <t>Električni prijemnik, standardni, z mikrostikalom za zaznavanje stanja odprtosti vrat, napajanje 12Vdc, eff eff 118RR ali enakovredno.</t>
  </si>
  <si>
    <t>Bela plastična kartica 4K MIFARE DESFire EV2 s številko.                                                                    Kot npr: Card MD2-4K-PVC-N white</t>
  </si>
  <si>
    <t>Komplet za evidenco delovnega časa, za manjše uporabnike z nezahtevnimi urniki dela, za pisarniška okolja, vključuje registrator delovnega časa z manjšim zaslonom na dotik, diagonala zaslona 7'', vgrajen čitalnik brezkontaktnih kartic z bralno frekvenco 13,56MHz),  napajalnik s komunikacijskim pretvornikom. Spider W5-B (za priklop na USB vrata računalnika ali vklop v LAN) + web based program za evidenco delovnega časa (za do 40 zaposlenih) + 10 brezkontaktnih kartic Card C-3-D (13,56MHz), možnost povezave več kompletov, nameščenih na več lokacijah, v enovito evidenco delovnega časa, možnost kasnejše nadgradnje programske opreme na verzijo za napredne uporabnike                                                                kot npr: Regis T-3-Kit in Codeks TA V10; KIT TA-TC-3-B.</t>
  </si>
  <si>
    <t>Osnovna programska oprema za kontrolo dostopa za do 500 online/offline čitalcev, 5000 uporabnikov, neomejeno število dostopnih skupin, 2 administratorja, vključno s strojno opremo za montažo v 19" sistemsko omaro, pošiljanje obvestil (**) preko e-mail in SMS, uporaba s spletnim brskalnikom. Programska oprema vključuje integracijski modul za prepoznavanje registrskih tablic                                                                            kot npr: NovaServer (rack)</t>
  </si>
  <si>
    <t>Osnovna programska oprema za kontrolo dostopa za do 100 online/offline čitalcev, 1500 uporabnikov, neomejeno število dostopnih skupin, 2 administratorja, pošiljanje obvestil (*) preko e-mail in SMS, uporaba s spletnim brskalnikom.                      kot npr: Nova 100</t>
  </si>
  <si>
    <t>Montaža sistema kontrole pristopa na pripravljene instalacije, po navodilih dobavitelja., parametriranje, uskladitev s sistemom javljanja požara, spuščanje v pogon in testiranje sistema.</t>
  </si>
  <si>
    <t>Sistem za nujni klic (SOS) iz sanitarij za invalide, s poteznim tipkalom, signalno svetilke, razrešno tipko, napajalnikom, elektroniko s prostim relejskim kontaktom za povezavo na CNS, komplet z vsem potrebnim materialom in potrebnimi deli</t>
  </si>
  <si>
    <t>KONTROLA PRISTOPA</t>
  </si>
  <si>
    <t>F/10.</t>
  </si>
  <si>
    <r>
      <t>Meritve S/FTP kabelskih povezav horizontalnega razvoda, po ISO/IEC 11801 Ed.2; 2002, kat.6</t>
    </r>
    <r>
      <rPr>
        <vertAlign val="subscript"/>
        <sz val="10"/>
        <rFont val="Arial Narrow"/>
        <family val="2"/>
        <charset val="238"/>
      </rPr>
      <t>A</t>
    </r>
    <r>
      <rPr>
        <sz val="10"/>
        <rFont val="Arial Narrow"/>
        <family val="2"/>
        <charset val="238"/>
      </rPr>
      <t>, "permanent link" in izdaja merilnih listin</t>
    </r>
  </si>
  <si>
    <t>Barvna mrežna dome kamera, z naslednjimi karakteristikami:
- odlična kakovost slike v briljantni 4K
- lightfinder 2.0, Forensic WDR in Optimized IR
- analitika z globokim učenjem
- avdio in I/O povezljivost
- vgrajene funkcije kibernetske varnosti
- PoE, IEEE 802.3af Type 1 Class 3
- IP66/67, IK10, -40°C to +60°C
- Built-in cybersecurity features                                 kot napr: Axis P3268-LV</t>
  </si>
  <si>
    <t>Barvna mrežna bullet kamera, z naslednjimi karakteristikami:
- resolucija 3840x2160
- day/night
- Lightfinder 2.0, Forensic WDR, Optimized IR
- Analytics with deep learning
- Audio and I/O connectivity
- V/F objektiv 6.2 -12.9 mm
- 2,08x optični zoom
- IR Led 40m
- PoE, IEEE 802.3af Type 1 Class 3
- IP66/67, IK10, -40°C to +60°C
- Built-in cybersecurity features
kot npr: Axis P1468-LE</t>
  </si>
  <si>
    <t>Video strežnik z naslednjimi karakteristikami:
Strežnik mora vsebovati možnost priklopa vsaj 100 kamer z 30%
rezervno procesorsko močjo in diskovnim poljem.
Vsi diski na strežniku morajo podpirati opcijo izključevanja med
delovanjem sistema (Hot-Swap). Diskovno polje mora vsebovati
konfiguracijo RAID 6. Redundantna napajalna enota strežnika.
Možnost združevanja mrežnih kartic za večjo pasovno širino
(bandwith) na vsaj 2Gb/s. Vgrajena dodatna mrežna kartica z
dvojnim vhodom 10Gb/s z optičnim priklopom preko SFP modula.
Strežnik mora vsebovati operacijski sistem Windows Server 2022
Standard za kompatibilnost v obstoječe AD okolje. Strežnik mora
vsebovati dodaten grafični vmesnik za obdelavo H.264 in H.265
kodeka. 
Z naslednjimi minimalnimi ali boljšimi zahtevami:</t>
  </si>
  <si>
    <t>1ks SUPERMICRO SuperServer 6029U-E1CRT - 2x 10Gbs</t>
  </si>
  <si>
    <t>2ks INTEL Xeon Silver 4208 2.1GHz 11M 8C/16T</t>
  </si>
  <si>
    <t>1ks DDR4, PC4-25400 ECC registriran (skupaj 128GB)</t>
  </si>
  <si>
    <t>4ks SUPERMICRO MEM-DR432L-SL05-ER32 32GB</t>
  </si>
  <si>
    <t xml:space="preserve">1ks Intel Ethernet Converged Network Adapter X520-DA2 SFP+ 2x 10GBs SFP </t>
  </si>
  <si>
    <t>1ks SUPERMICRO AOC-S3108L-H8IR-16DD Raid controler</t>
  </si>
  <si>
    <t xml:space="preserve">2ks  MICRON 5300 PRO 480GB SATA v RAID 1 konfiguraciji </t>
  </si>
  <si>
    <t>9ks TOSHIBA MG07ACA12TE 12TB 7200/256M/S600 v RAID 6</t>
  </si>
  <si>
    <t xml:space="preserve">1ks PNY Quadro P2200, 5GB GDDR5X, 4x DP </t>
  </si>
  <si>
    <t>1ks Windows Server 2022 Standard 16 core</t>
  </si>
  <si>
    <t>Licenca za kamero - programska oprema Mirasys Enterprise</t>
  </si>
  <si>
    <t>Licenca za analitiko - programska oprema Mirasys z AI-server za Mandon in Left Object</t>
  </si>
  <si>
    <t>Mrežno stikalo 24-Port Managed 802.3at PoE+ Gigabit Ethernet Switch + 4-Port Gigabit Combo TP/SFP (440W PoE Budget, supports ERPS Ring, CloudViewer app, MQTT and cybersecurity features)
panel CAT.6/5e UTP 24-port. Value organizator rack 1U kovinski                                                                 kot npr: Planet Networking and Comunication</t>
  </si>
  <si>
    <t>Industijsko stikalo z napajalnikom IP30 Industrial L2/L4 8-Port 10/100/1000T 802.3at PoE + 2-Port 10/100/1000T + 2-Port 100/1000X SFP Managed Switch (-40~75 degrees C), dual redundant power input on 48~56VDC terminal block, SNMPv3, 802.1Q VLAN, IGMP Snooping, TLS, SSH, ACL, 250m Extend mode, supports  (brez napajalne enote) ERPS Ring, CloudViewer app, MQTT and Cybersecurity feature).                                                                   kot npr:   Planet Networking and Comunication</t>
  </si>
  <si>
    <t xml:space="preserve">Vmesnik SFP-optika, Mini GBIC LX Module - 20KM, DDM Supported.                                                      Kot npr: Planet Networking and Comunication                     </t>
  </si>
  <si>
    <t xml:space="preserve">Snemalna naprava z naslednjimi karakteristikami:      </t>
  </si>
  <si>
    <t>možnost priključitve do 8 kamer</t>
  </si>
  <si>
    <t>integrirano PoE stikalo (8x RJ45 10BASE-T/100BASE-TX PoE</t>
  </si>
  <si>
    <t>RJ45 10BASE-T/100BASE-TX/1000BASE-T)</t>
  </si>
  <si>
    <t>trdi disk 8TB</t>
  </si>
  <si>
    <t>USB vrata za izvoz posnetkov</t>
  </si>
  <si>
    <t>nameščena programska oprema AXIS Companion</t>
  </si>
  <si>
    <t>kot npr: AXIS S3008 8TB</t>
  </si>
  <si>
    <t xml:space="preserve">Montaža sistema kontrole pristopa na pripravljene instalacije po navodilih A koda plus d.o.o.,  parametriranje, uskladitev s sitemom javljanja požara, spuščanje v pogon intestiranje sistema, z nastavivijo vidnih kotov na kamerah, mandown in left z alarmiranjem na pregledovalni postaji, kalibriranje kamer za prepoznavanje registerskih tablic, integracija kamer v videonadzorni sistem za vnos in iskanje registerskih tablic, nastavitev sprejemanja video klicev iz sistema domofonov in alarmiranje ob klicu na delovni postaji, integracija protivlomnega sistema za izvedbo alarmiranja ob alarmu na protivlomnem sistemu na delovni postaji video nadzora,  </t>
  </si>
  <si>
    <t>VIDEO NADZOR</t>
  </si>
  <si>
    <t>F/11.</t>
  </si>
  <si>
    <t>Podometna doza za domofon R29X</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</si>
  <si>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X933W.</t>
  </si>
  <si>
    <t>Podometna doza za X933W</t>
  </si>
  <si>
    <t>Sistem induktivne zanke izdelane iz 80m žice 1,5mm2 položene v asfalt z zarezanjem vdolbine in zalijem po položitvi zanke, povezane s kontrolno enoto LD1 (On automation), povezano z domofonom ter programiranjem domofona</t>
  </si>
  <si>
    <t>Preizkus inštalacije, vključitev sistema v Cloud, izdaja zapisnika in potrdila o brezhibnem delovanju sistema, predaja navodil za uporabo in vzdrževanje naprav, šolanje uporabnika.</t>
  </si>
  <si>
    <t>IP DOMOFON</t>
  </si>
  <si>
    <t>F/12.</t>
  </si>
  <si>
    <t>Instalacijski kabel z odpornostjo Bca s1 d1 a1  položen delno na kabelskih policah, delno v ceveh, naslednjih kategorij:</t>
  </si>
  <si>
    <t xml:space="preserve">JH(St)H 2x2x0,8mm </t>
  </si>
  <si>
    <t>LIHCH 2x0,5 mm2</t>
  </si>
  <si>
    <t>LIHCH 3x0,5 mm2</t>
  </si>
  <si>
    <t>LIHCH 2x0,75 mm2</t>
  </si>
  <si>
    <t>NXHMH 2x1,5mm2</t>
  </si>
  <si>
    <t>NXHMH-J 3x1,5mm3</t>
  </si>
  <si>
    <t>NXHMH-J 7x1,5mm4</t>
  </si>
  <si>
    <t>Krmilna oprema za prostorsko mregulacijo v pritličju, sestavljena iz:</t>
  </si>
  <si>
    <t>Programabilni krmilnik, Bacnet IP, 8UIO / 4DO (relay), 4DO (Chopper), 2x Ethernet, 1x RS485 (Modbus RTU), Sylkbus, 230VAC, kot npr. Honeywell UN-RS0844ES230NMC</t>
  </si>
  <si>
    <t>Stenska posluževalna enota za upravljanje konvektorja, z integriranim senzorjem temperature, z digitalnim zaslonom, možnost nastavljanja zasedenosti prostora, možnost prilagajanja hitrosti ventilatorja 1/2/3/OFF/AUTO, nadometna montaža, napajanje po komunikaciji, kot npr. Honeywell TR42</t>
  </si>
  <si>
    <t>Stenska posluževalna enota za upravljanje konvektorja, z integriranim senzorjem temperature, brez zaslona, nadometna montaža, napajanje po komunikaciji, kot npr. Honeywell TR40 ali enakovredno.</t>
  </si>
  <si>
    <t>Krmilna oprema za Dali razsvetljavo v pritličju, sestavljena iz:</t>
  </si>
  <si>
    <t>DALI 4Net Basic, 4 DALI linije, pretvornik DALI - Modbus TCP/IP, montaža na DIN letev, 24Vac napajanje, kot npr. Lunatone 22176666-B ali enakovredno</t>
  </si>
  <si>
    <t>Napajalnik 230VAC/24VDC, 300mA, za DALI 4Net, kot npr. Lunatone 24166012-24HS</t>
  </si>
  <si>
    <t>DALI PS, napajalnik DALI linije 220mA, montaža na DIN letev, 230VAC, kot npr. Lunatone 24033444 ali enakovredno</t>
  </si>
  <si>
    <t>DALI-2 MC vhodni modul, 4x breznapetostni vhodi za tipkala, vgradnja v dozo, konfigurabilni vhodi (on/off, temnenje, scene), kot npr. Lunatone 86459532-2-APP ali enakovredno</t>
  </si>
  <si>
    <t>DALI digitalni relejni izhodni modul, 4x izhod, 12-48V, 2A max, montaža na DIN letev, kot npr. Lunatone 89453860-HS</t>
  </si>
  <si>
    <t>Komunikacijska oprema v pritličju, sestavljena iz:</t>
  </si>
  <si>
    <t>Ethernet Switch, vgradnja na DIN letev, 10/100 Mbps, 8 vratno - RJ45, Napajanje 10-30V DC,  kot npr. Teltonika TSW030 ali enakovredno</t>
  </si>
  <si>
    <t>Modbus/Ethernet gateway, 1xRS523/422/485 Port, kot npr. Moxa MGATE MB3280 ali enakovredno</t>
  </si>
  <si>
    <t>Din railmount kit za MGATE MB3XXX, kot npr. Moxa DK35 ali enakovredno</t>
  </si>
  <si>
    <t>Konektor DB9 F na vijačne sponke za priključitev, kot npr. Moxa Mini DB9 ali enakovredno</t>
  </si>
  <si>
    <t xml:space="preserve">Krmilna oprema za prostorsko regulacijo v 1. nadstropju, sestavljena iz: </t>
  </si>
  <si>
    <t>Krmilna oprema za Dali razsvetljavo v 1. nadstropju, sestavljena iz:</t>
  </si>
  <si>
    <t>Komunikacijska oprema v 1. nadstropju, sestavljena iz:</t>
  </si>
  <si>
    <t>Ethernet Switch, vgradnja na DIN letev, 10/100 Mbps, 8 vratno - RJ45, Napajanje 9-30V DC,  kot npr. Teltonika TSW030 ali enakovredno</t>
  </si>
  <si>
    <t>Krmilna oprema za prostorsko regulacijo v 2. nadstropju, sestavljena iz:</t>
  </si>
  <si>
    <t>MR-DOA4 Modbus RTU, Modul z relejskimi izhodi, 4xDO s preklopnimi kontakti 4x NO/NC, napajanje 24VAC/DC, kot npr. Metz Connect 110836132101 ali enakovredno</t>
  </si>
  <si>
    <t>Krmilna oprema za Dali razsvetljavo v 2. nadstropju, sestavljena iz:</t>
  </si>
  <si>
    <t>Komunikacijska oprema v 2. nadstropju, sestavljena iz:</t>
  </si>
  <si>
    <t>Krmilna oprema za prostorsko regulacijo v 3. nadstropju, sestavljena iz:</t>
  </si>
  <si>
    <t>Krmilna oprema za Dali razsvetljavo v 3. nadstropju, sestavljena iz:</t>
  </si>
  <si>
    <t>DALI2 display touch 7", konfigurabilen prikaz, upravljanje grup, scen, barva in temperatura svetlobe, 24 VDC napajanje, kot npr. Lunatone 86456840-W ali enakovredno</t>
  </si>
  <si>
    <t>Komunikacijska oprema v 3. nadstropju, sestavljena iz:</t>
  </si>
  <si>
    <t>Krmilna oprema za prostorsko regulacijo v 4. nadstropju, sestavljena iz:</t>
  </si>
  <si>
    <t>Krmilna oprema za Dali razsvetljavo v 4. nadstropju, sestavljena iz:</t>
  </si>
  <si>
    <t>DALI-2 display touch 7", konfigurabilen prikaz, upravljanje grup, scen, barva in temperatura svetlobe, 24 VDC napajanje, kot npr. Lunatone 86456840-W ali enakovredno</t>
  </si>
  <si>
    <t xml:space="preserve">DALI-2 vhodni modul, 4x napetnostni vhodi (230 VAC) za stikala, vgradnja na DIN letev, kot npr. Lunatone 86458507-4L-HS-2-app ali enakovredno </t>
  </si>
  <si>
    <t>Komunikacijska oprema v 4. nadstropju, sestavljena iz:</t>
  </si>
  <si>
    <t>Krmilna oprema za prostorsko regulacijo v 5. nadstropju, sestavljena iz:</t>
  </si>
  <si>
    <t>Krmilna oprema za Dali razsvetljavo v 5. nadstropju, sestavljena iz:</t>
  </si>
  <si>
    <t>Komunikacijska oprema v 5. nadstropju, sestavljena iz:</t>
  </si>
  <si>
    <t>Krmilna oprema prezračevalnih naprav, sestavljena iz:</t>
  </si>
  <si>
    <t>Programabilni krmilnik, Bacnet IP, 16UIO / 4DO (relay), 4DO (Chopper), 2x Ethernet, 1x RS485 (Modbus RTU), Sylkbus, 230VAC, kot npr. Honeywell UN-RL1644ESB230NMC</t>
  </si>
  <si>
    <t>Razširitveni modul z digitalnimi vhodi, 4xDI,  napajanje 24VAC/DC, povezava prek Modbus RTU, kot npr. Metz Connect 1108341319</t>
  </si>
  <si>
    <t>Prostoprogramabilni krmilnik (10 UI, 4 DI, 4 AO, 8 DO), s priključnimi sponkami in aplikacijskim modulom, 2x RS485, 1x RS232, 2x Ethernet, Web Server, spomin 1GB DDR3-RAM, PANEL bus, M-Bus, LON, ModBus, BACnet/IP, BACnet MS/TP komunikacija, MQTT, napajanje 24 VAC/DC 0,5 A, brez licence, kot npr. Honeywell Eaglehawk CLNXEHSERIES26ND ali enakovredno</t>
  </si>
  <si>
    <t>Licenca za krmilnik, 50 komunikacijskih točk, 100 Panelbus + IO, kot npr. Honeywell CLNXEH-BASSPLIC ali enakovredno</t>
  </si>
  <si>
    <t>Razširitveni modul 16 UIO, vijačne sponke, kot npr. Honeywell IO-16UIO-S-S ali enakovredno</t>
  </si>
  <si>
    <t>Razširitveni modul 8 DO, C/O releji, vijačne sponke, kot npr. Honeywell IO-8DOR-S-S ali enakovredno</t>
  </si>
  <si>
    <t>Paket dveh adapterjev za serijsko povezavo modulov (napajanje in komunikacija), kot npr. Honeywell IO-ADPT-S-2 ali enakovredno</t>
  </si>
  <si>
    <t>Razdelilne omare klimatov, komplet z vsem potrebnim materialom kot stikala, instalacijski odklopniki, kontaktorji, bimetalni releji, stikalni releji, odvodniki prenapetosti, ipd. z drobnim, spojnim in veznim materialom, izdelane po vezalni shemi</t>
  </si>
  <si>
    <t>Ožičenje klimata s priklopom motorjev, pogonov, tipal, ipd, komplet z dobavo, vgradnjo in priklopom kablov, vkljućno z vsemi testi in zagonom</t>
  </si>
  <si>
    <t xml:space="preserve">Omarice za vgradnjo sobnih krmilnikov za 40 elementov, kot npr: Monellpro tip STE 4035-12, komplet z vgradnjo krmilnikov, Dali vmesnikov, relejev, napajalnikov, drobnim, spojnim in veznim materialom </t>
  </si>
  <si>
    <t>Priklop elementov sobne avtomatike kot konvektorjev, zaves, sobnega termostata, končnega stikala na oknih, dali vmesnika svetillke svetilke, ipd, komplet za vsemi potrebnimi deli</t>
  </si>
  <si>
    <t>Komunikacijska oprema za razdelilnik glavnega vozlišča, sestavljena iz:</t>
  </si>
  <si>
    <t>GSM router RUT200, LTE (Cat 4), 1xSIM, 1xWAN, 1xLAN, AP, 1xI, 1xO, kot npr. Teltonika RUT200010000</t>
  </si>
  <si>
    <t>Mbus / Ethernet  gateway, do 20 M-Bus naprav, kot npr. ADFWeb HD67030-B2-20, ali enakovredno.</t>
  </si>
  <si>
    <t>SCADA nadzorna programska oprema s certifikatom o skladnosti s standardom EN 16484-5, vključno z licenco za nadgradnje in posodobitve programske opreme za prvih 18 mesecev. Sistemska programska oprema mora omogočati/podpirati:</t>
  </si>
  <si>
    <t>• licenco za 5000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</si>
  <si>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</si>
  <si>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</si>
  <si>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</si>
  <si>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</si>
  <si>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</si>
  <si>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</si>
  <si>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</si>
  <si>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</si>
  <si>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</si>
  <si>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</si>
  <si>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LON IP, OPC DA in UA, SNMP, M-BUS, C-BUS,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</si>
  <si>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</si>
  <si>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</si>
  <si>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</si>
  <si>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</si>
  <si>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CLNX-S-5000P ali enakovredno</t>
  </si>
  <si>
    <t>Niagara 4 driver za SMS alarmiranje, 5 sočasnih uporabnikov, via Teltonika RUT200/240/950/955/956/TRB245, kot npr. Alvasys SSI-DR-SMSIP5</t>
  </si>
  <si>
    <t>Nadzorna postaja - nadzorni računalnik v naslednji minimalni konfiguraciji:</t>
  </si>
  <si>
    <t>intel Core i5 (3,4 GHz)</t>
  </si>
  <si>
    <t>pomnilnik 8GB DDR3 SDRAM</t>
  </si>
  <si>
    <t>trdi disk 1000GB</t>
  </si>
  <si>
    <t>integrirana grafična kartica</t>
  </si>
  <si>
    <t>ethernet mrežna kartica 10/100Mbit</t>
  </si>
  <si>
    <t>interni DVD-RW</t>
  </si>
  <si>
    <t>ohišje z napajalnikom</t>
  </si>
  <si>
    <t>tipkovnica SLO in miška</t>
  </si>
  <si>
    <t>monitor 23" Wide full HD 1920x1080</t>
  </si>
  <si>
    <t>operacijski sistem Windows 11 Professional 64 bit</t>
  </si>
  <si>
    <t>kot npr: Dell ali enakovredno</t>
  </si>
  <si>
    <t>Programiranje krmilne aplikacije za prosto programabilni krmilnik v razdelilni omarici, za regulacijo prostorov v konfiguraciji, po prostoru:</t>
  </si>
  <si>
    <t>štiri-cevni ventilatorski konvektor z zveznim motorjem (v primeru več konvektorjev se jih veže vzporedno)</t>
  </si>
  <si>
    <t>magnetno okensko stikalo (v primeru več stikal se jih veže zaporedno)</t>
  </si>
  <si>
    <t>stenski upravljalnik (za nastavljanje temperature, hitrosti ventilatorja, zasedenosti prostora, z omejitvijo zgornje/spodnje nastavljene temperature +/- 2 °C)</t>
  </si>
  <si>
    <t>senčilo in tipkalo gor/dol, vsak prostor ima svoje tipkalo</t>
  </si>
  <si>
    <t>IQ testiranje signalov skupaj z elektroinstalaterjem</t>
  </si>
  <si>
    <t>nalaganje programa na krmilnike</t>
  </si>
  <si>
    <t>testiranje programske aplikacije in komunikacijskih povezav,</t>
  </si>
  <si>
    <t>zagon</t>
  </si>
  <si>
    <t>Programiranje krmilne aplikacije za prosto programabilni krmilnik v razdelilni omarici tip B, za regulacijo prostorov v konfiguraciji, krmilnik upravlja do 4 prostore:</t>
  </si>
  <si>
    <t>IQ testiranje signalov skupaj z elektroinštalaterjem</t>
  </si>
  <si>
    <t>nalaganje programa na krmilnik</t>
  </si>
  <si>
    <t>Programiranje krmilne aplikacije za prosto programabilni krmilnik v razdelilni omarici tip C, za regulacijo prostorov v konfiguraciji, krmilnik upravlja 1 prostor:</t>
  </si>
  <si>
    <t>do 4 senčila in tipkala gor/dol, vsako senčilo mora imeti svoje tipkalo</t>
  </si>
  <si>
    <t>Programiranje in vzpostavitev krmilne aplikacije za upravljanje razsvetljave na hodnikih:</t>
  </si>
  <si>
    <t>krmiljenje 80x rele za vklop/izklop razsvetljave v skladu z urnikom</t>
  </si>
  <si>
    <t>integracija mster stikala pri informatorju za servisni vklop razsvetljave vseh hodnikov sukcesivno</t>
  </si>
  <si>
    <t xml:space="preserve">Programiranje krmilne aplikacije za upravljanje prezračevalne naprave: </t>
  </si>
  <si>
    <t>krmilni signali (35x)</t>
  </si>
  <si>
    <t xml:space="preserve">Izdelava in programiranje nadzornega sistema (izdelava uporabniškega/grafičnega vmesnika s tlorisnim prikazom parametrov in stanja naprav v stavbi, shematski prikazi sistemov/naprav, vzpostavitev beleženja zgodovine parametrov, vzpostavitev sistema alarmiranja, vzpostavitev delovanja naprav po urniku) za računalniško upravljanje: </t>
  </si>
  <si>
    <t>Prostorov (426x prostor, 302x konvektor, 282x stenski upravljalnik/temperaturna cona, 98x senčilo, 206x okenski senzor)</t>
  </si>
  <si>
    <t xml:space="preserve">Klimati (7x) </t>
  </si>
  <si>
    <t>upravljanje DALI razsvetljave (850 DALI naprav in grup luči)</t>
  </si>
  <si>
    <t>upravljanje razsvetljave po hodnikih</t>
  </si>
  <si>
    <t>spremljanje prisotnosti faz (26 razdelilnih omar)</t>
  </si>
  <si>
    <t>Integracija split klima in temperaturni senzor v IT prostorih (10x)</t>
  </si>
  <si>
    <t>Integracija toplotna postaja (1x)</t>
  </si>
  <si>
    <t>Integracija toplotna črpalka (2x)</t>
  </si>
  <si>
    <t>Integracija toplotna črpalka STV (2x)</t>
  </si>
  <si>
    <t>Integracija UPS (3x po Modbus RTU),</t>
  </si>
  <si>
    <t>Integracija DEA (1x po Modbus RTU),</t>
  </si>
  <si>
    <t>Integracija števci (12x po M-Bus in Modbus RTU)</t>
  </si>
  <si>
    <t>integracija požarna centrala 2x</t>
  </si>
  <si>
    <t>integracija protivlomna centrala</t>
  </si>
  <si>
    <t>integracija napajalniki zasilne razsvetljave 2x</t>
  </si>
  <si>
    <t>Testiranje in zagon sistema, izdelava dokumentacije in šolanje:</t>
  </si>
  <si>
    <t>Parametriranje in vzpostavitev komunikacijskih povezav</t>
  </si>
  <si>
    <t>testiranje komunikacijskih povezav</t>
  </si>
  <si>
    <t>tesiranje delovanja nadzorne aplikacije</t>
  </si>
  <si>
    <t>izdelava vezalknih shem elektrokrmilnih omar CNS</t>
  </si>
  <si>
    <t>izdelava uporabniških navodil</t>
  </si>
  <si>
    <r>
      <t>S/FTP 4x2x23AWG, kat.6</t>
    </r>
    <r>
      <rPr>
        <vertAlign val="subscript"/>
        <sz val="10"/>
        <rFont val="Arial Narrow"/>
        <family val="2"/>
        <charset val="238"/>
      </rPr>
      <t>A</t>
    </r>
    <r>
      <rPr>
        <sz val="10"/>
        <rFont val="Arial Narrow"/>
        <family val="2"/>
        <charset val="238"/>
      </rPr>
      <t xml:space="preserve">, LSHF </t>
    </r>
  </si>
  <si>
    <t>Stabilizirani industrijski napajalnik, DIN montaža, napajanje 230Vac, izhodna napetost  24Vdc, nominalni izhodni tok 2A, kot npr. TDK-LAMBDA SNAP-DRB50-24 ali enakovredno</t>
  </si>
  <si>
    <t>Stabilizirani industrijski napajalnik, DIN montaža, napajanje 230Vac, izhodna napetost  24Vdc, nominalni izhodni tok 2A, kot npr. TDK-Lambda SNAP-DRB50-24</t>
  </si>
  <si>
    <t>F/13.</t>
  </si>
  <si>
    <t xml:space="preserve">Izdelava kabelske kanalizacije komplet z izkopom jarka v IV ktg., dobavo in nasutjem peska v sloju 10cm pod in nad cevmi, dobavo in polaganje cevi, zasutje jarka z utrditvijo, dobava in vgradnja betona C20/25 v sloju debeline 20cm ter odvozom odvečnega materiala, s cevmi rdeče barve,  naslednjega števila cevi STIGMAFLEKS: </t>
  </si>
  <si>
    <t xml:space="preserve"> 10x 125mm </t>
  </si>
  <si>
    <t xml:space="preserve">Izdelava kabelske kanalizacije nad cevmi obstoječe kabelske kanalizacije, komplet z ročnim izkopom  jarka v IV ktg. do obstoječih cevi, dobavo in polaganje novih cevi, obbetoniranje cevi v sloju 5cm pod in 20cm nad novimi cevmi z dobavo in vgradnjo betona C20/25, zasip z izkopanim materialom ter  odvozom odvečnega materiala in čiščenjem terena, s cevmi rdeče barve,  naslednjega števila cevi STIGMAFLEKS: </t>
  </si>
  <si>
    <t xml:space="preserve">   2x 125mm </t>
  </si>
  <si>
    <t>Izdelava betonskega kabelskega jaška z izkopom, planiranjem dna jarka, dvostranskim opažem, armaturo, betonom C25/30, razopažanjem, s težkim litoželeznim pokrovom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</si>
  <si>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1,8x2,0x1,8m</t>
  </si>
  <si>
    <t>Izdelava betonskega kabelskega jaška z izkopom, planiranjem dna jarka, dvostranskim opažem, armaturo, betonom C25/30, razopažanjem, trojnim  težkim litoželeznim pokrovom 3x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</si>
  <si>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1,0x1,8x0,8m</t>
  </si>
  <si>
    <t>F/14.</t>
  </si>
  <si>
    <t>Splošna določila za elektro instalacije:</t>
  </si>
  <si>
    <t>Instalacijski material</t>
  </si>
  <si>
    <t>Razdelilne omare</t>
  </si>
  <si>
    <t>Svetillke</t>
  </si>
  <si>
    <t>Zasilna razsvetljava</t>
  </si>
  <si>
    <t>Strelovod</t>
  </si>
  <si>
    <t>Agregat</t>
  </si>
  <si>
    <t>Strukturirane instalacije</t>
  </si>
  <si>
    <t>Javljanje požara</t>
  </si>
  <si>
    <t>Protivlomni sistem</t>
  </si>
  <si>
    <t>Kontrola pristopa</t>
  </si>
  <si>
    <t>Video nadzor</t>
  </si>
  <si>
    <t>IP domofon</t>
  </si>
  <si>
    <t>Centralni nadzorni sistem</t>
  </si>
  <si>
    <t>Kabelska kanalizacija</t>
  </si>
  <si>
    <t xml:space="preserve">KLOPI </t>
  </si>
  <si>
    <t>INFORMACIJSKI PULTI</t>
  </si>
  <si>
    <t>Popis materiala in del je izdelan na podlagi načrta. Popis zajema strojne instalacije. Pred izdelavo ponudbe je obvezen ogled lokacije objekta in projektne dokumentacije. Izvajalec je dolžan pri sestavi ponudbe upoštevati grafične in tekstualne dele načrta. V primeru tiskarskih napak in neskladij v načrtu je dolžan na to opozoriti projektanta pred oddajo ponudbe. V sledečem popisu morajo biti v vseh postavkah vkalkulirane in upoštevane sledeče pripombe:</t>
  </si>
  <si>
    <t xml:space="preserve">Vsi potrebni varnostni ukrepi in zaščite v smislu Zakona o varnosti in zdravja pri delu ter Pravilnika o listinah za sredstva pri delu, ki veljajo pri izvajanju navedenih del. </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</si>
  <si>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</si>
  <si>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</si>
  <si>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5.</t>
  </si>
  <si>
    <t>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</si>
  <si>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6.</t>
  </si>
  <si>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</si>
  <si>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t>
  </si>
  <si>
    <t>Vsebina popisa je izdelana na podlagi trenutno veljavnih predpisov in standardov. Količine so izračunane na podlagi GNG normativov in veljajo v nadaljevanju tudi kot kriterij za obračun posameznih količin!</t>
  </si>
  <si>
    <t>8.</t>
  </si>
  <si>
    <t>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</si>
  <si>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9.</t>
  </si>
  <si>
    <t xml:space="preserve">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</si>
  <si>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 eventuelni stroški povezani s predstavitvami posameznih predvidenih in vgrajenih materialov investitorju, stroški nastali glede zahtev investitorja o eventuelni faznosti gradnje, prilagajanja terminskega plana izvedbe glede na obstoječe stanje itd.,
- stroški ureditve, organizacije gradbišča, vodenja gradbišča in izvajanje skupnih ukrepov za zagotavljanje varnosti in zdravja pri delu, imenovanje koordinatorja varstva pri delu, izdelava elaborata varstva pri delu,
- ponudnik je dolžan kontrolirati in dopolniti popise in količine s projektom in ni upravičen do dodatnih del, razen v primeru naročila s strani naročnika.</t>
  </si>
  <si>
    <t>10.</t>
  </si>
  <si>
    <t>3.10</t>
  </si>
  <si>
    <t>PRIKLJUČEK IN MERILNO MESTO - DELA SE MORAJO IZVAJATI PO NAVODILIH RIŽANSKEGA VODOVODA KOPER</t>
  </si>
  <si>
    <t>Navrtalna garnitura s cestno kapo, vključno s spojnim materialom</t>
  </si>
  <si>
    <t>NL DN 100 mm / PE DN 80</t>
  </si>
  <si>
    <t>PE cev za pitno vodo po SIST EN 12201 za obratovalni tlak 12,5 bar (SDR 13,6) vključno s fazonskimi kosi, prehodnimi kosi in zaščitno cevjo za postavitev v zemljo</t>
  </si>
  <si>
    <t>DN 80 (Ø90 x 6,7 mm)</t>
  </si>
  <si>
    <t>DN 65 (Ø75 x 5,6 mm)</t>
  </si>
  <si>
    <t>DN 32 (Ø40 x 3,0 mm)</t>
  </si>
  <si>
    <t>DN 25 (Ø32 x 2,4 mm)</t>
  </si>
  <si>
    <t>Skupni vodomerni jašek distributerja za vodomere DN 50/20, DN 25 in DN 20, komplet s toplotno izoliranim talnim pokrovom na tečajih</t>
  </si>
  <si>
    <t>Ductil fazonski kosi po EN 545 za obratovalni tlak 10,0 bar, komplet s protiprirobnicami, tesnili, vijaki, tesnilnim in pritrdilnim materialom</t>
  </si>
  <si>
    <t>FF kos DN 80 / L= 1000 mm</t>
  </si>
  <si>
    <t>T kos DN 80 / DN 65</t>
  </si>
  <si>
    <t>zasun EV DN 80</t>
  </si>
  <si>
    <t>čistilni kos DN 80</t>
  </si>
  <si>
    <t>FFR kos DN 80 / DN 50</t>
  </si>
  <si>
    <t>kompenzacijski kos DN 50</t>
  </si>
  <si>
    <t>zasun z nepovratno loputo in izpustno pipico EV DN 80</t>
  </si>
  <si>
    <t>Prirobnični kombiniran vodomer opremljen z modulom za daljinsko odčitavaje, komplet z radijskim oddajnikom in tesnilnim materialom</t>
  </si>
  <si>
    <t>minimalni pretok 8 l/h</t>
  </si>
  <si>
    <t>DN 50 / DN 20</t>
  </si>
  <si>
    <t>Kroglična navojna zaporna pipa s tesnilnim materialom</t>
  </si>
  <si>
    <t>Horizontalni vodomerni števec s holandci in tesnilnim materialom, opremljen z modulom za daljinsko odčitavaje.</t>
  </si>
  <si>
    <t>Kroglična navojna zaporna pipa z odbojnim ventilom, izpustno pipo DN 10 in tesnilnim materialom</t>
  </si>
  <si>
    <t>3.21</t>
  </si>
  <si>
    <t>ZUNANJA TLAČNA INŠTALACIJA - ZDRAVSTVENI DOM</t>
  </si>
  <si>
    <t>DN 15 (Ø20 x 2,0 mm)</t>
  </si>
  <si>
    <t>Talni jašek, komplet s toplotno izoliranim talnim pokrovom na tečajih</t>
  </si>
  <si>
    <t>dim. 800 x 800, globine 900 mm</t>
  </si>
  <si>
    <t>Prirobnični spoj za pitno vodo za kompenzacijo poseda terena, sestoječ dveh ventilov in fleksibilnega dela, komplet s protiprirodnicama, pritrdilnim in tesnilnim materialom</t>
  </si>
  <si>
    <t>DN 80, PN 10, za posed terena 250mm</t>
  </si>
  <si>
    <t>DN 15</t>
  </si>
  <si>
    <t>3.22</t>
  </si>
  <si>
    <t>ZUNANJA TLAČNA INŠTALACIJA - LEKARNA</t>
  </si>
  <si>
    <t>DN 40 (Ø50 x 3,7 mm)</t>
  </si>
  <si>
    <t>Navojni spoj za pitno vodo za kompenzacijo poseda terena, sestoječ dveh ventilov in fleksibilnega dela, komplet s holandci, pritrdilnim in tesnilnim materialom</t>
  </si>
  <si>
    <t>DN 32, PN 10, za posed terena 250mm</t>
  </si>
  <si>
    <t>3.23</t>
  </si>
  <si>
    <t>ZUNANJA TLAČNA INŠTALACIJA - NAMAKALNI SISTEM</t>
  </si>
  <si>
    <t>dim. 500 x 500, globine 600 mm</t>
  </si>
  <si>
    <t>Kroglična navojna zaporna pipa z izpustno pipo DN 10 in tesnilnim materialom</t>
  </si>
  <si>
    <t>3.31</t>
  </si>
  <si>
    <t>NOTRANJA TLAČNA INŠTALACIJA - ZDRAVSTVENI DOM</t>
  </si>
  <si>
    <t>DN 65</t>
  </si>
  <si>
    <t>DN 50</t>
  </si>
  <si>
    <t>DN 20</t>
  </si>
  <si>
    <t>tip V65/10A</t>
  </si>
  <si>
    <t>tip UV 80/3 LCD</t>
  </si>
  <si>
    <t>Sklop za galvansko nevtralizacijo vodnega kamna, korozije in biofilmov, v sestavi:</t>
  </si>
  <si>
    <t>pretlačni ventil za pitno vodo Dorot ali enakovreden, tip S300PR DN65, tlak odpiranja 0,45 bar, vgrajen v bypass sklopa PI+PMS, navojne izvedbe, komplet z montažnim materialom, povezovalnimi cevmi, pilotnim nastavljivim ventilom z membranskim zapiranjem (kos 1)</t>
  </si>
  <si>
    <t>krogelni  ventil DN65 PN10 za pitno vodo, z navojnimi priključki, vključno s tesnilnim materialom (kos 3)</t>
  </si>
  <si>
    <t>Inox cev za razvod pitne vode iz CrNiMo jekla 1.4401 ali CrMoTi jekla 1.4521 po EN 10088, vključno s pripadajočimi fazonskimi kosi za hladno stiskanje, komplet z obešalnim in tesnilnim materialom, za vgradnjo vidno, v jaške in pod strop</t>
  </si>
  <si>
    <t>DN 65 (Ø76,1 x 2,0 mm)</t>
  </si>
  <si>
    <t>DN 50 (Ø54,0 x 1,5 mm)</t>
  </si>
  <si>
    <t>DN 40 (Ø42,0 x 1,5 mm)</t>
  </si>
  <si>
    <t>DN 32 (Ø35,0 x 1,5 mm)</t>
  </si>
  <si>
    <t>DN 25 (Ø28,0 x 1,2 mm)</t>
  </si>
  <si>
    <t>DN 20 (Ø22,0 x 1,2 mm)</t>
  </si>
  <si>
    <t>DN 15 (Ø18,0 x 1,0 mm)</t>
  </si>
  <si>
    <t>Izolacija cevi hladne pitne vode s fleksibilno zaprtocelično izolacijo iz sintetičnega kavčuka s koeficientom upora proti difuziji vodne pare ≥ 10.000, toplotno prevodnostjo ≤ 0,040 W/m.K pri 0 °C, temperaturno področje od -50°C do + 110°C, požarnega razreda B3-s3,d0 po EN 13501-1</t>
  </si>
  <si>
    <t>DN 65 - debeline izolacije 50 mm</t>
  </si>
  <si>
    <t>DN 50 - debeline izolacije 50 mm</t>
  </si>
  <si>
    <t>DN 40 - debeline izolacije 40 mm</t>
  </si>
  <si>
    <t>DN 32 - debeline izolacije 32 mm</t>
  </si>
  <si>
    <t>DN 25 - debeline izolacije 30 mm</t>
  </si>
  <si>
    <t>DN 20 - debeline izolacije 20 mm</t>
  </si>
  <si>
    <t>DN 15 - debeline izolacije 20 mm</t>
  </si>
  <si>
    <t>Izolacija cevi tople pitne vode in cirkulacije s fleksibilno zaprtocelično izolacijo iz sintetičnega kavčuka s koeficientom upora proti difuziji vodne pare ≥ 8.000, toplotno prevodnostjo ≤ 0,035 W/m.K pri 0 °C, temperaturno področje od -50°C do + 110°C, požarnega razreda B-s3,d0 po EN 13501-1</t>
  </si>
  <si>
    <t>DN 50 - debeline izolacije 52 mm</t>
  </si>
  <si>
    <t>Požarna zaščita za prehod cevi skozi požarni sektor, obojstranska, za izolirano Inox cev, označena</t>
  </si>
  <si>
    <t>DN 40</t>
  </si>
  <si>
    <t>Večplastna "Alumplast" cev za razvod hladne pitne  vode po ISO 15875 sestavljena iz slojev polietilena, veznega sloja, aluminijaste cevi, veznega sloja in polietilena, vključno s pripadajočimi fazonskimi kosi za hladno stiskanje, baterijskimi priključki pretočne izvedbe (U-baterijski priključki - cca. kos 420),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</si>
  <si>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25 (Ø32,0 x 3,00 mm) - debeline izolacije 13 mm</t>
  </si>
  <si>
    <t>DN 20 (Ø25,0 x 2,50 mm) - debeline izolacije 13 mm</t>
  </si>
  <si>
    <t>DN 15 (Ø20,0 x 2,25 mm) - debeline izolacije 13 mm</t>
  </si>
  <si>
    <t>Večplastna "Alumplast" cev za razvod tople pitne vode in cirkulacije po ISO 15875 sestavljena iz slojev polietilena, veznega sloja, aluminijaste cevi, veznega sloja in polietilena, vključno s pripadajočimi fazonskimi kosi za hladno stiskanje, baterijskimi priključki pretočne izvedbe (U-baterijski priključki - cca. kos 342), spojnimi elementi in tesnilnim materialom, toplotno izolirana s fleksibilno zaprtocelično izolacijo iz sintetičnega kavčuka s koeficientom upora proti difuziji vodne pare ≥ 8.000 in toplotno prevodnostjo ≤ 0,035 W/mK v mehanski zaščiti, za vgradnjo v stene in v tlake</t>
  </si>
  <si>
    <t>DN 20 (Ø25,0 x 2,50 mm) - debeline izolacije 20 mm</t>
  </si>
  <si>
    <t>DN 15 (Ø20,0 x 2,25 mm) - debeline izolacije 20 mm</t>
  </si>
  <si>
    <t>Delilnik za zagotovitev minimalnega stalnega pretoka v omrežju hladne vode Kemper ali enakovreden, tip KHS Flow-Splitter, s kartušo z dinamično venturijevo cevjo, dvema zapornima ventiloma, pritrdilnim in tesnilnim materialom, paroaporno izoliran</t>
  </si>
  <si>
    <t>DN 50 / DN 25</t>
  </si>
  <si>
    <t>DN 40 / DN 25</t>
  </si>
  <si>
    <t>DN 32 / DN 20</t>
  </si>
  <si>
    <t>DN 25 / DN 20</t>
  </si>
  <si>
    <t>tip HS50</t>
  </si>
  <si>
    <t>Navojni lovilec nesnage za pitno vodo s tesnilnim materialom</t>
  </si>
  <si>
    <t>Navojni večfunkcijski termostatski obtočni ventil za uravnoteženje cirkulacije in programsko vodeno termično dezinfekcijo posameznih dvižnih vodov Danfoss ali enakovreden, komplet s pogonim, potopnim tipalom s tulko in tesnilnim materialom, ožičen in zagnan</t>
  </si>
  <si>
    <t>tip MTCV-C, DN 15</t>
  </si>
  <si>
    <t>Navojna nepovratna loputa za pitno vodo s tesnilnim materialom</t>
  </si>
  <si>
    <t>Regulator za programsko vodeno termično dezinfekcijo in zapis temperatur posameznih dvižnih vodov Danfoss ali enakovreden, komplet z zunanjim transformatorjem 24 V moči 50 VA, pritrdilnim materialom, vsem potrebnim kabliranjem in zagonom</t>
  </si>
  <si>
    <t>CCR2+ - glavni regulator</t>
  </si>
  <si>
    <t>CCR+ - podrejeni regulator</t>
  </si>
  <si>
    <t>Stenski iztočni ventil s cevnim holandcem in rozeto, komplet s pritrdilnim in tesnilnim materialom</t>
  </si>
  <si>
    <t>Grelni kabel za cev Ergo Zorman ali enakovreden, tip GD10, za vgradnjo pod toplotno izolacijo, komplet z avtomatiko, regulatorjem in zagonom</t>
  </si>
  <si>
    <t>dolžine 2,0 m, moči 10W/m</t>
  </si>
  <si>
    <t>3.32</t>
  </si>
  <si>
    <t>NOTRANJA TLAČNA INŠTALACIJA - LEKARNA</t>
  </si>
  <si>
    <t>tip V25/10A</t>
  </si>
  <si>
    <t>tip UV 480</t>
  </si>
  <si>
    <t>Večplastna "Alumplast" cev za razvod hladne pitne  vode po ISO 15875 sestavljena iz slojev polietilena, veznega sloja, aluminijaste cevi, veznega sloja in polietilena, vključno s pripadajočimi fazonskimi kosi za hladno stiskanje,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</si>
  <si>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32 (Ø40,0 x 4,00 mm) - debeline izolacije 13 mm</t>
  </si>
  <si>
    <t>Večplastna "Alumplast" cev za razvod tople pitne vode in cirkulacije po ISO 15875 sestavljena iz slojev polietilena, veznega sloja, aluminijaste cevi, veznega sloja in polietilena, vključno s pripadajočimi fazonskimi kosi za hladno stiskanje, spojnimi elementi in tesnilnim materialom, toplotno izolirana s fleksibilno zaprtocelično izolacijo iz sintetičnega kavčuka s koeficientom upora proti difuziji vodne pare ≥ 8.000 in toplotno prevodnostjo ≤ 0,035 W/mK v mehanski zaščiti, za vgradnjo v stene in v tlake</t>
  </si>
  <si>
    <t>DN 25 (Ø32,0 x 3,00 mm) - debeline izolacije 30 mm</t>
  </si>
  <si>
    <t>3.40</t>
  </si>
  <si>
    <t>KANALIZACIJA DO TALNE PLOŠČE - SKUPAJ</t>
  </si>
  <si>
    <t>Stenski sifon za pralni stroj, vključno s pritrdilnim in tesnilnim materialom</t>
  </si>
  <si>
    <t>Talni sifon iz plastičnega materiala HL ali enakovreden, z INOX okvirjem in masivno rešetko, PVC vložkom in tesnilnim materialom</t>
  </si>
  <si>
    <t>tip HL90Prblue</t>
  </si>
  <si>
    <t>Strešna oodušna kapa z obrobo za spoj hidroizolacije, vključno s pritrdilnim in tesnilnim materialom</t>
  </si>
  <si>
    <t>3.51</t>
  </si>
  <si>
    <t>PRIPRAVA TOPLE PITNE VODE - ZDRAVSTVENI DOM</t>
  </si>
  <si>
    <t>DN  50</t>
  </si>
  <si>
    <t>DN  40</t>
  </si>
  <si>
    <t>DN  32</t>
  </si>
  <si>
    <t>Protipovratni navojni ventil s tesnilnim materialom</t>
  </si>
  <si>
    <t>Varnostni ventil za pitno vodo, tlak odpiranja 4,0 bar, komplet s tesnilnim materialom</t>
  </si>
  <si>
    <t>Membranska zaprta ekspanzijska posoda, pretočna, za pitno vodo, za nazivni tlak 10,0 bar, komplet s servisnim ventilom in tesnilnim materialom</t>
  </si>
  <si>
    <t>vsebine 60 l, predtlaka 2,9 bar</t>
  </si>
  <si>
    <t>Akumulator tople pitne vode iz pločevine, PN 10, z notranje strani emajliran, z nogami, z navojnimi priključki po načrtu - 2x DN50 (hladna in topla pitna voda), 2xDN40 (prenosnik tolote), 1xDN32 (cirkulacija tople pitne vode), 1xDN20 (izpust) in 4xDN15 (termometra, tipali), električnim grelnikom ogrevne moči 9,0 kW, 400 v, 50 Hz, revizijsko odprtino, komplet s toplotno izolacijo debeline min. 10 cm v zaščitnem plašču</t>
  </si>
  <si>
    <t>vsebine 1000 l</t>
  </si>
  <si>
    <t>tip Magna1 25-150 N - Č4</t>
  </si>
  <si>
    <t>tip Alpha2 25-80 N - Č3</t>
  </si>
  <si>
    <t>Izpustna kroglična pipa s cevnim holandcem in tesnilnim materialom</t>
  </si>
  <si>
    <t>DN  20</t>
  </si>
  <si>
    <t>DN  15</t>
  </si>
  <si>
    <t>Termometer v okroglem ohišju premera 100 mm iz materiala obstojnega proti razcinkanju in tesnilnim materialom</t>
  </si>
  <si>
    <t xml:space="preserve">območja od 0 do 80 °C </t>
  </si>
  <si>
    <t>3.52</t>
  </si>
  <si>
    <t>PRIPRAVA TOPLE PITNE VODE - LEKARNA</t>
  </si>
  <si>
    <t>DN  25</t>
  </si>
  <si>
    <t>Varnostni ventil za pitno vodo, tlak odpiranja 6,0 bar, komplet s tesnilnim materialom</t>
  </si>
  <si>
    <t>vsebine 20 l, predtlaka 3,8 bar</t>
  </si>
  <si>
    <t>vsebine   5 l, predtlaka 2,7 bar</t>
  </si>
  <si>
    <t>tip WP2 LF 202 E, vsebine 200 l</t>
  </si>
  <si>
    <t>tip NUOS EVO 80</t>
  </si>
  <si>
    <t>tip Alpha2 20-40 N - Č1</t>
  </si>
  <si>
    <t>tip Alpha2 15-40 N - Č2</t>
  </si>
  <si>
    <t>3.61</t>
  </si>
  <si>
    <t>SANITARNI ELEMENTI Z OPREMO - ZDRAVSTVENI DOM</t>
  </si>
  <si>
    <t>Kompleten tuš sestavljen iz odtočne kanalete Geberit ali enakovredne, tip Voxort Basic 360° dolžine 600mm s sifonom, stenske enoročne mešalne baterije z ročno in nadglavno prho Grohe ali enakovredne, tip Grohterm 800 + tuš set (34566001), z vsemi nosilci, priključki, veznim, tesnilnim in pritrdilnim materialom</t>
  </si>
  <si>
    <t>Kompleten tuš sestavljen iz odtočne kanalete Geberit ali enakovredne, tip Voxort Basic 360° dolžine 600mm s sifonom, stenske enoročne mešalne baterije z ročno in nadglavno prho Grohe ali enakovredne, tip Grohterm 800 + tuš set (34566001) ter tuš stene Kolpasan ali enakredne, tip Calypso 100, z vsemi nosilci, priključki, veznim, tesnilnim in pritrdilnim materialom</t>
  </si>
  <si>
    <t>dim. cca 500 x 350 mm</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</si>
  <si>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t>
  </si>
  <si>
    <t>dim. cca. 640 x 550 mm</t>
  </si>
  <si>
    <t>Oprema za pultni umivalnik sestoječa iz odlivnega ventila, sifona, stoječe enoročne mešalne baterije z dolgim izpustom, veznimi cevmi, kotnima ventiloma, z vsem tesnilnim in pritrdilnim materialom, po izboru arhitekta in potrditvi naročnika</t>
  </si>
  <si>
    <t>Oprema za korito sestoječa iz odlivnega ventila, sifona, stoječe enoročne mešalne baterije z dolgim izpustom, veznimi cevmi, kotnima ventiloma, z vsem tesnilnim in pritrdilnim materialom, po izboru arhitekta in potrditvi naročnika</t>
  </si>
  <si>
    <t>Kompletni stenski WC sestavljen iz nosilne konstrukcije Geberit ali enakovredne, tip Duofix, s podometnim izplakovalnim kotličkom z aktivacijsko tipko Geberit ali enakovredne, tip Sigma, bela mat, z dvokoličinskim splakovanjem, plovnim ventilom in zvezno pregibno cevjo, odtočnim ventilom z odtočno cevjo in regulirnim kotnim ventilom, školjke iz sanitarne keramike Geberit ali enakovredne, tip iCON, s stenskim odtokom in pripadajočo sedežno desko s pokrovom, z vsem tesnilnim in pritrdilnim materialom</t>
  </si>
  <si>
    <t>Kompletni stenski WC, prirejen za invalide, sestavljen iz nosilne konstrukcije, školjke iz sanitarne keramike s stenskim odtokom, sedežne deske s pokrovom, podometnega izplakovalnega kotlička z aktivacijsko tipko z dvokoličinskim splakovanjem, plovnim ventilom, zvezno pregibno cevjo, odtočnega ventila z odtočno cevjo, regulirnega kotnega ventila, preklopnim in fiksnim oprijemalom za pomoč pri presedanju, z vsem tesnilnim in pritrdilnim materialom, po izboru arhitekta in potrditvi naročnika</t>
  </si>
  <si>
    <t>Kompleten pisoar sestavljen iz nosilne konstrukcije Geberit ali enakovredne, tip Duofix, elektronske izpirne garniture s senzorjem Geberit ali nenakovredne, tip 01 (116.021.11.5), bela mat, s pršno garnituro, kotnim ventilom in veznimi cevmi školjke iz sanitarne keramike Geberit ali enakovredne, tip Selva, z odlivnim ventilom in sifonom, z vsem pritrdilnim in tesnilnim materialom</t>
  </si>
  <si>
    <t>Kompleten trokadero sestavljen iz školjke iz sanitarne keramike s talnim odtokom Geberit ali enakovredne, tip Pubica z nerjavečo krovno rešetko, stenskega izplakovalnika z iztočno cevjo in rozeto, stenske mešalne baterije z ročno prho, držalom, ekscentroma in rozetama, dvema podometnima regulirnima ventiloma s kapo in rozeto, podometnim regulirnim ventilom s kapo in rozeto, z vsem tesnilnim in pritrdilnim materialom, po izboru arhitekta in potrditvi naročnika</t>
  </si>
  <si>
    <t>SANITARNI ELEMENTI Z OPREMO - LEKARNA</t>
  </si>
  <si>
    <t>3.71</t>
  </si>
  <si>
    <t>PROTIPOŽARNA ZAŠČITA - ZDRAVSTVENI DOM</t>
  </si>
  <si>
    <t>Stenska hidrantna omarica z ventilom DN 50, 30 m gasilske mehke cevi notranjega premera min. 25 mm na vrtečem kolutu in hidrantnim ročnikom z zasunom in šobo za pretok 0,27 l/s pri minimalnem tlaku 2,5 bar, vse izdelano z navojnimi priključki, oznako za hidrant, antikorozijsko zaščitena in rdeče pleskana, komplet s tesnilnim in pritrdilnim materialom</t>
  </si>
  <si>
    <t>740 x 840 x 250 mm</t>
  </si>
  <si>
    <t>Protipožarni gasilni aparat za montažo na steno, komplet s pritrdilnim materialom, označen</t>
  </si>
  <si>
    <t>9 EG - ABC</t>
  </si>
  <si>
    <t>Izdelava hidrantnega preizkusa s strani pooblaščene osebe z izdelavo zapisnika</t>
  </si>
  <si>
    <t>za 12 hidrantov</t>
  </si>
  <si>
    <t>3.72</t>
  </si>
  <si>
    <t>PROTIPOŽARNA ZAŠČITA - LEKARNA</t>
  </si>
  <si>
    <t>3.73</t>
  </si>
  <si>
    <t>PROTIPOŽARNA ZAŠČITA - SUHI DVIŽNI VOD</t>
  </si>
  <si>
    <t>Fasadna omarica po DIN 14461-4 za priklop cevi DN 80 cevi suhega hidrantnega omrežja z dvema "B" spojkama in izpustno pipico, komplet s pritrdilnim in tesnilnim materialom, označena</t>
  </si>
  <si>
    <t>dim 700x700x300</t>
  </si>
  <si>
    <t>Notranja omarica po DIN 14461-4 za priklop cevi DN 80 cevi suhega hidrantnega omrežja s "C" spojko, komplet s pritrdilnim in tesnilnim materialom, označena</t>
  </si>
  <si>
    <t>Odzračevalni ventil po DIN 14461-4 za odzračevanje suhega hidrantnega omrežja, komplet s pritrdilnim in tesnilnim materialom, označen</t>
  </si>
  <si>
    <t>Cevi izdelane iz jekla, za cevni navoj, varjene ali brezšivne, galvanizirane s cinkom, srednjetežke, vključno vsi fazonski pocinkani kosi iz temper litine, cevi odgovarjajo DIN EN 10220 in DIN EN 10216-1, fazonski kosi po DIN 2950</t>
  </si>
  <si>
    <t>DN 80, PN16</t>
  </si>
  <si>
    <t>DN 50, PN16</t>
  </si>
  <si>
    <t>Izolacija cevi suhega hidrantnega omrežja s fleksibilno zaprtocelično izolacijo iz sintetičnega kavčuka s koeficientom upora proti difuziji vodne pare ≥ 10.000, toplotno prevodnostjo ≤ 0,040 W/m.K pri 0 °C, temperaturno področje od -50°C do + 110°C, požarnega razreda B3-s3,d0 po EN 13501-1.</t>
  </si>
  <si>
    <t>DN 80 - debeline izolacije 9 mm</t>
  </si>
  <si>
    <t>DN 50 - debeline izolacije 9 mm</t>
  </si>
  <si>
    <t>Požarna zaščita za prehod cevi skozi požarni sektor, obojstranska, za izolirano jekleno pocinkano cev, označena</t>
  </si>
  <si>
    <t>DN 80</t>
  </si>
  <si>
    <t>Izdelava  preizkusa suhega hidrantnega omrežja s strani pooblaščene osebe z izdelavo zapisnika</t>
  </si>
  <si>
    <t>za 6 notranjih omaric s "C" spojko</t>
  </si>
  <si>
    <t>Tlačni preizkus vodovodne instalacije po SIST EN 806-4: 2010 z izdelavo zapisnika, komplet s potrebnim materialom</t>
  </si>
  <si>
    <t>Tesnostni preizkus odtočne kanalizacije po SIST EN 12056 z izdelavo zapisnika, komplet s potrebnim materialom</t>
  </si>
  <si>
    <t>Razkuževanje instalacije po SIST EN 804-4: 2010, izpiranje cevovodov, izvedba dezinfekcije in bakteriološke analize</t>
  </si>
  <si>
    <t>Pripravljalna dela, zarisovanje, poizkusno obratovanje in zaključna dela</t>
  </si>
  <si>
    <t>S K U P A J :</t>
  </si>
  <si>
    <t>€</t>
  </si>
  <si>
    <t>VODOVODNA INSTALACIJA</t>
  </si>
  <si>
    <r>
      <t>nazivni pretok 15 m</t>
    </r>
    <r>
      <rPr>
        <vertAlign val="superscript"/>
        <sz val="10"/>
        <rFont val="Arial Narrow"/>
        <family val="2"/>
        <charset val="238"/>
      </rPr>
      <t>3</t>
    </r>
    <r>
      <rPr>
        <sz val="10"/>
        <rFont val="Arial Narrow"/>
        <family val="2"/>
        <charset val="238"/>
      </rPr>
      <t>/h, trajni pretok 50 m</t>
    </r>
    <r>
      <rPr>
        <vertAlign val="superscript"/>
        <sz val="10"/>
        <rFont val="Arial Narrow"/>
        <family val="2"/>
        <charset val="238"/>
      </rPr>
      <t>3</t>
    </r>
    <r>
      <rPr>
        <sz val="10"/>
        <rFont val="Arial Narrow"/>
        <family val="2"/>
        <charset val="238"/>
      </rPr>
      <t>/h, maks. pretok 90 m</t>
    </r>
    <r>
      <rPr>
        <vertAlign val="superscript"/>
        <sz val="10"/>
        <rFont val="Arial Narrow"/>
        <family val="2"/>
        <charset val="238"/>
      </rPr>
      <t>3</t>
    </r>
    <r>
      <rPr>
        <sz val="10"/>
        <rFont val="Arial Narrow"/>
        <family val="2"/>
        <charset val="238"/>
      </rPr>
      <t>/h</t>
    </r>
  </si>
  <si>
    <r>
      <t>max. padec tlaka 20 kPa pri pretoku 18,5 m</t>
    </r>
    <r>
      <rPr>
        <vertAlign val="superscript"/>
        <sz val="10"/>
        <rFont val="Arial Narrow"/>
        <family val="2"/>
        <charset val="238"/>
      </rPr>
      <t>3</t>
    </r>
    <r>
      <rPr>
        <sz val="10"/>
        <rFont val="Arial Narrow"/>
        <family val="2"/>
        <charset val="238"/>
      </rPr>
      <t>/h</t>
    </r>
  </si>
  <si>
    <r>
      <t>DN 25, Q</t>
    </r>
    <r>
      <rPr>
        <vertAlign val="subscript"/>
        <sz val="10"/>
        <rFont val="Arial Narrow"/>
        <family val="2"/>
        <charset val="238"/>
      </rPr>
      <t>n</t>
    </r>
    <r>
      <rPr>
        <sz val="10"/>
        <rFont val="Arial Narrow"/>
        <family val="2"/>
        <charset val="238"/>
      </rPr>
      <t>=  3,50 m</t>
    </r>
    <r>
      <rPr>
        <vertAlign val="superscript"/>
        <sz val="10"/>
        <rFont val="Arial Narrow"/>
        <family val="2"/>
        <charset val="238"/>
      </rPr>
      <t>3</t>
    </r>
    <r>
      <rPr>
        <sz val="10"/>
        <rFont val="Arial Narrow"/>
        <family val="2"/>
        <charset val="238"/>
      </rPr>
      <t>/h, Q</t>
    </r>
    <r>
      <rPr>
        <vertAlign val="subscript"/>
        <sz val="10"/>
        <rFont val="Arial Narrow"/>
        <family val="2"/>
        <charset val="238"/>
      </rPr>
      <t>max</t>
    </r>
    <r>
      <rPr>
        <sz val="10"/>
        <rFont val="Arial Narrow"/>
        <family val="2"/>
        <charset val="238"/>
      </rPr>
      <t>= 7,00 m</t>
    </r>
    <r>
      <rPr>
        <vertAlign val="superscript"/>
        <sz val="10"/>
        <rFont val="Arial Narrow"/>
        <family val="2"/>
        <charset val="238"/>
      </rPr>
      <t>3</t>
    </r>
    <r>
      <rPr>
        <sz val="10"/>
        <rFont val="Arial Narrow"/>
        <family val="2"/>
        <charset val="238"/>
      </rPr>
      <t>/h</t>
    </r>
  </si>
  <si>
    <r>
      <t>DN 20, Q</t>
    </r>
    <r>
      <rPr>
        <vertAlign val="subscript"/>
        <sz val="10"/>
        <rFont val="Arial Narrow"/>
        <family val="2"/>
        <charset val="238"/>
      </rPr>
      <t>n</t>
    </r>
    <r>
      <rPr>
        <sz val="10"/>
        <rFont val="Arial Narrow"/>
        <family val="2"/>
        <charset val="238"/>
      </rPr>
      <t>=  2,50 m</t>
    </r>
    <r>
      <rPr>
        <vertAlign val="superscript"/>
        <sz val="10"/>
        <rFont val="Arial Narrow"/>
        <family val="2"/>
        <charset val="238"/>
      </rPr>
      <t>3</t>
    </r>
    <r>
      <rPr>
        <sz val="10"/>
        <rFont val="Arial Narrow"/>
        <family val="2"/>
        <charset val="238"/>
      </rPr>
      <t>/h, Q</t>
    </r>
    <r>
      <rPr>
        <vertAlign val="subscript"/>
        <sz val="10"/>
        <rFont val="Arial Narrow"/>
        <family val="2"/>
        <charset val="238"/>
      </rPr>
      <t>max</t>
    </r>
    <r>
      <rPr>
        <sz val="10"/>
        <rFont val="Arial Narrow"/>
        <family val="2"/>
        <charset val="238"/>
      </rPr>
      <t>=   5,00 m</t>
    </r>
    <r>
      <rPr>
        <vertAlign val="superscript"/>
        <sz val="10"/>
        <rFont val="Arial Narrow"/>
        <family val="2"/>
        <charset val="238"/>
      </rPr>
      <t>3</t>
    </r>
    <r>
      <rPr>
        <sz val="10"/>
        <rFont val="Arial Narrow"/>
        <family val="2"/>
        <charset val="238"/>
      </rPr>
      <t>/h</t>
    </r>
  </si>
  <si>
    <r>
      <t>Prirobnični avtomatski samočistilni navojni filter PN 10, proizvod Sati ali enakovreden, s stopnjo filtracije 100 mikronov, za pretok pitne vode 16,00m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</si>
  <si>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mehanski filter z magnetom in inox mrežico Polar ali enakovreden, tip PMS32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</si>
  <si>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</si>
  <si>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Prirobnični avtomatski samočistilni navojni filter PN 10, proizvod Sati ali enakovreden, s stopnjo filtracije 100 mikronov, za pretok pitne vode 4,00m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</si>
  <si>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UV reaktor za dezinfekcijo pitne vode PN 10, proizvod Sita ali enakovreden, obsevalna doza min. 400 J/m</t>
    </r>
    <r>
      <rPr>
        <vertAlign val="superscript"/>
        <sz val="10"/>
        <rFont val="Arial Narrow"/>
        <family val="2"/>
        <charset val="238"/>
      </rPr>
      <t>2</t>
    </r>
    <r>
      <rPr>
        <sz val="10"/>
        <rFont val="Arial Narrow"/>
        <family val="2"/>
        <charset val="238"/>
      </rPr>
      <t>, za pretok pitne vode 4,00m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</si>
  <si>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DN25 (kos 1)</t>
    </r>
  </si>
  <si>
    <r>
      <t>magnetni nevtralizator kamna Polar ali enakovreden, tip PI25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DN25 (kos 1)</t>
    </r>
  </si>
  <si>
    <r>
      <t>G=2,47m</t>
    </r>
    <r>
      <rPr>
        <vertAlign val="superscript"/>
        <sz val="10"/>
        <rFont val="Arial Narrow"/>
        <family val="2"/>
        <charset val="238"/>
      </rPr>
      <t>3</t>
    </r>
    <r>
      <rPr>
        <sz val="10"/>
        <rFont val="Arial Narrow"/>
        <family val="2"/>
        <charset val="238"/>
      </rPr>
      <t>/h, H=905kPa</t>
    </r>
  </si>
  <si>
    <r>
      <t>N</t>
    </r>
    <r>
      <rPr>
        <vertAlign val="subscript"/>
        <sz val="10"/>
        <rFont val="Arial Narrow"/>
        <family val="2"/>
        <charset val="238"/>
      </rPr>
      <t>m</t>
    </r>
    <r>
      <rPr>
        <sz val="10"/>
        <rFont val="Arial Narrow"/>
        <family val="2"/>
        <charset val="238"/>
      </rPr>
      <t>=176W, 230V, 50Hz</t>
    </r>
  </si>
  <si>
    <r>
      <t>G=3,20m</t>
    </r>
    <r>
      <rPr>
        <vertAlign val="superscript"/>
        <sz val="10"/>
        <rFont val="Arial Narrow"/>
        <family val="2"/>
        <charset val="238"/>
      </rPr>
      <t>3</t>
    </r>
    <r>
      <rPr>
        <sz val="10"/>
        <rFont val="Arial Narrow"/>
        <family val="2"/>
        <charset val="238"/>
      </rPr>
      <t>/h, H=40kPa</t>
    </r>
  </si>
  <si>
    <r>
      <t>N</t>
    </r>
    <r>
      <rPr>
        <vertAlign val="subscript"/>
        <sz val="10"/>
        <rFont val="Arial Narrow"/>
        <family val="2"/>
        <charset val="238"/>
      </rPr>
      <t>m</t>
    </r>
    <r>
      <rPr>
        <sz val="10"/>
        <rFont val="Arial Narrow"/>
        <family val="2"/>
        <charset val="238"/>
      </rPr>
      <t>=50W, 230V, 50Hz</t>
    </r>
  </si>
  <si>
    <r>
      <t>UV reaktor za dezinfekcijo pitne vode PN 10, proizvod Sita ali enakovreden, obsevalna doza min. 300 J/m</t>
    </r>
    <r>
      <rPr>
        <vertAlign val="superscript"/>
        <sz val="10"/>
        <rFont val="Arial Narrow"/>
        <family val="2"/>
        <charset val="238"/>
      </rPr>
      <t>2</t>
    </r>
    <r>
      <rPr>
        <sz val="10"/>
        <rFont val="Arial Narrow"/>
        <family val="2"/>
        <charset val="238"/>
      </rPr>
      <t>, za pretok pitne vode 16,00m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</si>
  <si>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</si>
  <si>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</si>
  <si>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G=0,40m</t>
    </r>
    <r>
      <rPr>
        <vertAlign val="superscript"/>
        <sz val="10"/>
        <rFont val="Arial Narrow"/>
        <family val="2"/>
        <charset val="238"/>
      </rPr>
      <t>3</t>
    </r>
    <r>
      <rPr>
        <sz val="10"/>
        <rFont val="Arial Narrow"/>
        <family val="2"/>
        <charset val="238"/>
      </rPr>
      <t>/h, H=25kPa</t>
    </r>
  </si>
  <si>
    <r>
      <t>N</t>
    </r>
    <r>
      <rPr>
        <vertAlign val="subscript"/>
        <sz val="10"/>
        <rFont val="Arial Narrow"/>
        <family val="2"/>
        <charset val="238"/>
      </rPr>
      <t>m</t>
    </r>
    <r>
      <rPr>
        <sz val="10"/>
        <rFont val="Arial Narrow"/>
        <family val="2"/>
        <charset val="238"/>
      </rPr>
      <t>=22W, 230V, 50Hz</t>
    </r>
  </si>
  <si>
    <r>
      <t>G=0,24m</t>
    </r>
    <r>
      <rPr>
        <vertAlign val="superscript"/>
        <sz val="10"/>
        <rFont val="Arial Narrow"/>
        <family val="2"/>
        <charset val="238"/>
      </rPr>
      <t>3</t>
    </r>
    <r>
      <rPr>
        <sz val="10"/>
        <rFont val="Arial Narrow"/>
        <family val="2"/>
        <charset val="238"/>
      </rPr>
      <t>/h, H=23kPa</t>
    </r>
  </si>
  <si>
    <r>
      <t>N</t>
    </r>
    <r>
      <rPr>
        <vertAlign val="subscript"/>
        <sz val="10"/>
        <rFont val="Arial Narrow"/>
        <family val="2"/>
        <charset val="238"/>
      </rPr>
      <t>m</t>
    </r>
    <r>
      <rPr>
        <sz val="10"/>
        <rFont val="Arial Narrow"/>
        <family val="2"/>
        <charset val="238"/>
      </rPr>
      <t>=18W, 230V, 50Hz</t>
    </r>
  </si>
  <si>
    <r>
      <t>mehanski filter z magnetom in inox mrežico Polar ali enakovreden, tip PMS18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DN15 (kos 1)</t>
    </r>
  </si>
  <si>
    <r>
      <t>magnetni nevtralizator kamna Polar ali enakovreden, tip PI18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DN15 (kos 1)</t>
    </r>
  </si>
  <si>
    <r>
      <t>5 EG - CO</t>
    </r>
    <r>
      <rPr>
        <vertAlign val="subscript"/>
        <sz val="10"/>
        <rFont val="Arial Narrow"/>
        <family val="2"/>
        <charset val="238"/>
      </rPr>
      <t>2</t>
    </r>
    <r>
      <rPr>
        <sz val="10"/>
        <rFont val="Arial Narrow"/>
        <family val="2"/>
        <charset val="238"/>
      </rPr>
      <t xml:space="preserve"> </t>
    </r>
  </si>
  <si>
    <t>3.1</t>
  </si>
  <si>
    <t>KN1 - GLAVNI KLIMAT</t>
  </si>
  <si>
    <t>Klimatska naprava za zunanjo namestitev Euroclima ali enakovredna skladna z direktivo ErP 2018, s toplotno izoliranim ohišjem iz plošč debeline 80 mm brez toplotnih mostov izdelanim iz profilov in pločevine z:</t>
  </si>
  <si>
    <t>zaščitno streho</t>
  </si>
  <si>
    <t>dvema jadrovinastima priključkoma</t>
  </si>
  <si>
    <t>zajemnim in izpušnim plenumom</t>
  </si>
  <si>
    <t>sistemom bočno zatesnjenih loput z zobniškim prenosom na zajemu svežega zraka, izpuhu zavrženega zraka in v by-passu</t>
  </si>
  <si>
    <t>filtrom zunanjega zraka ePM1 50% po ISO 16890</t>
  </si>
  <si>
    <t>energetsko učinkovitim ploščnim rekuperatorjem toplote min. izkoristka vračanja čutne toplote 81,6 % pozimi in 73,3 %  poleti, z by passom</t>
  </si>
  <si>
    <t>vodnim grelnikom grelne moči 142,61 kW pri vodi sistema 45/40 °C, komplet z internimi regulacijski elementi - obtočno črpalko in tripotnim ventilom s pogonom</t>
  </si>
  <si>
    <t>vodnim hladilnikom hladilne moči 126,98 kW pri vodi sistema 7/12 °C, komplet z internimi regulacijski elementi - tripotnim ventilom s pogonom</t>
  </si>
  <si>
    <t>filtrom odtočnega zraka ePM10 60% po ISO 16890</t>
  </si>
  <si>
    <t>vibracijsko zaščito za preprečitev prenosa vibracij na gradbeno konstrukcijo</t>
  </si>
  <si>
    <t>Klimatska naprava mora pri zunanjih pogojih pozimi -4°C / 90% r. v. in poleti 35°C / 45% r. v. dosegati vtočni zrak pozimi 20°C / 30% r. v.  in poleti 22°C / 85%</t>
  </si>
  <si>
    <t>tip ZHK Inova DG ZL 30/13,5 AL 30/12</t>
  </si>
  <si>
    <t>Zračni kanali iz pocinkane pločevine izdelani po SIST EN 1505, razred tesnosti C po SIST EN 1507, vključno s fazonskimi kosi, regulacijskimi ter usmerjevalnimi loputami, komplet s  tesnilnim materialom po SIST EN 12236, z revizijskimi odprtinami po SIST EN 12097, skupne teže:</t>
  </si>
  <si>
    <t>Podporni material iz pocinkane jeklene pločevine s pritrdilnim materialom</t>
  </si>
  <si>
    <t>Zračni spiro kanali iz pocinkane pločevine izdelani po SIST EN 1506, razred tesnosti C po SIST EN 12237, vključno s fazonskimi kosi, regulacijskimi ter usmerjevalnimi loputami, komplet s podpornim, obešalnim in tesnilnim materialom po SIST EN 12236, z revizijskimi odprtinami po SIST EN 12097, skupne dolžine:</t>
  </si>
  <si>
    <t>Ø250</t>
  </si>
  <si>
    <t>Ø200</t>
  </si>
  <si>
    <t>Ø160</t>
  </si>
  <si>
    <t>Ø125</t>
  </si>
  <si>
    <t>Ø100</t>
  </si>
  <si>
    <t>Parozaporna izolacija kanalov s ploščami s toplotno izolacijo toplotne prevodnosti &lt; 0,035 W/mK, koeficienta upora proti difuziji vodne pare ≥ 7.000,  požarnega razreda B-s3,d0 po EN 13501-1, komplet z lepilnim materialom</t>
  </si>
  <si>
    <t>debeline 57 mm, zaščiteno z Al pločevino</t>
  </si>
  <si>
    <t>debeline 19 mm</t>
  </si>
  <si>
    <t>Protipožarna izolacija zračnih kanalov s požarno odpornostjo EI 60 Promat ali enakovredna z vsemi potrebnimi atesti in certifikati, komplet z oblikovnimi kosi, pritrdilnim, spojnim in tesnilnim materialom</t>
  </si>
  <si>
    <t>tip PROMATECT®-L500 30 mm</t>
  </si>
  <si>
    <t>Požarna loputa pravokotnega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</si>
  <si>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FD25, dim. 800 x 350 mm</t>
  </si>
  <si>
    <t>tip FD25, dim. 750 x 350 mm</t>
  </si>
  <si>
    <t>tip FD25, dim. 600 x 350 mm</t>
  </si>
  <si>
    <t>tip FD25, dim. 500 x 350 mm</t>
  </si>
  <si>
    <t>tip FD25, dim. 450 x 350 mm</t>
  </si>
  <si>
    <t>tip FD25, dim. 350 x 250 mm</t>
  </si>
  <si>
    <t>tip FD25, dim. 300 x 200 mm</t>
  </si>
  <si>
    <t>tip FD25, dim. 250 x 150 mm</t>
  </si>
  <si>
    <t>tip FD25, dim. 200 x 150 mm</t>
  </si>
  <si>
    <t>Požarna loputa okroglega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</si>
  <si>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FDC25 100, dim. Ø100 mm</t>
  </si>
  <si>
    <t>Regulacijska žaluzija Klimaoprema ali enakovredna, ročna nastavitev - brez pogona, komplet s pritrdilnim materialom</t>
  </si>
  <si>
    <t>tip RL 800x350</t>
  </si>
  <si>
    <t>tip RL 750x350</t>
  </si>
  <si>
    <t>tip RL 600x350</t>
  </si>
  <si>
    <t>tip RL 500x350</t>
  </si>
  <si>
    <t>tip RL 450x350</t>
  </si>
  <si>
    <t>Medprostorski dušilnik zvoka Klimaoprema ali enakovreden, komplet s pritrdilnim materialom</t>
  </si>
  <si>
    <t>tip PZM-T Ø250 x 500</t>
  </si>
  <si>
    <t>tip PZM-T Ø200 x 500</t>
  </si>
  <si>
    <t>tip PZM-T Ø160 x 500</t>
  </si>
  <si>
    <t>tip PZM-T Ø125 x 500</t>
  </si>
  <si>
    <t>tip PZM-T Ø100 x 500</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</si>
  <si>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s pritrdilnim materialom</t>
  </si>
  <si>
    <t>tip RVP-C 250 MF-Z</t>
  </si>
  <si>
    <t>tip RVP-C 200 MF-Z</t>
  </si>
  <si>
    <t>tip RVP-C 160 MF-Z</t>
  </si>
  <si>
    <t>tip 22RTM-19-1</t>
  </si>
  <si>
    <t>Regulator konstantnega pretoka Klimaoprema ali enakovreden, komplet s pritrdilnim materialom</t>
  </si>
  <si>
    <t>tip KVR 250, dim Ø250 mm</t>
  </si>
  <si>
    <t>tip KVR 200, dim Ø200 mm</t>
  </si>
  <si>
    <t>tip KVR 160, dim Ø160 mm</t>
  </si>
  <si>
    <t>tip KVR 125, dim Ø125 mm</t>
  </si>
  <si>
    <t>tip KVR 100, dim Ø100 mm</t>
  </si>
  <si>
    <t>Stropni vrtinčni difuzor za vtok zraka Klimaoprema ali enakovreden, s parozaporno izolirano komoro s priključki in pritrdilnim materailom, viden del barvan v barvi po RALu</t>
  </si>
  <si>
    <t>tip DEV-Q - 600/24</t>
  </si>
  <si>
    <t>tip DEV-Q - 600/16</t>
  </si>
  <si>
    <t>tip DEV-Q - 300/  8</t>
  </si>
  <si>
    <t>Aluminijasta rešetka za vtok zraka Klimaoprema ali enakovredna, komplet s priključno komoro in pritrdilnim materialom, viden del barvan v barvi po RALu</t>
  </si>
  <si>
    <t>tip OAH-2 425x125</t>
  </si>
  <si>
    <t>tip OAH-2 325x125</t>
  </si>
  <si>
    <t>tip OAH-2 225x125</t>
  </si>
  <si>
    <t>tip OAH-2 225x  75</t>
  </si>
  <si>
    <t>Aluminijasta rešetka za odtok zraka Klimaoprema ali enakovredna, komplet s priključno komoro in pritrdilnim materialom, viden del barvan v barvi po RALu</t>
  </si>
  <si>
    <t>tip OAH-1 525x225</t>
  </si>
  <si>
    <t>tip OAH-1 425x225</t>
  </si>
  <si>
    <t>tip OAH-1 425x125</t>
  </si>
  <si>
    <t>tip OAH-1 325x225</t>
  </si>
  <si>
    <t>tip OAH-1 325x125</t>
  </si>
  <si>
    <t>tip OAH-1 225x125</t>
  </si>
  <si>
    <t>tip OAH-1 225x  75</t>
  </si>
  <si>
    <t>Prezračevalni ventil za vtok zraka Klimaoprema ali enakovreden, komplet s pritrdilnim materialom, viden del barvan v barvi po RALu</t>
  </si>
  <si>
    <t>tip ZOT - 100, Ø100</t>
  </si>
  <si>
    <t>Prezračevalni ventil za odtok zraka Klimaoprema ali enakovreden, komplet s pritrdilnim materialom, viden del barvan v barvi po RALu</t>
  </si>
  <si>
    <t>tip ZOV - 100, Ø100</t>
  </si>
  <si>
    <t>Gibka zračna cev z zvočno in toplotno izolacijo Air Connections ali enakovredna tip Sonoconnect LS25 MP za priključitev distribucijskih elementov na kanalski razvod, z notranjo površino odporno na abrazivnost zraka, komplet s pritrdilnim materialom, skupne dolžine:</t>
  </si>
  <si>
    <t>Aluminijasta izenačevalna vratna rešetka Klimaoprema ali enakovredna, komplet s pritrdilnim materialom, viden del barvan v barvi po RALu</t>
  </si>
  <si>
    <t>tip OAS-R 425x225</t>
  </si>
  <si>
    <t>tip OAS-R 425x125</t>
  </si>
  <si>
    <t>tip OAS-R 325x125</t>
  </si>
  <si>
    <t>Priključek cevi na sesalno roko in prezračevano omaro komplet s spojnim in tesnilnim materialom</t>
  </si>
  <si>
    <t>Temeljito čiščenje notranjosti kanalov pri izdelovalcu in po potrebi pred montažo ter ščitenje notranjosti med samim prevozom in skladiščenjem na delovišču ter dnevno zapiranje izgotovljenih oziroma montiranih zračnih kanalov z namestitvijo polietilenskih folij na vseh njihovih odprtinah.</t>
  </si>
  <si>
    <t>Temeljito čiščenje notranjosti klimata neposredno pred prvim zagonom.</t>
  </si>
  <si>
    <t>3.2</t>
  </si>
  <si>
    <t>KN2 - GARDEROBE</t>
  </si>
  <si>
    <t>filtrom zunanjega zraka ePM1 60% po ISO 16890</t>
  </si>
  <si>
    <t>energetsko učinkovitim ploščnim rekuperatorjem toplote min. izkoristka vračanja čutne toplote 88,4 % pozimi in 80,4 %  poleti, z by passom</t>
  </si>
  <si>
    <t>vodnim grelnikom grelne moči 3,12 kW pri vodi sistema 45/40 °C, komplet z internimi regulacijski elementi - obtočno črpalko in tripotnim ventilom s pogonom</t>
  </si>
  <si>
    <t>vodnim hladilnikom hladilne moči 9,21 kW pri vodi sistema 7/12 °C, komplet z internimi regulacijski elementi - tripotnim ventilom s pogonom</t>
  </si>
  <si>
    <t xml:space="preserve">Klimatska naprava mora pri zunanjih pogojih pozimi -4°C / 90% r. v. in poleti 35°C / 45% r. v. dosegati vtočni zrak pozimi 22°C in poleti 22°C </t>
  </si>
  <si>
    <t>tip ZHK Inova DG ZL 6/6 AL 6/6</t>
  </si>
  <si>
    <t>tip FD25, dim. 350 x 300 mm</t>
  </si>
  <si>
    <t>tip FD25, dim. 250 x 250 mm</t>
  </si>
  <si>
    <t>tip DEV-Q - 300/8</t>
  </si>
  <si>
    <t>tip ZOV - 125, Ø125</t>
  </si>
  <si>
    <t>3.3</t>
  </si>
  <si>
    <t>KN3 - STERILIZACIJA</t>
  </si>
  <si>
    <t>filtrom odtočnega zraka ePM10 50% po ISO 16890</t>
  </si>
  <si>
    <t>Klimatska naprava mora pri zunanjih pogojih pozimi -4°C / 90% r. v. in poleti 35°C / 45% r. v. dosegati vtočni zrak pozimi 20°C / 30% r. v.  in poleti 18°C / 90%</t>
  </si>
  <si>
    <t>tip ZHK Inova DG ZL 6/4,5 AL 6/4,5</t>
  </si>
  <si>
    <t>tip FD25, dim. 200 x 250 mm</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</si>
  <si>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s pritrdilnim materialom</t>
  </si>
  <si>
    <t>tip RVP-C-D 200 MOD-BAC -Z</t>
  </si>
  <si>
    <t>tip RVP-C-D 125 MOD-BAC -Z</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</si>
  <si>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t>
  </si>
  <si>
    <t>tip RVP-WA-D 250 M1R-MQ-Z</t>
  </si>
  <si>
    <t>tip RVP-WA-D 125 M1R-MQ-Z</t>
  </si>
  <si>
    <t>3.4</t>
  </si>
  <si>
    <t>KN4 - LEKARNA</t>
  </si>
  <si>
    <t>energetsko učinkovitim ploščnim rekuperatorjem toplote min. izkoristka vračanja čutne toplote 96,9 % pozimi in 83,8 %  poleti, z by passom</t>
  </si>
  <si>
    <t>vodnim grelnikom grelne moči 18,31 kW pri vodi sistema 45/40 °C, komplet z internimi regulacijski elementi - obtočno črpalko in tripotnim ventilom s pogonom</t>
  </si>
  <si>
    <t>vodnim hladilnikom hladilne moči 15,86 kW pri vodi sistema 7/12 °C, komplet z internimi regulacijski elementi - tripotnim ventilom s pogonom</t>
  </si>
  <si>
    <t>Klimatska naprava mora pri zunanjih pogojih pozimi -4°C / 90% r. v. in poleti 35°C / 45% r. v. dosegati vtočni zrak pozimi 20°C / 30% r. v.  in poleti 28°C / 85%</t>
  </si>
  <si>
    <t>tip ZHK Inova DG ZL 9/7,5 AL 9/6</t>
  </si>
  <si>
    <t>debeline 38 mm</t>
  </si>
  <si>
    <t>tip FD25, dim. 450 x 400 mm</t>
  </si>
  <si>
    <t>tip FD25, dim. 400 x 400 mm</t>
  </si>
  <si>
    <t>tip FD25, dim. 250 x 300 mm</t>
  </si>
  <si>
    <t>tip RL 300x250</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</si>
  <si>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 (sesalna roka in komora)</t>
  </si>
  <si>
    <t>tip RVP-WA-D 200 M1R-MQ-Z</t>
  </si>
  <si>
    <t>tip ZOT - 125, Ø125</t>
  </si>
  <si>
    <t>vključno s tlačnim senzorjem v EX izvedbi za javljanje nedelovanja</t>
  </si>
  <si>
    <t>Elektroprevodni prezračevalni kanali okroglega preseka iz polipropilena (PPS) za čelno varjenje ali vtičnimi leplenimi mufami, vključno s koleni, spojnimi, zaključnimi in prehodnimi kosi, obešali ter spojnim in tesnilnim materialom. Kot alternativo se lahko v dogovoru z uporabnikom in izdelovalcem EX elaborata za odvod določenih elementov uporabijo kanali okroglega preseka iz elektroprevodnega polietilena (PE)</t>
  </si>
  <si>
    <t>Ø150</t>
  </si>
  <si>
    <t>Ø  75</t>
  </si>
  <si>
    <t>Priključek PPS cevi na komoro, sesalno roko in prezračevano omaro komplet s spojnim in tesnilnim materialom</t>
  </si>
  <si>
    <t>Priključek cevi na ventilator, komplet s spojnim in tesnilnim materialom</t>
  </si>
  <si>
    <t>Zaščitna INOX mrežica za montažo na kanal, komplet s pritrdilnim materialom</t>
  </si>
  <si>
    <t>3.5</t>
  </si>
  <si>
    <t>KN5 - UPRAVA ZDRAVSTVENI DOM</t>
  </si>
  <si>
    <t>Klimatska naprava za notranjo namestitev Euroclima ali enakovredna skladna z direktivo ErP 2018, s toplotno izoliranim ohišjem iz plošč debeline 80 mm brez toplotnih mostov izdelanim iz profilov in pločevine z:</t>
  </si>
  <si>
    <t>štirimi jadrovinastima priključkoma</t>
  </si>
  <si>
    <t>energetsko učinkovitim ploščnim rekuperatorjem toplote min. izkoristka vračanja čutne toplote 88,8 % pozimi in 80,0 %  poleti, z by passom</t>
  </si>
  <si>
    <t>vodnim grelnikom grelne moči 9,15 kW pri vodi sistema 45/40 °C, komplet z internimi regulacijski elementi - obtočno črpalko in tripotnim ventilom s pogonom</t>
  </si>
  <si>
    <t>vodnim hladilnikom hladilne moči 8,16 kW pri vodi sistema 7/12 °C, komplet z internimi regulacijski elementi - tripotnim ventilom s pogonom</t>
  </si>
  <si>
    <t>tip ZHK Inova DG ZL 9/6 AL 9/6</t>
  </si>
  <si>
    <t>Zaščitna fasadna sesalna rešetka Klimaoprema ali enakovredna, komplet s pritrdilnim materialom</t>
  </si>
  <si>
    <t>tip AFZM 1000x400</t>
  </si>
  <si>
    <t>tip FD25, dim. 300 x 400 mm</t>
  </si>
  <si>
    <t>tip FD25, dim. 200 x 200 mm</t>
  </si>
  <si>
    <t>tip RL 200x200</t>
  </si>
  <si>
    <t>tip OAH-2 325x225</t>
  </si>
  <si>
    <t>3.6</t>
  </si>
  <si>
    <t>KN6 - LEKARNA - ASEPTIKA</t>
  </si>
  <si>
    <t>filtrom zunanjega zraka ePM1 90% po ISO 16890</t>
  </si>
  <si>
    <t>Klimatska naprava mora pri zunanjih pogojih pozimi -4°C / 90% r. v. in poleti 35°C / 45% r. v. dosegati vtočni zrak pozimi 25°C / 50% r. v.  in poleti 19°C / 50%</t>
  </si>
  <si>
    <t>tip RVP-C-D 250 MOD-BAC -Z</t>
  </si>
  <si>
    <t>tip RVP-C-D 160 MOD-BAC -Z</t>
  </si>
  <si>
    <t>tip RVP-WA-D 160 M1R-MQ-Z</t>
  </si>
  <si>
    <t>Stropni vtočni difuzor za vtok zraka Klimaoprema ali enakovreden z ohišjem klase zrakotesnosti ohišja D po EN 1751 iz pocinkane pločevine, priključki za izvajanje trajnega merjenja padca tlaka, priključkom za DOP test, priključkom zraka s strani, visoko učinkovitim filtrom razreda H14 po EN 1822 z aluminijstim ohišjem s polkrožnim tesnilnim profilom, vrtinčnim difuzorjem z nastavljivimi šobicami z barva visoko odporno proti dezinfekcijskim materialom, ročno zrakotesno loputo zrakotesnosti klase 3 po EN 1751 na priključku, ki jo je možno premikati z notranje strani filtra, komplet s pritrdilnim in tesnilnim materialom</t>
  </si>
  <si>
    <t>3.7</t>
  </si>
  <si>
    <t>KN7 - IZOLACIJA</t>
  </si>
  <si>
    <t>vodnim predgrelnikom grelne moči 1,25 kW pri vodi sistema 45/40 °C, komplet z internimi regulacijski elementi - obtočno črpalko in tripotnim ventilom s pogonom</t>
  </si>
  <si>
    <t>vodnim hladilnikom hladilne moči 2,47 kW pri vodi sistema 7/12 °C, komplet z internimi regulacijski elementi - tripotnim ventilom s pogonom</t>
  </si>
  <si>
    <t>3.8</t>
  </si>
  <si>
    <t>SKUPEN ZAJEM ZRAKA V STROJNICI</t>
  </si>
  <si>
    <t>tip AFZM 1000x1200</t>
  </si>
  <si>
    <t>3.9</t>
  </si>
  <si>
    <t>Izdelava in montaža napisnih ploščic, obratovalne sheme in navodil za obratovanje</t>
  </si>
  <si>
    <r>
      <t>vtočnim prosto tekočim ventilatorjem z EC motorjem z visoko stopnjo izkoristka in zvezno regulacijo vrtljajev skupne količine 31.115 m</t>
    </r>
    <r>
      <rPr>
        <vertAlign val="superscript"/>
        <sz val="10"/>
        <rFont val="Arial Narrow"/>
        <family val="2"/>
        <charset val="238"/>
      </rPr>
      <t>3</t>
    </r>
    <r>
      <rPr>
        <sz val="10"/>
        <rFont val="Arial Narrow"/>
        <family val="2"/>
        <charset val="238"/>
      </rPr>
      <t>/h pri eksternem tlaku 650 Pa</t>
    </r>
  </si>
  <si>
    <r>
      <t>m</t>
    </r>
    <r>
      <rPr>
        <vertAlign val="superscript"/>
        <sz val="10"/>
        <rFont val="Arial Narrow"/>
        <family val="2"/>
        <charset val="238"/>
      </rPr>
      <t>2</t>
    </r>
  </si>
  <si>
    <r>
      <t>Komplet za regulacijo pretoka zraka glede na CO</t>
    </r>
    <r>
      <rPr>
        <vertAlign val="subscript"/>
        <sz val="10"/>
        <rFont val="Arial Narrow"/>
        <family val="2"/>
        <charset val="238"/>
      </rPr>
      <t>2</t>
    </r>
    <r>
      <rPr>
        <sz val="10"/>
        <rFont val="Arial Narrow"/>
        <family val="2"/>
        <charset val="238"/>
      </rPr>
      <t xml:space="preserve"> sestoječ iz CO</t>
    </r>
    <r>
      <rPr>
        <vertAlign val="subscript"/>
        <sz val="10"/>
        <rFont val="Arial Narrow"/>
        <family val="2"/>
        <charset val="238"/>
      </rPr>
      <t>2</t>
    </r>
    <r>
      <rPr>
        <sz val="10"/>
        <rFont val="Arial Narrow"/>
        <family val="2"/>
        <charset val="238"/>
      </rPr>
      <t xml:space="preserve"> Senzorja Belimo ali enakovrednega, komplet s krmilno enoto za krmiljenje 2 pogonov 0-10 V (glavni in podrejeni), kabliranjem in nastavitvijo</t>
    </r>
  </si>
  <si>
    <r>
      <t>vtočnim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</si>
  <si>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</si>
  <si>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4025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</si>
  <si>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3405 m</t>
    </r>
    <r>
      <rPr>
        <vertAlign val="superscript"/>
        <sz val="10"/>
        <rFont val="Arial Narrow"/>
        <family val="2"/>
        <charset val="238"/>
      </rPr>
      <t>3</t>
    </r>
    <r>
      <rPr>
        <sz val="10"/>
        <rFont val="Arial Narrow"/>
        <family val="2"/>
        <charset val="238"/>
      </rPr>
      <t>/h pri eksternem tlaku 400 Pa</t>
    </r>
  </si>
  <si>
    <r>
      <t>V</t>
    </r>
    <r>
      <rPr>
        <vertAlign val="subscript"/>
        <sz val="10"/>
        <rFont val="Arial Narrow"/>
        <family val="2"/>
        <charset val="238"/>
      </rPr>
      <t>od</t>
    </r>
    <r>
      <rPr>
        <sz val="10"/>
        <rFont val="Arial Narrow"/>
        <family val="2"/>
        <charset val="238"/>
      </rPr>
      <t xml:space="preserve"> = 300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300 Pa</t>
    </r>
  </si>
  <si>
    <r>
      <t>N</t>
    </r>
    <r>
      <rPr>
        <vertAlign val="subscript"/>
        <sz val="10"/>
        <rFont val="Arial Narrow"/>
        <family val="2"/>
        <charset val="238"/>
      </rPr>
      <t>max</t>
    </r>
    <r>
      <rPr>
        <sz val="10"/>
        <rFont val="Arial Narrow"/>
        <family val="2"/>
        <charset val="238"/>
      </rPr>
      <t xml:space="preserve"> = 370 W, 400 V, 50 Hz</t>
    </r>
  </si>
  <si>
    <r>
      <t>V</t>
    </r>
    <r>
      <rPr>
        <vertAlign val="subscript"/>
        <sz val="10"/>
        <rFont val="Arial Narrow"/>
        <family val="2"/>
        <charset val="238"/>
      </rPr>
      <t>od</t>
    </r>
    <r>
      <rPr>
        <sz val="10"/>
        <rFont val="Arial Narrow"/>
        <family val="2"/>
        <charset val="238"/>
      </rPr>
      <t xml:space="preserve"> = 20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2500 Pa</t>
    </r>
  </si>
  <si>
    <r>
      <t>N</t>
    </r>
    <r>
      <rPr>
        <vertAlign val="subscript"/>
        <sz val="10"/>
        <rFont val="Arial Narrow"/>
        <family val="2"/>
        <charset val="238"/>
      </rPr>
      <t>max</t>
    </r>
    <r>
      <rPr>
        <sz val="10"/>
        <rFont val="Arial Narrow"/>
        <family val="2"/>
        <charset val="238"/>
      </rPr>
      <t xml:space="preserve"> = 250 W, 400 V, 50 Hz</t>
    </r>
  </si>
  <si>
    <r>
      <t>vtočnim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</si>
  <si>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</si>
  <si>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</si>
  <si>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</si>
  <si>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t>Splošna določila za vodovodno instalacijo:</t>
  </si>
  <si>
    <t>Splošna določila za prezračevanje:</t>
  </si>
  <si>
    <t>H/3.</t>
  </si>
  <si>
    <t>H/2.</t>
  </si>
  <si>
    <t>H/1.</t>
  </si>
  <si>
    <t>TOPLOTNI ČRPALKI IN STROJNICA</t>
  </si>
  <si>
    <t>model NPG0900E4VJ°0000</t>
  </si>
  <si>
    <t>model NRG1000XH°E°J°00</t>
  </si>
  <si>
    <t>Prirobnični fleksibilen cevni priključek, komplet s protiprirobnicama, pritrdilnim in tesnilnim materialom</t>
  </si>
  <si>
    <t>Navojni varnostni ventil za tlak odpiranja 3,0bar, komplet s tesnilnim materialom</t>
  </si>
  <si>
    <t>Prirobnično pretočno stikalo, komplet s protiprirobnicama, pritrdilnim in tesnilnim materialom</t>
  </si>
  <si>
    <t>Prirobnična zaporna loputa, komplet s protiprirobnicama, pritrdilnim in tesnilnim materialom</t>
  </si>
  <si>
    <t>DN 125</t>
  </si>
  <si>
    <t>Prirobnična zaporna loputa z ročko z dolgim vretenom, komplet s protiprirobnicama, pritrdilnim in tesnilnim materialom</t>
  </si>
  <si>
    <t>Prirobnični lovilnik nesnage s sitom iz nerjavečega jekla, komplet s protiprirobnicama, pritrdilnim in tesnilnim materialom</t>
  </si>
  <si>
    <t>Prirobnični izločevalnik nesnage Caleffi ali enakovreden, tip Dirtmag z magnetom za montažo na cev ogrevne / hladne vode, komplet s protiprirobnicami, izolacijskim plaščem, pritrdilnim in tesnilnim materialom</t>
  </si>
  <si>
    <t>Elektronska obtočna črpalka za ogrevno vodo Grundfos ali enakovredna, komplet z gumijastima amortizejema, protiprirobnicama, izolacijskim demontažnim plaščem, nastavitvijo delovanja, tesnilnim in pritrdilnim materialom</t>
  </si>
  <si>
    <t>tip MAGNA3 80-120 F</t>
  </si>
  <si>
    <t xml:space="preserve">        </t>
  </si>
  <si>
    <t xml:space="preserve">kos </t>
  </si>
  <si>
    <t>Elektronska obtočna črpalka za hladno vodo Grundfos ali enakovredna, komplet z gumijastima amortizejema, protiprirobnicama, parozapornim izolacijskim demontažnim plaščem, nastavitvijo delovanja, tesnilnim in pritrdilnim materialom</t>
  </si>
  <si>
    <t>Prirobnična protipovratna loputa z vzmetjo, komplet s protiprirobnicama, pritrdilnim in tesnilnim materialom</t>
  </si>
  <si>
    <t>Prirobnični tripotni preklopni ventil za preklop ogrevanje / hlajenje, komplet s pogonom, protiprirobnicama, pritrdilnim in tesnilnim materialom</t>
  </si>
  <si>
    <t xml:space="preserve">Manometer v okroglem ohišju premera 100 mm                 </t>
  </si>
  <si>
    <t xml:space="preserve">območja od 0 do 6 bar   </t>
  </si>
  <si>
    <t>Termometer v okroglem ohišju premera 100 mm</t>
  </si>
  <si>
    <t>območja od 0 do 80 °C</t>
  </si>
  <si>
    <t>Medeninasta polnilno praznilna pipa s kapo na verižici, komplet s tesnilnim materialom</t>
  </si>
  <si>
    <t>Zalogovnik ogrevne vode iz črne pločevine, s perforirano ploščo za zmanjšano strujanje, izoliran s 100mm izolacije območja uporabe od 0 do 110°C, požarni razred B-s3, d0 po EN 13501-1, toplotna prevodnost &lt; 0,035 WmK, koefic. parozapornosti min. 8000, s prirobničnima priključkoma 2xDN80 ter navojnimi priključki 1xDN20 in 5xDN15, komplet z vsem montažnim materialom</t>
  </si>
  <si>
    <t>vsebine 3000 l</t>
  </si>
  <si>
    <t>Zalogovnik hladne vode iz črne pločevine, antikorozijko zaščiten z epoxi premazom, s perforirano ploščo za zmanjšano strujanje, izoliran z 38mm parozaporne izolacije območja uporabe od -50 do 110°C, požarni razred B-s3, d0 po EN 13501-1, toplotna prevodnost &lt; 0,035 WmK, koefic. parozapornosti min. 10000, s prirobničnima priključkoma 2xDN80 ter navojnimi priključki 1xDN20 in 5xDN15, komplet z vsem montažnim materialom</t>
  </si>
  <si>
    <t>Razdelilnik za dovod oz. povratek ogrevne vode z bombiranima pokrovoma, varjen, iz jeklene cevi, izoliran s 100mm izolacije območja uporabe od -50 do 110°C, požarni razred B-s3, d0 po EN 13501-1, toplotna prevodnost &lt; 0,035 WmK, koefic. parozapornosti min. 8000, s prirobničnimi priključki 1xDN125, 1xDN100, 1xDN80 in navojnimi priključki 3xDN50  in 2xDN20, komplet s tesnilnim in pritrdilnim materialom</t>
  </si>
  <si>
    <t>DN200</t>
  </si>
  <si>
    <t>Razdelilnik za dovod oz. povratek hladne vodez bombiranima pokrovoma, varjen, iz jeklene cevi, izoliran z 38mm parozaporne izolacije območja uporabe od -50 do 110°C, požarni razred B-s3, d0 po EN 13501-1, toplotna prevodnost &lt; 0,035 WmK, koefic. parozapornosti min. 10000, s prirobničnimi priključki 2xDN125, 1xDN100 in navojnimi priključki 1xDN65, 1xDN50, 1xDN32  in 2xDN20, komplet s tesnilnim in pritrdilnim materialom</t>
  </si>
  <si>
    <t>tip SYSTEMWART 500</t>
  </si>
  <si>
    <t>za volumen vode 17.500 l, tlak 1,2 bar in najvišjo temeraturo vode 50 °C</t>
  </si>
  <si>
    <t>Avtomatski odzračevalni lonček, komplet s tesnilnim materialom</t>
  </si>
  <si>
    <t>Jeklena brezšivna cevi iz celega po EN 10216-1 za razvod ogrevanja / hlajenja, vključno z varilnimi fazonskimi kosi po EN 10253, spajanje z varjenjem, z varilnim in pritrdilnim materialom</t>
  </si>
  <si>
    <t xml:space="preserve">Pleskanje jeklenih cevi ogrevne / hladne vode s temeljno barvo po navodilih proizvajalca cevi, po predhodnem čiščenju </t>
  </si>
  <si>
    <t>Press inox cev Viega ali enakovredna, tip Temponox, za razvod ogrevanja / hlajenja, vključno s press faonskimi kosi, spajanje s hladnim stiskanjem, s spojnim in pritrdilnim materialom</t>
  </si>
  <si>
    <t>Ø108 x 1,5 mm</t>
  </si>
  <si>
    <t xml:space="preserve">Pleskanje jeklenih press cevi ogrevne / hladne vode s temeljno barvo po navodilih proizvajalca cevi, po predhodnem čiščenju </t>
  </si>
  <si>
    <t>Tipska držala za cevi za ogrevanje, komplet s pritrdilnim materialom</t>
  </si>
  <si>
    <t>Tipska držala za cevi za hlajenje z izolacijskimi cevnimi objemkami, komplet s pritrdilnim materialom</t>
  </si>
  <si>
    <t>Toplotna izolacija cevi ogrevne vode z gibkimi cevaki iz sintetičnega kavčuka, območje uporabe od -50 do 110°C, požarni razred B-s3, d0 po EN 13501-1, toplotna prevodnost &lt; 0,035 W/mK, koefic. parozapornosti min. 8000</t>
  </si>
  <si>
    <t>DN125 – debeline 100 mm</t>
  </si>
  <si>
    <t xml:space="preserve">  Ø108 – debeline 100 mm v Alu plašču</t>
  </si>
  <si>
    <t xml:space="preserve">  Ø108 – debeline 100 mm</t>
  </si>
  <si>
    <t>Parozaporna toplotna izolacija cevi hladne vode z gibkimi cevaki iz sintetičnega kavčuka, območje uporabe od -50 do 110°C, požarni razred B-s3, d0 po EN 13501-1, toplotna prevodnost &lt; 0,035 WmK, koefic. parozapornosti min. 10000</t>
  </si>
  <si>
    <t>DN125 – debeline  50 mm</t>
  </si>
  <si>
    <t xml:space="preserve">  Ø108 – debeline   50 mm v Alu plašču</t>
  </si>
  <si>
    <t xml:space="preserve">  Ø108 – debeline   50 mm</t>
  </si>
  <si>
    <t>Avtomatski ionski mehčalec vode s filtrom in izmenjevalcem za surovo vodo Nobel ali enakovreden, vključno z by-pass ventilom, vzorčnim ventilom za kontrolo trdote vode, stikalno omaro, prvim polnjenjem soli in programsko avtomatiko, ožičen, priključen na instalacijo, zagnan in pripravljen za obratovanje</t>
  </si>
  <si>
    <t>Grelni kabel za cev Ergo Zorman ali enakovreden, tip GD10, za vgradnjo pod toplotno izolacijo, moči 10W/m, komplet z avtomatiko, regulatorjem in zagonom</t>
  </si>
  <si>
    <t>dolžina kabla</t>
  </si>
  <si>
    <t>KLIMATSKE NAPRAVE ZDRAVSTVENI DOM</t>
  </si>
  <si>
    <t>Prirobnična zaporna krogična pipa, komplet s protiprirobnicama, pritrdilnim in tesnilnim materialom</t>
  </si>
  <si>
    <t>Navojna zaporna kroglična pipa z ročko, komplet s tesnilnim materialom</t>
  </si>
  <si>
    <t>Navojna zaporna kroglična pipa z  ročko z dolgim vretenom, komplet s tesnilnim materialom</t>
  </si>
  <si>
    <t>Navojna protipovratna loputa z vzmetjo, komplet s tesnilnim materialom</t>
  </si>
  <si>
    <t>Navojna dušilna loputa, komplet s tesnilnim materialom</t>
  </si>
  <si>
    <t>Navojni lovilnik nesnage s sitom iz nerjavečega jekla, komplet s tesnilnim materialom</t>
  </si>
  <si>
    <t>Regulacijski ventil Danfoss ali enakovreden za omejitev pretoka vode, toplotno izoliran, tip</t>
  </si>
  <si>
    <t>Regulacijski ventil Danfoss ali enakovreden za omejitev pretoka vode, parozaporno izoliran, tip</t>
  </si>
  <si>
    <t>Ø88,9 x 1,5 mm</t>
  </si>
  <si>
    <t>Ø76,1 x 1,5 mm</t>
  </si>
  <si>
    <t>Ø35,0 x 1,5 mm</t>
  </si>
  <si>
    <t>Ø28,0 x 1,2 mm</t>
  </si>
  <si>
    <t>Ø22,0 x 1,2 mm</t>
  </si>
  <si>
    <t>Ø88,9 – debeline 86 mm v Alu plašču</t>
  </si>
  <si>
    <t>Ø88,9 – debeline 86 mm</t>
  </si>
  <si>
    <t>Ø88,9 – debeline 43 mm</t>
  </si>
  <si>
    <t>Ø35,0 – debeline 32 mm v Alu plašču</t>
  </si>
  <si>
    <t>Ø35,0 – debeline 32 mm</t>
  </si>
  <si>
    <t>Ø35,0 – debeline 19 mm</t>
  </si>
  <si>
    <t>Ø28,0 – debeline 26 mm v Alu plašču</t>
  </si>
  <si>
    <t>Ø28,0 – debeline 26 mm</t>
  </si>
  <si>
    <t>Ø22,0 – debeline 20 mm v Alu plašču</t>
  </si>
  <si>
    <t>Ø22,0 – debeline 20 mm</t>
  </si>
  <si>
    <t>Ø88,9 – debeline 50 mm v Alu plašču</t>
  </si>
  <si>
    <t>Ø88,9 – debeline 50 mm</t>
  </si>
  <si>
    <t>Ø88,9 – debeline 38 mm</t>
  </si>
  <si>
    <t>Ø28,0 – debeline 32 mm v Alu plašču</t>
  </si>
  <si>
    <t>Požarna zaščita prehoda cevi med požarnimi sektorji, obojestranska, označena, za press inox izolirano cev</t>
  </si>
  <si>
    <t>KLIMATSKI NAPRAVI LEKARNA</t>
  </si>
  <si>
    <t>Navojna zaporna kroglična pipa z ročko z dolgim vretenom, komplet s tesnilnim materialom</t>
  </si>
  <si>
    <t>Elektronska obtočna črpalka za ogrevno vodo Grundfos ali enakovredna, komplet z gumijastima amortizejema, navojnima holandcema, izolacijskim demontažnim plaščem, nastavitvijo delovanja, tesnilnim in pritrdilnim materialom</t>
  </si>
  <si>
    <t>Elektronska obtočna črpalka za hladno vodo Grundfos ali enakovredna, komplet z gumijastima amortizejema, navojnima holandcema, parozapornim izolacijskim demontažnim plaščem, nastavitvijo delovanja, tesnilnim in pritrdilnim materialom</t>
  </si>
  <si>
    <t>tip MAGNA3 25-60</t>
  </si>
  <si>
    <t>Ø54,0 x 1,5 mm</t>
  </si>
  <si>
    <t>Ø42,0 x 1,5 mm</t>
  </si>
  <si>
    <t>Ø54,0 – debeline 52 mm</t>
  </si>
  <si>
    <t>Ø42,0 – debeline 40 mm</t>
  </si>
  <si>
    <t>VENTILATORSKI KONVEKTORJI IN RADIATORJI ZDRAVSTVENI DOM</t>
  </si>
  <si>
    <t>Navojni poševnosedežni regulacijski ventil, komplet s tesnilnim materialom</t>
  </si>
  <si>
    <t>tip TPE2 80-150 N-A-F-A-BQQE-HWB</t>
  </si>
  <si>
    <t>tip TPE2 100-180 N-AI-F-A-BQBE-IWB</t>
  </si>
  <si>
    <t>Kasetni ventilatorski konvektor z masko z nastavljivimi smermi izpihovanja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</si>
  <si>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VECI 30 (KA212)</t>
  </si>
  <si>
    <t>model VECI 20 (KA111, KA112 in KA122)</t>
  </si>
  <si>
    <t>Kasetni ventilatorski konvektor z masko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</si>
  <si>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FCLI64VL (KB312 in KB331)</t>
  </si>
  <si>
    <t>model FCLI44VL (KB413 in 432)</t>
  </si>
  <si>
    <t>Relejski vmesik za krmiljenje več konvektorjev z enim termostarom Aermec ali enakovreden, komplet s pritrdilnim materialom, ožičen</t>
  </si>
  <si>
    <t>model SIT3</t>
  </si>
  <si>
    <t>OP.:</t>
  </si>
  <si>
    <t>Termostati konvektorskega ogrevanja / hlajenja so zajeti v popisu CNS-a</t>
  </si>
  <si>
    <t>Navojna zaporna kroglična pipa z dolgim vretenom, komplet s tesnilnim materialom</t>
  </si>
  <si>
    <t>Panelni toplovodni radiator Vogel&amp;Noot ali enakovreden, komplet s pripadajočo odzračevalno pipico, konzolami in držali ter pritrdilnim materialom</t>
  </si>
  <si>
    <t>tip 22 / 105, višine 900 mm, širine 720 mm (R7910)</t>
  </si>
  <si>
    <t>tip 22 / 105, višine 900 mm, širine 400 mm (R4910)</t>
  </si>
  <si>
    <t>tip 21-S/ 80, višine 600 mm, širine 520 mm (R5608)</t>
  </si>
  <si>
    <t>Dinamični radiatorski ventil z regulatorjem diferenčnega tlaka Danfoss ali enakovreden, komplet s termostatsko glavo in pritrdilnim materialom, tip</t>
  </si>
  <si>
    <t>RA-DV kotni DN 10</t>
  </si>
  <si>
    <t>Radiatorski kotni zaporni holandec, komplet s pritrdilnim materialom</t>
  </si>
  <si>
    <t>DN 10</t>
  </si>
  <si>
    <t>Ø108,0 x 1,5 mm</t>
  </si>
  <si>
    <t>Ø  88,9 x 1,5 mm</t>
  </si>
  <si>
    <t>Ø  76,1 x 1,5 mm</t>
  </si>
  <si>
    <t>Ø  54,0 x 1,5 mm</t>
  </si>
  <si>
    <t>Ø  42,0 x 1,5 mm</t>
  </si>
  <si>
    <t>Ø  35,0 x 1,5 mm</t>
  </si>
  <si>
    <t>Ø  28,0 x 1,2 mm</t>
  </si>
  <si>
    <t>Ø  22,0 x 1,2 mm</t>
  </si>
  <si>
    <t>Ø  18,0 x 1,0 mm</t>
  </si>
  <si>
    <t>Ø  15,0 x 1,0 mm</t>
  </si>
  <si>
    <t>Ø  12,0 x 1,0 mm</t>
  </si>
  <si>
    <t>Ø108,0 – debeline 100 mm</t>
  </si>
  <si>
    <t>Ø108,0 – debeline   50 mm</t>
  </si>
  <si>
    <t>Ø  88,9 – debeline   43 mm</t>
  </si>
  <si>
    <t>Ø  76,1 – debeline   38 mm</t>
  </si>
  <si>
    <t>Ø  54,0 – debeline   26 mm</t>
  </si>
  <si>
    <t>Ø  42,0 – debeline   40 mm</t>
  </si>
  <si>
    <t>Ø  42,0 – debeline   20 mm</t>
  </si>
  <si>
    <t>Ø  35,0 – debeline   19 mm</t>
  </si>
  <si>
    <t>Ø  28,0 – debeline   19 mm</t>
  </si>
  <si>
    <t>Ø  22,0 – debeline   19 mm</t>
  </si>
  <si>
    <t>Ø  18,0 – debeline   19 mm</t>
  </si>
  <si>
    <t>Ø  15,0 – debeline   13 mm</t>
  </si>
  <si>
    <t>Ø  12,0 – debeline     6 mm</t>
  </si>
  <si>
    <t>DN125 – debeline 50 mm</t>
  </si>
  <si>
    <t>DN125 – debeline 38 mm</t>
  </si>
  <si>
    <t>Ø108,0 – debeline 38 mm</t>
  </si>
  <si>
    <t>Ø  76,1 – debeline 38 mm</t>
  </si>
  <si>
    <t>Ø  54,0 – debeline 50 mm</t>
  </si>
  <si>
    <t>Ø  54,0 – debeline 38 mm</t>
  </si>
  <si>
    <t>Ø  42,0 – debeline 32 mm</t>
  </si>
  <si>
    <t>Ø  35,0 – debeline 32 mm</t>
  </si>
  <si>
    <t>Ø  28,0 – debeline 19 mm</t>
  </si>
  <si>
    <t>Ø  22,0 – debeline 19 mm</t>
  </si>
  <si>
    <t>Ø  18,0 – debeline 19 mm</t>
  </si>
  <si>
    <t>Ø18,0 x 1,0 mm</t>
  </si>
  <si>
    <t>Ø15,0 x 1,0 mm</t>
  </si>
  <si>
    <t>Predizolirana cev za odvod kondenza dolžine 500 mm, komplet s fazonskim kosi, spojnim in pritrdilnim materialom</t>
  </si>
  <si>
    <t xml:space="preserve">Ø20/Ø26 mm </t>
  </si>
  <si>
    <t>Trda debelostenska PVC cev PN10 za izdelavo bazenskih cevnih inštalacij, med seboj spajana z lepilom za PVC, komplet s PVC fazonskimi kosi, obešali in spojkami</t>
  </si>
  <si>
    <t>PP kanalizacijska cev, medsebojno spajana z natikanjem, vključno s PP fazonskimi kosi in gumi tesnili</t>
  </si>
  <si>
    <t>PP zidni sifon za kondenz, komplet s pritrdilnim in tesnilnim materialom</t>
  </si>
  <si>
    <t>Požarna zaščita prehoda cevi med požarnimi sektorji, obojestranska, označena</t>
  </si>
  <si>
    <t>za PVC cev DN 32</t>
  </si>
  <si>
    <t>VENTILATORSKI KONVEKTORJI IN RADIATOR LEKARNA</t>
  </si>
  <si>
    <t>tip MAGNA3 32-80</t>
  </si>
  <si>
    <t>tip MAGNA3 40-100 F</t>
  </si>
  <si>
    <t>Ø12,0 x 1,0 mm</t>
  </si>
  <si>
    <t>Ø54,0 – debeline   52 mm</t>
  </si>
  <si>
    <t>Ø42,0 – debeline   40 mm</t>
  </si>
  <si>
    <t>Ø42,0 – debeline   20 mm</t>
  </si>
  <si>
    <t>Ø35,0 – debeline   32 mm</t>
  </si>
  <si>
    <t>Ø28,0 – debeline   26 mm</t>
  </si>
  <si>
    <t>Ø28,0 – debeline   19 mm</t>
  </si>
  <si>
    <t>Ø22,0 – debeline   19 mm</t>
  </si>
  <si>
    <t>Ø18,0 – debeline   19 mm</t>
  </si>
  <si>
    <t>Ø15,0 – debeline   13 mm</t>
  </si>
  <si>
    <t>Ø12,0 – debeline     6 mm</t>
  </si>
  <si>
    <t>SERVERJI ZDRAVSTVENI DOM</t>
  </si>
  <si>
    <t>Split toplotna črpalka Mitsubishi electric ali enakovredna sestavljena iz:</t>
  </si>
  <si>
    <t>Zunanje enote tip PUZ-ZM35VKA2 z vgrajenim inverterskim kompresorjem, aksialnim ventilatorjem, kondenzatorjem – uparjalnikom v ohišju in ekološkim freonom</t>
  </si>
  <si>
    <t>Notranje stenske enote tip PKA-M35LAL2 z vgrajenim ventilatorjem, freonskim uparjalnikom kondenzatorjem, vpihovalno in sesalno odprtino za obtočni zrak, filtrom ter žičnim stenskim upravljalnikom, komplet s pritrdilnim materialom. Z vmesnikom za navezavo notranje enote na CNS modbus TCP, komplet s kabliranjem</t>
  </si>
  <si>
    <t>hladilne moči 3,60kW pri temp. prostora 27°C in zunanji temp. 35°C</t>
  </si>
  <si>
    <t>priključne el. moči 0,86 kW, 230 V, 50 Hz</t>
  </si>
  <si>
    <t>Tipska nosilca za postavitev zunanje enote na fasado ali na betonski podstavek, komplet s štirimi amortizerji in pritrdilnim materialom</t>
  </si>
  <si>
    <t>Polica za vodenje para freonskih cevi pod stropom etaže</t>
  </si>
  <si>
    <t>dim 80x30mm</t>
  </si>
  <si>
    <t>Bakrene cevi za freonsko povezavo zunanje in notranjih enot, kompletpredizolirane s parozaporno toplotno izolacijo s plastificiranim zunanjim plaščem, z lepilnim materialom ter lepilnimi trakovi za spoje, speljane v zaščitni cevi</t>
  </si>
  <si>
    <t>1/2” - dz = Ø12,70 mm</t>
  </si>
  <si>
    <t>1/4” - dz = Ø  6,35 mm</t>
  </si>
  <si>
    <t>Električno kabliranje vključno z zaščitno cevjo med zunanjo in notranjimi enotami po navodilih proizvajalca</t>
  </si>
  <si>
    <t>Požarna zaščita prehoda para freonskih cevi in krmilnega kabla pri prehodu med požarnimi sektorji, obojestranska, označena</t>
  </si>
  <si>
    <t>Izolacija para freonskih cevi in krmilnega kabla na strehi z aluminijsko oblogo</t>
  </si>
  <si>
    <t>Tlačni preizkus ustreznega tlaka na visokotlačni strani po navodih proizvajalca</t>
  </si>
  <si>
    <t>Vakumiranje freonske inštalacije s črpalko za absolutni tlak ter izsuševanje</t>
  </si>
  <si>
    <t>Polnitev sistema s freonom  in zagon</t>
  </si>
  <si>
    <t>SERVER LEKARNA</t>
  </si>
  <si>
    <t>ROBOTIZIRANO SKLADIŠČE LEKARNA</t>
  </si>
  <si>
    <t>Notranje kanalske enote tip PEAD-M35JA2 z vgrajenim ventilatorjem, freonskim uparjalnikom kondenzatorjem, vpihovalno in sesalno odprtino za obtočni zrak, filtrom fleksibilnim priključkom za priključitev vpihovalnega kanala ter žičnim stenskim upravljalnikom, komplet s pritrdilnim materialom. Z vmesnikom za navezavo notranje enote na CNS modbus TCP, komplet s kabliranjem</t>
  </si>
  <si>
    <t>ogrevne moči 4,10kW pri temp. prostora 20°C in zunanji temp. 7°C</t>
  </si>
  <si>
    <t>HLAJENJE KLIMATSKE NAPRAVE ASEPTIKA - LEKARNA</t>
  </si>
  <si>
    <t>Split sistem Mitsubishi electric ali enakovreden, za priključitev na DX hladilnik / grelnik klimatske naprave, sestavljen iz :</t>
  </si>
  <si>
    <t>Koračnega krmilnika kapac. z žičnim upravljalnikom tip PAC-IF013B-E</t>
  </si>
  <si>
    <t>Polnjenje sistema z dodatno količino hladilnega sredstva R410A</t>
  </si>
  <si>
    <t>OGREVANJE PITNE VODE - ZDRAVSTVENI DOM</t>
  </si>
  <si>
    <t>tip MAGNA1 32-80</t>
  </si>
  <si>
    <t>H = 55-65 kPa</t>
  </si>
  <si>
    <t>Navojna nepovratna loputa, komplet s tesnilnim materialom</t>
  </si>
  <si>
    <t>Tripotni regulacijski ventil, komplet s pogonom, avtomatiko za regulacijo temperature vode, vsemi tipali in tesnilnim materialom</t>
  </si>
  <si>
    <t>Navojni feksibilen cevni priključek, komplet s tesnilnim materialom</t>
  </si>
  <si>
    <t>tip WPB-35-1 XHT</t>
  </si>
  <si>
    <t>Navojno pretočno stikalo, komplet s tesnilnim materialom</t>
  </si>
  <si>
    <t>Ploščati prenosnik toplote za gretje pitne vode iz nerjavečega jekla AISI316 s priključki, komplet z izolacijskim demontažnim plaščem in pritrdilnim materialom</t>
  </si>
  <si>
    <t>primarna stran 65/58°C (ogrevna voda)</t>
  </si>
  <si>
    <t>sekundarna stran: 50/60°C (pitna voda)</t>
  </si>
  <si>
    <t>DN20</t>
  </si>
  <si>
    <t>Zaprta raztezna posoda predtlaka 1,5 bar, komplet z nosilcem in  servisnim ventilom, pritrdilnim in tesnilnim materialom</t>
  </si>
  <si>
    <t>vsebine 20 l</t>
  </si>
  <si>
    <t xml:space="preserve">območja od 0 do 4 bar   </t>
  </si>
  <si>
    <t>Ø54 – debeline 52 mm</t>
  </si>
  <si>
    <t>Uregulacija armatur in nastavitev avtomatske regulacije</t>
  </si>
  <si>
    <t>Nastavitev delovanja sistema ogrevanja in hlajenja s poizkusnim obratovanjem</t>
  </si>
  <si>
    <t>Pripravljalna dela, zarisovanje, polnjenje in odzračevanje inštalacije, tlačni preizkusi, zagoni naprav in zaključna dela</t>
  </si>
  <si>
    <r>
      <t>Q</t>
    </r>
    <r>
      <rPr>
        <vertAlign val="subscript"/>
        <sz val="10"/>
        <rFont val="Arial Narrow"/>
        <family val="2"/>
        <charset val="238"/>
      </rPr>
      <t>g</t>
    </r>
    <r>
      <rPr>
        <sz val="10"/>
        <rFont val="Arial Narrow"/>
        <family val="2"/>
        <charset val="238"/>
      </rPr>
      <t>= 252,2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3,19</t>
    </r>
  </si>
  <si>
    <r>
      <t>Q</t>
    </r>
    <r>
      <rPr>
        <vertAlign val="subscript"/>
        <sz val="10"/>
        <rFont val="Arial Narrow"/>
        <family val="2"/>
        <charset val="238"/>
      </rPr>
      <t>g</t>
    </r>
    <r>
      <rPr>
        <sz val="10"/>
        <rFont val="Arial Narrow"/>
        <family val="2"/>
        <charset val="238"/>
      </rPr>
      <t>= 184,0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2,52</t>
    </r>
  </si>
  <si>
    <r>
      <t>Q</t>
    </r>
    <r>
      <rPr>
        <vertAlign val="subscript"/>
        <sz val="10"/>
        <rFont val="Arial Narrow"/>
        <family val="2"/>
        <charset val="238"/>
      </rPr>
      <t>h</t>
    </r>
    <r>
      <rPr>
        <sz val="10"/>
        <rFont val="Arial Narrow"/>
        <family val="2"/>
        <charset val="238"/>
      </rPr>
      <t>= 243,7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3,23</t>
    </r>
  </si>
  <si>
    <r>
      <t>Q</t>
    </r>
    <r>
      <rPr>
        <vertAlign val="subscript"/>
        <sz val="10"/>
        <rFont val="Arial Narrow"/>
        <family val="2"/>
        <charset val="238"/>
      </rPr>
      <t>g</t>
    </r>
    <r>
      <rPr>
        <sz val="10"/>
        <rFont val="Arial Narrow"/>
        <family val="2"/>
        <charset val="238"/>
      </rPr>
      <t>= 292,5 kW in Q</t>
    </r>
    <r>
      <rPr>
        <vertAlign val="subscript"/>
        <sz val="10"/>
        <rFont val="Arial Narrow"/>
        <family val="2"/>
        <charset val="238"/>
      </rPr>
      <t>h</t>
    </r>
    <r>
      <rPr>
        <sz val="10"/>
        <rFont val="Arial Narrow"/>
        <family val="2"/>
        <charset val="238"/>
      </rPr>
      <t>= 228,3 kW pri hlajenju z rekup. toplote, TER= 7,70</t>
    </r>
  </si>
  <si>
    <r>
      <t>P</t>
    </r>
    <r>
      <rPr>
        <vertAlign val="subscript"/>
        <sz val="10"/>
        <rFont val="Arial Narrow"/>
        <family val="2"/>
        <charset val="238"/>
      </rPr>
      <t>el</t>
    </r>
    <r>
      <rPr>
        <sz val="10"/>
        <rFont val="Arial Narrow"/>
        <family val="2"/>
        <charset val="238"/>
      </rPr>
      <t>= 75,5 k W, 400 V, 50 Hz</t>
    </r>
  </si>
  <si>
    <r>
      <t>O</t>
    </r>
    <r>
      <rPr>
        <vertAlign val="subscript"/>
        <sz val="10"/>
        <rFont val="Arial Narrow"/>
        <family val="2"/>
        <charset val="238"/>
      </rPr>
      <t>g</t>
    </r>
    <r>
      <rPr>
        <sz val="10"/>
        <rFont val="Arial Narrow"/>
        <family val="2"/>
        <charset val="238"/>
      </rPr>
      <t>= 202,6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2,47</t>
    </r>
  </si>
  <si>
    <r>
      <t>O</t>
    </r>
    <r>
      <rPr>
        <vertAlign val="subscript"/>
        <sz val="10"/>
        <rFont val="Arial Narrow"/>
        <family val="2"/>
        <charset val="238"/>
      </rPr>
      <t>h</t>
    </r>
    <r>
      <rPr>
        <sz val="10"/>
        <rFont val="Arial Narrow"/>
        <family val="2"/>
        <charset val="238"/>
      </rPr>
      <t>= 265,0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3,09</t>
    </r>
  </si>
  <si>
    <r>
      <t>P</t>
    </r>
    <r>
      <rPr>
        <vertAlign val="subscript"/>
        <sz val="10"/>
        <rFont val="Arial Narrow"/>
        <family val="2"/>
        <charset val="238"/>
      </rPr>
      <t>el</t>
    </r>
    <r>
      <rPr>
        <sz val="10"/>
        <rFont val="Arial Narrow"/>
        <family val="2"/>
        <charset val="238"/>
      </rPr>
      <t>= 68,3 k W, 400 V, 50 Hz</t>
    </r>
  </si>
  <si>
    <r>
      <t>DN 125, k</t>
    </r>
    <r>
      <rPr>
        <vertAlign val="subscript"/>
        <sz val="10"/>
        <rFont val="Arial Narrow"/>
        <family val="2"/>
        <charset val="238"/>
      </rPr>
      <t>vs</t>
    </r>
    <r>
      <rPr>
        <sz val="10"/>
        <rFont val="Arial Narrow"/>
        <family val="2"/>
        <charset val="238"/>
      </rPr>
      <t>=365m</t>
    </r>
    <r>
      <rPr>
        <vertAlign val="superscript"/>
        <sz val="10"/>
        <rFont val="Arial Narrow"/>
        <family val="2"/>
        <charset val="238"/>
      </rPr>
      <t>3</t>
    </r>
    <r>
      <rPr>
        <sz val="10"/>
        <rFont val="Arial Narrow"/>
        <family val="2"/>
        <charset val="238"/>
      </rPr>
      <t>/h</t>
    </r>
  </si>
  <si>
    <r>
      <t>G= 43,5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</si>
  <si>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1496 W, 230 V, 50 Hz</t>
    </r>
  </si>
  <si>
    <r>
      <t>G= 41,9 m</t>
    </r>
    <r>
      <rPr>
        <vertAlign val="superscript"/>
        <sz val="10"/>
        <rFont val="Arial Narrow"/>
        <family val="2"/>
        <charset val="238"/>
      </rPr>
      <t>3</t>
    </r>
    <r>
      <rPr>
        <sz val="10"/>
        <rFont val="Arial Narrow"/>
        <family val="2"/>
        <charset val="238"/>
      </rPr>
      <t>/h, H= 75 kPa</t>
    </r>
  </si>
  <si>
    <r>
      <t>tip AC 60, za pretok do 1,80 m</t>
    </r>
    <r>
      <rPr>
        <vertAlign val="superscript"/>
        <sz val="10"/>
        <rFont val="Arial Narrow"/>
        <family val="2"/>
        <charset val="238"/>
      </rPr>
      <t>3</t>
    </r>
    <r>
      <rPr>
        <sz val="10"/>
        <rFont val="Arial Narrow"/>
        <family val="2"/>
        <charset val="238"/>
      </rPr>
      <t>/h</t>
    </r>
  </si>
  <si>
    <r>
      <t>G= 35,71 m</t>
    </r>
    <r>
      <rPr>
        <vertAlign val="superscript"/>
        <sz val="10"/>
        <rFont val="Arial Narrow"/>
        <family val="2"/>
        <charset val="238"/>
      </rPr>
      <t>3</t>
    </r>
    <r>
      <rPr>
        <sz val="10"/>
        <rFont val="Arial Narrow"/>
        <family val="2"/>
        <charset val="238"/>
      </rPr>
      <t>/h, H= 105 kPa</t>
    </r>
  </si>
  <si>
    <r>
      <t>N</t>
    </r>
    <r>
      <rPr>
        <vertAlign val="subscript"/>
        <sz val="10"/>
        <rFont val="Arial Narrow"/>
        <family val="2"/>
        <charset val="238"/>
      </rPr>
      <t>m</t>
    </r>
    <r>
      <rPr>
        <sz val="10"/>
        <rFont val="Arial Narrow"/>
        <family val="2"/>
        <charset val="238"/>
      </rPr>
      <t>= 1500 W, 400 V, 50 Hz</t>
    </r>
  </si>
  <si>
    <r>
      <t>G= 58,10 m</t>
    </r>
    <r>
      <rPr>
        <vertAlign val="superscript"/>
        <sz val="10"/>
        <rFont val="Arial Narrow"/>
        <family val="2"/>
        <charset val="238"/>
      </rPr>
      <t>3</t>
    </r>
    <r>
      <rPr>
        <sz val="10"/>
        <rFont val="Arial Narrow"/>
        <family val="2"/>
        <charset val="238"/>
      </rPr>
      <t>/h, H= 100 kPa</t>
    </r>
  </si>
  <si>
    <r>
      <t>N</t>
    </r>
    <r>
      <rPr>
        <vertAlign val="subscript"/>
        <sz val="10"/>
        <rFont val="Arial Narrow"/>
        <family val="2"/>
        <charset val="238"/>
      </rPr>
      <t>m</t>
    </r>
    <r>
      <rPr>
        <sz val="10"/>
        <rFont val="Arial Narrow"/>
        <family val="2"/>
        <charset val="238"/>
      </rPr>
      <t>= 2200 W, 400 V, 50 Hz</t>
    </r>
  </si>
  <si>
    <r>
      <t>V</t>
    </r>
    <r>
      <rPr>
        <vertAlign val="subscript"/>
        <sz val="10"/>
        <rFont val="Arial Narrow"/>
        <family val="2"/>
        <charset val="238"/>
      </rPr>
      <t>z</t>
    </r>
    <r>
      <rPr>
        <sz val="10"/>
        <rFont val="Arial Narrow"/>
        <family val="2"/>
        <charset val="238"/>
      </rPr>
      <t>= 309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</si>
  <si>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1046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</si>
  <si>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1432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</si>
  <si>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194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</si>
  <si>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641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</si>
  <si>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948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</si>
  <si>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500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</si>
  <si>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1396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</si>
  <si>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2963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</si>
  <si>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360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</si>
  <si>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1136 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</si>
  <si>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2304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</si>
  <si>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G= 3,79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</si>
  <si>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136 W, 230 V, 50 Hz</t>
    </r>
  </si>
  <si>
    <r>
      <t>G= 6,26 m</t>
    </r>
    <r>
      <rPr>
        <vertAlign val="superscript"/>
        <sz val="10"/>
        <rFont val="Arial Narrow"/>
        <family val="2"/>
        <charset val="238"/>
      </rPr>
      <t>3</t>
    </r>
    <r>
      <rPr>
        <sz val="10"/>
        <rFont val="Arial Narrow"/>
        <family val="2"/>
        <charset val="238"/>
      </rPr>
      <t>/h, H= 85 kPa</t>
    </r>
  </si>
  <si>
    <r>
      <t>N</t>
    </r>
    <r>
      <rPr>
        <vertAlign val="subscript"/>
        <sz val="10"/>
        <rFont val="Arial Narrow"/>
        <family val="2"/>
        <charset val="238"/>
      </rPr>
      <t>m</t>
    </r>
    <r>
      <rPr>
        <sz val="10"/>
        <rFont val="Arial Narrow"/>
        <family val="2"/>
        <charset val="238"/>
      </rPr>
      <t>= 359 W, 230 V, 50 Hz</t>
    </r>
  </si>
  <si>
    <r>
      <t>G = 4,30 m</t>
    </r>
    <r>
      <rPr>
        <vertAlign val="superscript"/>
        <sz val="10"/>
        <rFont val="Arial Narrow"/>
        <family val="2"/>
        <charset val="238"/>
      </rPr>
      <t>3</t>
    </r>
    <r>
      <rPr>
        <sz val="10"/>
        <rFont val="Arial Narrow"/>
        <family val="2"/>
        <charset val="238"/>
      </rPr>
      <t>/h</t>
    </r>
  </si>
  <si>
    <r>
      <t>N</t>
    </r>
    <r>
      <rPr>
        <vertAlign val="subscript"/>
        <sz val="10"/>
        <rFont val="Arial Narrow"/>
        <family val="2"/>
        <charset val="238"/>
      </rPr>
      <t>m</t>
    </r>
    <r>
      <rPr>
        <sz val="10"/>
        <rFont val="Arial Narrow"/>
        <family val="2"/>
        <charset val="238"/>
      </rPr>
      <t>= 151 W, 230 V, 50 Hz</t>
    </r>
  </si>
  <si>
    <r>
      <t>Q</t>
    </r>
    <r>
      <rPr>
        <vertAlign val="subscript"/>
        <sz val="10"/>
        <rFont val="Arial Narrow"/>
        <family val="2"/>
        <charset val="238"/>
      </rPr>
      <t>g</t>
    </r>
    <r>
      <rPr>
        <sz val="10"/>
        <rFont val="Arial Narrow"/>
        <family val="2"/>
        <charset val="238"/>
      </rPr>
      <t>= 35,0 kW</t>
    </r>
  </si>
  <si>
    <r>
      <t>vhodna ogrevna voda: G= 4,30 m</t>
    </r>
    <r>
      <rPr>
        <vertAlign val="superscript"/>
        <sz val="10"/>
        <rFont val="Arial Narrow"/>
        <family val="2"/>
        <charset val="238"/>
      </rPr>
      <t>3</t>
    </r>
    <r>
      <rPr>
        <sz val="10"/>
        <rFont val="Arial Narrow"/>
        <family val="2"/>
        <charset val="238"/>
      </rPr>
      <t>/h, 45/39°C</t>
    </r>
  </si>
  <si>
    <r>
      <t>izhodna ogrevna voda: G= 4,30 m</t>
    </r>
    <r>
      <rPr>
        <vertAlign val="superscript"/>
        <sz val="10"/>
        <rFont val="Arial Narrow"/>
        <family val="2"/>
        <charset val="238"/>
      </rPr>
      <t>3</t>
    </r>
    <r>
      <rPr>
        <sz val="10"/>
        <rFont val="Arial Narrow"/>
        <family val="2"/>
        <charset val="238"/>
      </rPr>
      <t>/h, 58/65°C</t>
    </r>
  </si>
  <si>
    <r>
      <t>N</t>
    </r>
    <r>
      <rPr>
        <vertAlign val="subscript"/>
        <sz val="10"/>
        <rFont val="Arial Narrow"/>
        <family val="2"/>
        <charset val="238"/>
      </rPr>
      <t>el</t>
    </r>
    <r>
      <rPr>
        <sz val="10"/>
        <rFont val="Arial Narrow"/>
        <family val="2"/>
        <charset val="238"/>
      </rPr>
      <t>=6,8 kW, 400 V, 50 Hz</t>
    </r>
  </si>
  <si>
    <r>
      <t>ogrevne moči Q</t>
    </r>
    <r>
      <rPr>
        <vertAlign val="subscript"/>
        <sz val="10"/>
        <rFont val="Arial Narrow"/>
        <family val="2"/>
        <charset val="238"/>
      </rPr>
      <t>g</t>
    </r>
    <r>
      <rPr>
        <sz val="10"/>
        <rFont val="Arial Narrow"/>
        <family val="2"/>
        <charset val="238"/>
      </rPr>
      <t>= 35,0 kW</t>
    </r>
  </si>
  <si>
    <r>
      <t>G= 4,30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10,0 kPa,  </t>
    </r>
  </si>
  <si>
    <r>
      <t>G= 3,20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5,0 kPa,  </t>
    </r>
  </si>
  <si>
    <t xml:space="preserve">L./ </t>
  </si>
  <si>
    <t>TRANSFORMATORSKA POSTAJA</t>
  </si>
  <si>
    <t>Dobava in montaža ALU zaključne (C profil) letve višine h=2,6, prašno barvana RAL 9005, na stiku stenske akustične obloge s steno.</t>
  </si>
  <si>
    <t>Informacijski pult gl. avla      
Izdelava in montaža AB prefabriciranega podstavka info. pulta brušene obdelave -segment z zaobljenimi robovi, radij 60 cm. Podstavek je enotnega preseka 10x25 cm (š x v), dolžine 700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</si>
  <si>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Informacijski pult pediatrija   
Izdelava in montaža AB prefabriciranega podstavka info. pulta brušene obdelave -segment z zaobljenimi robovi, radij 60 cm. Podstavek je enotnega preseka 10x25 cm (š x v), dolžine 350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</si>
  <si>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Leseni del informacijskega pulta je dimenzij 200 x 85 cm, višine 115 cm, izdelan iz oplemenitene iverne plošče (iveral) ali MDF-ja, obdelan z dekorativnim urnirjem hrast. Delovna površina je dimenzij 150 x 60 cm, debeline 4 cm in montirana na višini 75 cm.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</si>
  <si>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Izdelava steklenega zaščitnega panela iz kaljenega prozornega stekla debeline 8 mm, dolžine 320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</si>
  <si>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t>Dobava, nabava in montaža akustične dekorativne stenske obloge iz recikliranih materialov (kot npr. Archisonic Nordic Pine 311) debeline 24 mm, v vhodni avli. Akustična obloga bo oblikovana kot večji dekorativni napis: "ZDRAVSTVENI CENTER KOPER" na podlagi CNC izreza. Dimenzija posamezne črke naj bo višine 80 cm, slog pisave po izboru projektanta
Posamezni elementi so lepljeni na podlago z ustreznimi lepili. z vključenimi vsemi razrezi, izrezi in vpasovanji. Max dimenzije elementa 425 x 440 cm.
*obračun po dejanskih izmerah.</t>
  </si>
  <si>
    <t xml:space="preserve">Okno pri RTG (RTG diagnostika)
Okno je izdelano iz alu profila 
Dimenzije: 62 x 42 cm
Na osnovni profil je montiran prekrivni stekleni element najvišje kvalitete
Zaščita enakovredna Pb 2,00 mm
Barva RAL 9003
( na primer MAVIG DGS 90, ali podobno )
</t>
  </si>
  <si>
    <t xml:space="preserve">Tiha komora
Dimenzije cca 110 x 110 x 220 cm
Zložljiva iz negorljivih panelov, odporna na mokro čiščenje
Notranjost obložena z akustično izolacijo, negorljivo in pralno
Vrata: možnost levega, ali desnega odpiranja, z magnetnim zapiralom
Optični kontakt – okence cca 55 x 90 cm z dvojnim varnostnim steklom
Tlak komore je negorljiv, antistatičen in pralen
Komora je brezšumno ventilitana in osvetljena
( kot na primer IAC ACOUSTICS, ali podobno ) 
</t>
  </si>
  <si>
    <t>SANITARNA OPREMA</t>
  </si>
  <si>
    <t xml:space="preserve">Ogledalo z osvetlitvijo, 
(kot npr. Geberit Option Plus Square
Aluminij, eloksiran, dim. 40x70cm)
</t>
  </si>
  <si>
    <t xml:space="preserve">Dozirnik za milo kot npr. Tork Mini dozirnik mila in razkužila ročni, bel 
</t>
  </si>
  <si>
    <t xml:space="preserve">Dozirnik za razkužilo kot npr. Tork Mini dozirnik mila in razkužila ročni, bel 
</t>
  </si>
  <si>
    <t xml:space="preserve">Dozirnik za milo z ročico kot npr. Tork dozirnik tekočega mila z nosilcem, bel 
</t>
  </si>
  <si>
    <t xml:space="preserve">Dozirnik za razkužilo z ročico kot npr. Tork dozirnik tekočega mila z nosilcem, bel </t>
  </si>
  <si>
    <t>Sušilnik za roke kot npr. Sušilnik za roke AURA Classic line, beli. Stenski sušilnik rok z vročim zrakom</t>
  </si>
  <si>
    <t>Podajalnik brisač kot npr. Tork Matic® podajalnik rol brisač za roke, bel</t>
  </si>
  <si>
    <t>Podajalnik toaletnih rol kot npr. Tork dvojni podajalnik toaletnih rol srednje velikosti je idealen za zmerno obiskane in zelo obiskane toaletne prostore</t>
  </si>
  <si>
    <t xml:space="preserve">Stenski koš za sanitarne odpadke v kabini, kot npr. Tork 5l smetnjak.
Pokrov se samostojno zapre, bela barva.
</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</si>
  <si>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
dim. cca. 640 x 550 mm</t>
  </si>
  <si>
    <t>Priključek PPS cevi na prezračevano omaro komplet s spojnim in tesnilnim materialom</t>
  </si>
  <si>
    <t>Elektronska obtočna črpalka za ogrevno vodo Grundfos ali enakovredna, komplet z gumijastima amortizejema, navojnima holandcema, izolacijskim demontažnim plaščem, nastavitvijo delovanja, tesnilnim in pritrdilnim materialom, vmesnikom za navezavo na CNS Modbus, komplet s kabliranjem</t>
  </si>
  <si>
    <t>Elektronska obtočna črpalka za ogrevno vodo Grundfos ali enakovredna, komplet z navojnima holandcema, izolacijskim demontažnim plaščem, nastavitvijo delovanja, tesnilnim in pritrdilnim materialom, vmesnikom za navezavo na CNS Modbus, komplet s kabliranjem</t>
  </si>
  <si>
    <t xml:space="preserve">V cenah so zajeti: dobava in sajenje sadik v sadilno jamo ustrezne dimenzije (1,5 kratnik premera koreninskega spleta in nekoliko globlja kot je višina koreninske grude) na enako višino kot je rasla v drevesnici, skladno s standardom SIST DIN 18916:219, skupaj z  materialom za zasutje ustrezne kvalitete, določenim glede na tip tal in rastne zahteve rastline, založnim gnojenjem, vključno izkop, odvoz nerodovitnega materiala v predelavo gradbenih odpadkov, dodajanje rodovitne zemlje iz gradbiščne deponije, oporo pri drevesih, 3 - nožno oporo iz impregniranih kolov, pritrditev na oporni količek,  izvedba zalivalnih zank pri drevesih iz drenažne cevi (fi 60-80 mm), gnojenje po potrebi z založnimi gnojili pred brstenjem. Vzdrževalna dela v dobi vraščanja. </t>
  </si>
  <si>
    <t>Celtis australis- navadni koprivovec (drevoredno vzgojena sadika z obsegom debla 16/18 na višini 1m, višina debla 250 + krošnja, sadika v kontejnerju ali z balirano koreninsko grudo)</t>
  </si>
  <si>
    <t>Magnolia grandiflora - velecvetna magnolija,  (drevoredno vzgojena sadika z obsegom debla 16/18 na višini 1m, višina debla 250 + krošnja, sadika v kontejnerju ali z balirano koreninsko grudo)</t>
  </si>
  <si>
    <t>Morus alba 'Fruitless',  drevoredno vzgojena sadika  (višina debla 250 + krošnja, sadika v kontejnerju ali z balirano koreninsko grudo)</t>
  </si>
  <si>
    <t>Cupressus sempervirens 'Pyramidalis'- stebrasta cipresa (višina sadike 150 cm, sadika v kontejnerju ali z balirano koreninsko grudo)</t>
  </si>
  <si>
    <t>Trachycarpus fortunei  -  visoka žumara, palma (višina sadike 150 - 200 cm, sadika v kontejnerju )</t>
  </si>
  <si>
    <t>Tamarix s.p. - tamariska (višina sadike 150 cm, C3)</t>
  </si>
  <si>
    <t>Nerium oleander 'Petite Pink' - oleander 'Petite Pink' (višina sadike 50 cm, C3)</t>
  </si>
  <si>
    <t>Photinia x fraseri 'Red Robin' - fotinija 'Red Robin' (višina sadike 50 cm, C3) - za striženo živo mejo</t>
  </si>
  <si>
    <t>Rosmarinus officinalis - navadni rožmarin  (višina sadike 20-40 cm,, C2)</t>
  </si>
  <si>
    <t>Rosmarinus officinalis 'Prostratus'- plazeči rožmarin (višina sadike 20-30 cm, P13)</t>
  </si>
  <si>
    <t>Lonicera nitida- kosteničevje (višina sadike 20-40 cm, C2)</t>
  </si>
  <si>
    <t>Lonicera nitida'Maigrun'- kosteničevje 'Maigrun' (višina sadike 20-40 cm, C2)</t>
  </si>
  <si>
    <t>Lonicera ovalifolium - kosteničevje (višina sadike 20-40 cm, C2)</t>
  </si>
  <si>
    <t>Vinca minor ('Gruner Teppich') (višina sadike 5-10 cm, P9)</t>
  </si>
  <si>
    <t>Pittosporum tobira - lepljivec (višina sadike 50 cm, C3)</t>
  </si>
  <si>
    <t>Pittosporum tobira 'Nana' (višina 20 - 40 cm, C2)</t>
  </si>
  <si>
    <t>Juniperus procumbens 'Nana' (širina sadike 20-30 cm, C2)</t>
  </si>
  <si>
    <t>Juniperus squamata 'Blue Star' (višina / širina sadike 20-30 cm, C2)</t>
  </si>
  <si>
    <t>Lavandua angustifolia 'Hidcote' - sivka 'Hidcote' (višina sadike 20-30 cm, P13 )</t>
  </si>
  <si>
    <t>Lavandua x intermedia - lavandin (višina sadike 30-50 cm, C2)</t>
  </si>
  <si>
    <t>Yucca filamentosa - juka (višina sadike 20-40 cm, C3)</t>
  </si>
  <si>
    <t>Salvia officinalis - žajbelj (višina sadike 20-40 cm, P13)</t>
  </si>
  <si>
    <t>Srachys byzantina - volnati čišljak (višina sadike 15 cm, P9)</t>
  </si>
  <si>
    <t>Senecio mandraliscae -  (višina sadike 10-15 cm, P9)</t>
  </si>
  <si>
    <t xml:space="preserve">Euphorbia wulfenii (veneta) - wulfenov mleček (višina sadike 20-40 cm, C2) </t>
  </si>
  <si>
    <t>Sedum telephium 'Herbstfreude' - hermelika (višina sadike 20 - 30 cm, P13 )</t>
  </si>
  <si>
    <t>Iris sibirica 'Caesars Brother' - sibirska perunika (višina sadike 20-40 cm, P13)</t>
  </si>
  <si>
    <t>Bergenia cordifolia - bergenija (višina sadike 15-25 cm, P13)</t>
  </si>
  <si>
    <t xml:space="preserve">Pokrovnice/trajnice (5 kos/m2, višina sadike 10 -15 cm, P9) </t>
  </si>
  <si>
    <t>Dobava in setev ustrezne travne mešanice vključno z valjanjem, vzdrževanjem trate v dobi vraščanja</t>
  </si>
  <si>
    <t>Polnjenje korit ob JZ in SZ fasadi z ustrezno zemljo, vključno z izvedbo spodnjega drenažnega sloja, ki se ga prekrije s filcem, nabavo in nasutjem rodovitne zemlje, ki se jo pripravi za saditev po projektu (višina korita od kote tlaka 1,1 m)</t>
  </si>
  <si>
    <t>Priprava  zasaditvenih  površin z rodovitno zemljo v povprečni debelini  30 cm, razgrinjanje ter fino planiranje zemlje, vse komplet</t>
  </si>
  <si>
    <t>Magnolia Vulcan -  magnolija 'Vulcan' (višina sadike 80-150  cm, C10)</t>
  </si>
  <si>
    <t>Laurus nobilis -  navadni lovor  (višina sadike 50 cm, C3)</t>
  </si>
  <si>
    <t>Trachycarpus fortunei  -  visoka žumara, palma (višina sadike 150 - 200 cm, lonec 55 L)</t>
  </si>
  <si>
    <t>Fatsia japonica - aralija (višina sadike 40-60 cm, C2)</t>
  </si>
  <si>
    <t>Taxus baccata 'Fastigiata' -  stebrasta tisa (višina sadike 150-175 cm, v balirani grudi, 2 x presajena)</t>
  </si>
  <si>
    <t>Camellia japonica - kamelija (višina sadike 20-40 cm, C3)</t>
  </si>
  <si>
    <t>Lonicera nitida - kosteničevje (višina sadike 20-40 cm, C2)</t>
  </si>
  <si>
    <t>Hakonechloa macra - hakonska trava  (višina sadike 20-30 cm, C2)</t>
  </si>
  <si>
    <t>Skimmia japonica 'White Globe' - skimija (višina 20 - 40 cm, C2)</t>
  </si>
  <si>
    <t>Pittosporum tobira 'Nana' (višina sadike 20 - 40 cm, C2)</t>
  </si>
  <si>
    <t>Vinca minor - mali zimzelen  (višina sadike 5-10 cm, P9)</t>
  </si>
  <si>
    <t>Crataegus laevigata -  enovrati glog (višina sadike 40-100 cm, C10)</t>
  </si>
  <si>
    <t>Ilex aquifolia 'Pyramidalis' - bodika (višina sadike 40-100 cm, C10)</t>
  </si>
  <si>
    <t>Sorbus aria - jerebika (višina sadike 150-200 cm, C10)</t>
  </si>
  <si>
    <t>Magnolia - magnolija (bel cvet) (višina sadike 80-150 cm, C10)</t>
  </si>
  <si>
    <t>Rhododendron - rododendron (višina sadike 30-60 cm, C3)</t>
  </si>
  <si>
    <t>Hydrangea arborescens 'Annabelle' - hortenzija 'Annabelle' (višina sadike 40-80 cm, C3)</t>
  </si>
  <si>
    <t>Pittosporum tobira 'Nana' - pritlikavi lepljivec (višina sadike 20 - 40 cm, C2)</t>
  </si>
  <si>
    <t>Taxus x media 'Densiformis' / tisa  (višina sadike 50-100 cm, C3)</t>
  </si>
  <si>
    <t>Paeonia officinalis - navadna potonika (višina sadike 20-30 cm, C2)</t>
  </si>
  <si>
    <t>Hakonechloa macra - hakonska trava (višina sadike 20-30 cm, C2)</t>
  </si>
  <si>
    <t>Asparagus acutifolius - špargelj (višina sadike 30-50 cm, P13)</t>
  </si>
  <si>
    <t>Pachysandra terminalis - pahisandra (višina sadike 10-15 cm, P9)</t>
  </si>
  <si>
    <t>Phyllitis scolopendrium / jelenov jezik (višina sadike 15-30 cm, P13)</t>
  </si>
  <si>
    <t>Dryopteris intermedia - praprot (višina sadike 20-40 cm, P13)</t>
  </si>
  <si>
    <t>GRADBENO MONTAŽNA DELA</t>
  </si>
  <si>
    <t>Pripravljalna in zaključna dela (zavarovanje gradbišča, čiščenje gradbišča)</t>
  </si>
  <si>
    <t>Izdelava tehnične smernice zapore in prometne ureditve v času montaže SE, pridobitev potrebnih dovoljenj za zaporo</t>
  </si>
  <si>
    <t>Izdelava prebojev na objektu ZC Koper za potrebe položitve kablov RV-K 4 x 95 mm2, RV-K 5 x 50 mm2,  CU 16 mm2, PV1-F 6mm2 in S.FTP cat6a + zatesnitev</t>
  </si>
  <si>
    <t xml:space="preserve">Odstranjevanje materiala in odvoz na deponijo </t>
  </si>
  <si>
    <t>ELEKTRO DELA IN OPREMA</t>
  </si>
  <si>
    <t>Fotonapetostni panel:
- monokristalni
- 450Wp
- Voc = 52,9 V
- Isc = 10,74A
- dim.:1762x1134x30mm
- Steklo-Steklo
- razred A po SIST EN 61730-1</t>
  </si>
  <si>
    <t>npr. Trina Solar TSM</t>
  </si>
  <si>
    <t>3 fazni hibridni razsmernik: 
- hibridni razsmernik 75kVA
- napredni hibridni razsmernik s funkcijo UPS
- do 10 razsmerniki vzporedno (ON in OFF grid)
- podpira visokonapetostne baterije 
- montaža na steno</t>
  </si>
  <si>
    <t>npr. SUN-75K-SG02HP3</t>
  </si>
  <si>
    <t xml:space="preserve">Optimizatorji moči </t>
  </si>
  <si>
    <t>npr. Tigo TS4-A-0</t>
  </si>
  <si>
    <t>Optimizatorji moči  - komponente (točka dostopa, cloud)</t>
  </si>
  <si>
    <t>npr. Tigo CCA Kit</t>
  </si>
  <si>
    <t>Baterijski hranilnik energije:
- nazivna kapaciteta: 102.4 kWh
- nazivna napetost: 512 V
- tok praznjenja/polnjenja: 100 A
- max tok praznjenja/polnjenja: 100 A
- 50 kW stalna obremenitev/ 75kW maksimalna obremenitev
- do 20 baterij vzporedno
- tehnologija: LiFePO4
- teža: 1172 kg
- dimenzije: 1400x1100x1650mm
- zunanja montaža z vključemo klimatizacijo
OPOMBA: k vsaki bateriji je priložen 
- napredni krmilnik HEE za to baterijo in en razsmernik
- upravljanje baterije in razsmernika (vsi podprti razsmerniki)
- možnost priklopa na: xEMS GAEWAY, HEMS
SW za izbrano baterijo in razsmernik!</t>
  </si>
  <si>
    <t>3 fazni multifunkcijski merilnik E in P - potreben CT</t>
  </si>
  <si>
    <t>CT za 3 fazni multifunkcijski merilnik</t>
  </si>
  <si>
    <t>xEMS - krmilni sistem za upravljanje z energijo
ohišje za montažo na steno, vsebuje krmilnik
- brezžičen priklop analizatorjev  (glavni dovod PVE, baterijski sistem, breme)
- brez licenčne programske opreme</t>
  </si>
  <si>
    <t>EMS gateway s spletnim uporabniškim vmesnikom (dostopen v lokalnem omrežju):
- MQTT komunikacija na EMS storitveni strežnik
- prikaz in nastavitev ključnih parametrov delovanja PV elektrarne
- opozorila/alarmi v primeru napak
- vmesnik za upravljanje z digitalnimi storitvami</t>
  </si>
  <si>
    <t>UV obstojni, kabel za potrebe DC povezav s konektorji</t>
  </si>
  <si>
    <t>PV1-F  
1 X 6 mm2</t>
  </si>
  <si>
    <t>G/2.</t>
  </si>
  <si>
    <t xml:space="preserve">Energetski kabel za potrebe AC povezav </t>
  </si>
  <si>
    <t>RV-K 4x95mm2</t>
  </si>
  <si>
    <t>RV-K 1x95mm2</t>
  </si>
  <si>
    <t>RV-K 5x50mm2</t>
  </si>
  <si>
    <t>Finožični zaščitni vodnik, kompletno s pritrdilnim materialom</t>
  </si>
  <si>
    <t>H07V-K 16 mm2</t>
  </si>
  <si>
    <t xml:space="preserve"> Telekomunikacijski kabel in zaključevanje s konektorji RJ 45</t>
  </si>
  <si>
    <t>SFTP cat 6a</t>
  </si>
  <si>
    <t>Vključitev R-AC SE v glavni razdelilec RP.G objekta ZC Koper, glej - projektno dokumentacijo št. 24010A, LIZ PROEL d.o.o.</t>
  </si>
  <si>
    <t>Razdelilec R-AC SE:                                                                                                        
- 1 x  stenska razdelilna omarica, dvokrilna dimenzije omarica 1000 x 1200 x 300 mm, zapiranje tritočkovno, IP55, material INOX pločevina, 
z montažno ploščo in drobnim materialom, npr. Schneider Electric
- 1 x bremenski odklopnik z nazivnim tokom: In = 400 A, npr. NSX400 + Micrologic2 
- varovalčni ločilnik In=160 A,  NV00, 3 x varovalke 80 A,
- 3 x varovalčni ločilnik In=160 A,  NV00, 9 x varovalke 160 A,
- 1x kontaktor 400 A, npr. CES 400 (230V, 50 Hz),
- 1 x stikalo, izklopno, 20A, 1-polno, 
- 1x inštalacijski odklopnik, C6A, 3p, 
- 1 kom kontrolnik napetosti in frekvence RP 9811 DOLD,
- odvodniki prenapetosti 4p - npr: PROTEC C, 40/320, 
- PE zbiralka 
- N zbiralka
-vrstne sponke, vezni in ostali drobni material, prostor za Gateway in XEMS
- vrstne sponke, vezni in ostali drobni material 
 - pritrditev na steno.</t>
  </si>
  <si>
    <t>Razdelilec R-DC: 
- 1 x  stenska razdelilna omarica, dvokrilna dimenzije omarica 1000 x 800 x 300 mm, zapiranje tritočkovno, IP55, material INOX pločevina, 
z montažno ploščo in drobnim materialom, npr. Schneider Electric
- 6 x dvopolno stikalo za pritrditev na
DIN letev, 32 A, npr. ETI LS32 SMA A2, 
- 6 x odvodniki prenapetosti, 40 kA, npr. PV  PROTEC BS(R) 12.5, 
- 12 x varovalčni ločilnik 1p, npr. ETI EPH 10, 
- 12 x vložek talilni CH 10x38 25 A, 1000 Vdc,  
- vrstne sponke, vezni in ostali drobni material,
- pritrditev na steno.</t>
  </si>
  <si>
    <t>Vgradnja merilnika energije z MODbus povezavo +  3x tokovniki 1000/5 A v v glavni razdelilec RP.G objekta ZC Koper</t>
  </si>
  <si>
    <t>Dobava perforirane, kabelske police iz nerjaveče pločevine, dim.: 100x60 mm, kompletno z vsem pritrdilnim, spojnim in ostalim drobnim materialom</t>
  </si>
  <si>
    <t>KP 60/100 HERMI</t>
  </si>
  <si>
    <t>Dobava pokrova kabelske police iz nerjaveče pločevine, dim. 100x18 mm</t>
  </si>
  <si>
    <t>KP-P 100 HERMI</t>
  </si>
  <si>
    <t>Dobava perforirane, kabelske police iz nerjaveče pločevine, dim.: 50x60 mm, kompletno z vsem pritrdilnim, spojnim in ostalim drobnim materialom</t>
  </si>
  <si>
    <t>KP 60/50 HERMI</t>
  </si>
  <si>
    <t>Dobava pokrova kabelske police iz nerjaveče pločevine, dim. 50x18 mm</t>
  </si>
  <si>
    <t>KP-P 50 HERMI</t>
  </si>
  <si>
    <t>Dobava zaščitne cevi PVC črna, 16 mm</t>
  </si>
  <si>
    <t>Dobava zaščitne cevi PVC črna, 23 mm</t>
  </si>
  <si>
    <t>Transport materiala na streho objekta (avtodvigalo H&gt;10 m), npr; 8 ur + premik</t>
  </si>
  <si>
    <t xml:space="preserve">Montaža nosilne konstrukcije, montaža in priklop električne opreme, kompletno z drobnim pritrdilnim, montažnim, veznim in spojnim materialom, označevanje električne inštalacije in električne opreme </t>
  </si>
  <si>
    <t>Sestavljanje in priklop baterijskega sistema na pripravljeno instalacijo (kabli/priključki v neposredni bližini), zagon in nastavitve parametrov - oprema, parametrizacija in standardne nastavitve programske opreme - XEMS baterijski sistem</t>
  </si>
  <si>
    <t>Meritve energetske, električne inštalacije in izdaja poročila</t>
  </si>
  <si>
    <t>UPRAVLJANJE SONČNE ELEKTRARNE</t>
  </si>
  <si>
    <t xml:space="preserve">Zagon sončne elektrarne </t>
  </si>
  <si>
    <t xml:space="preserve">Parametriranje in aktivacija sončne elektrarne – podporni nadzorni sistem (Solar Edge) </t>
  </si>
  <si>
    <t>Parametriranje povezave sončne elektrarne v nadzorni center</t>
  </si>
  <si>
    <t>G/3.</t>
  </si>
  <si>
    <t>G/4.</t>
  </si>
  <si>
    <t>GUMIJASTA ZAŠČITNA OBLOGA. 0,5 cm 15 X 25</t>
  </si>
  <si>
    <t>PLOŠČA Z MOČNO OBJEMKO IZ NERJAVEČEGA JEKLA ZA PRIKLJUČKE</t>
  </si>
  <si>
    <r>
      <t>m</t>
    </r>
    <r>
      <rPr>
        <vertAlign val="superscript"/>
        <sz val="10"/>
        <color theme="1"/>
        <rFont val="Arial Narrow"/>
        <family val="2"/>
        <charset val="238"/>
      </rPr>
      <t>2</t>
    </r>
  </si>
  <si>
    <t>OPOMBA 2: Izvajalec mora odpadni material odpeljati na urejeno deponijo, pri pripravi ponudbe upošteva stroške odvoza in deponije !</t>
  </si>
  <si>
    <t>OPOMBA1:  Podani so projektantski popisi. V fazi priprave ponudbe za izvedbo mora ponudnik  preveriti dejanske količine na terenu!</t>
  </si>
  <si>
    <t>OPOMBA 3: Izvajalec mora upoštevati vse stroške v skladu z Uredbo o zagovatavljanju varnosti in zdravja pri delu na začasnih in premičnih gradbiščih in ostalo veljavno zakonodajo !</t>
  </si>
  <si>
    <t>OPOMBA 4: Za vse postavke velja, da je v končni ceni upoštevana dobava in montaža, usklajevanje z naročnikom in ostalimi izvajalci, pripravljalna dela, organiziranje izklopa in ves montažni material.</t>
  </si>
  <si>
    <t>OPOMBA 6: Za izvedbo nekaterih del, je v postavkah potrebno upoštevati strošek uporabe avtodvigala. Dodatnih stroškov iz tega naslova naročnik ne bo priznal.</t>
  </si>
  <si>
    <t>OPOMBA 7: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t>
  </si>
  <si>
    <t>OPOMBA 8: Vse trase DC povezav so predvidene po obstoječih objektih in strehah. V fazi priprave ponudbe za izvedbo mora izvajalec preveriti možnost dejanske izvedbe in preveriti dejanske aktivnosti in količine na terenu !</t>
  </si>
  <si>
    <t>OPOMBA 9: V popisu je zajeta samo izdelava lovilne strelovodne instalacije. Glede na to, da je premalo vertikalnih odvodov, je potrebno dodelati tudi ozemljitveno instalacijo in vertikalne odvode.</t>
  </si>
  <si>
    <t>OPOMBA 10: Strelovodna inštalacija je vključena v projektni dokumentaciji PZI št. 24010A, LIZ PROEL d.o.o.</t>
  </si>
  <si>
    <t>OPOMBA 5: Izvedbo del mora izvajalec prilagajati terminskemu planu izgradnje ZC Koper, ki se mora odvijati nemoteno. V kolikor bo izvajalec za izvedbo del moral začasno umikati mehanizacijo, mora te stroške vključiti v svojo ponudbo. Dodatnih stroškov iz tega naslova naročnik ne bo priznal.</t>
  </si>
  <si>
    <t xml:space="preserve">tesnenje kabelskih prehodov skozi požarne sektorje z ognjevarno tesnilno maso po navodilih proizvajalca mase, </t>
  </si>
  <si>
    <t>vtičnica HDMI</t>
  </si>
  <si>
    <t xml:space="preserve">  2 ks kombinirano zaščitno stikalo KZS 16/0,03A tip A</t>
  </si>
  <si>
    <t>polje RP.LG+C35A</t>
  </si>
  <si>
    <t>polje RP.LGM</t>
  </si>
  <si>
    <t>Razdelilna omara R5.1A izdelana iz omare delavniške izdelave, velikosti 600x2100x300mm z vrati , izdelana po vezalni shemi, protikorozivno zaščitena in pleskana, z vgrajenim:</t>
  </si>
  <si>
    <t>Razdelilna omara R5.1M izdelana iz omare delavniške izdelave, velikosti 600x2100x300mm z vrati , izdelana po vezalni shemi, protikorozivno zaščitena in pleskana, z vgrajenim:</t>
  </si>
  <si>
    <t xml:space="preserve">  5 ks kombinirano zaščitno stikalo KZS 16/0,03A tip A</t>
  </si>
  <si>
    <t>Razdelilna omara R3.3A izdelana iz podometne omare delavniške izdelave, velikosti 600x600x150mm z vrati , izdelana po vezalni shemi, protikorozivno zaščitena in pleskana, z vgrajenim:</t>
  </si>
  <si>
    <t>Razdelilna omara R3.3M izdelana iz podometne omare delavniške izdelave, velikosti 600x600x150mm z vrati , izdelana po vezalni shemi, protikorozivno zaščitena in pleskana, z vgrajenim:</t>
  </si>
  <si>
    <t xml:space="preserve">  3 ks kombinirano zaščitno stikalo KZS 16/0,03A tip A</t>
  </si>
  <si>
    <t>10 ks inst. odklopniki Etimat P10C/1</t>
  </si>
  <si>
    <t>Razdelilna omara R3.2A izdelana iz podometne omare delavniške izdelave, velikosti 600x600x150mm z vrati , izdelana po vezalni shemi, protikorozivno zaščitena in pleskana, z vgrajenim:</t>
  </si>
  <si>
    <t>10 ks kombinirano zaščitno stikalo KZS 16/0,03A tip A</t>
  </si>
  <si>
    <t>Razdelilna omara R3.2M izdelana iz podometne omare delavniške izdelave, velikosti 600x700x150mm z vrati , izdelana po vezalni shemi, protikorozivno zaščitena in pleskana, z vgrajenim:</t>
  </si>
  <si>
    <t xml:space="preserve">  9 ks kombinirano zaščitno stikalo KZS 16/0,03A tip A</t>
  </si>
  <si>
    <t xml:space="preserve"> 63 ks inst. odklopniki Etimat P10C/1</t>
  </si>
  <si>
    <t>Razdelilna omara R3.1A izdelana iz omare delavniške izdelave, velikosti 600x2100x300mm z vrati , izdelana po vezalni shemi, protikorozivno zaščitena in pleskana, z vgrajenim:</t>
  </si>
  <si>
    <t>28 ks kombinirano zaščitno stikalo KZS 16/0,03A tip A</t>
  </si>
  <si>
    <t xml:space="preserve"> 61 ks inst. odklopniki Etimat P10C/1</t>
  </si>
  <si>
    <t>Razdelilna omara R3.1M izdelana iz omare delavniške izdelave, velikosti 600x2100x300mm z vrati , izdelana po vezalni shemi, protikorozivno zaščitena in pleskana, z vgrajenim:</t>
  </si>
  <si>
    <t xml:space="preserve">  6 ks kombinirano zaščitno stikalo KZS 16/0,03A tip A</t>
  </si>
  <si>
    <t>Razdelilna omara R2.3A izdelana iz podometne omare delavniške izdelave, velikosti 600x300x150mm z vrati , izdelana po vezalni shemi, protikorozivno zaščitena in pleskana, z vgrajenim:</t>
  </si>
  <si>
    <t>13 ks kombinirano zaščitno stikalo KZS 16/0,03A tip A</t>
  </si>
  <si>
    <t>Razdelilna omara R2.3M izdelana iz podometne omare delavniške izdelave, velikosti 600x600x150mm z vrati , izdelana po vezalni shemi, protikorozivno zaščitena in pleskana, z vgrajenim:</t>
  </si>
  <si>
    <t xml:space="preserve">  6 ks inst. odklopniki Etimat P10C/1</t>
  </si>
  <si>
    <t>Razdelilna omara R2.2A izdelana iz podometne omare delavniške izdelave, velikosti 600x600x150mm z vrati , izdelana po vezalni shemi, protikorozivno zaščitena in pleskana, z vgrajenim:</t>
  </si>
  <si>
    <t>Razdelilna omara R2.2M izdelana iz podometne omare delavniške izdelave, velikosti 600x600x150mm z vrati , izdelana po vezalni shemi, protikorozivno zaščitena in pleskana, z vgrajenim:</t>
  </si>
  <si>
    <t xml:space="preserve">  7 ks kombinirano zaščitno stikalo KZS 16/0,03A tip A</t>
  </si>
  <si>
    <t xml:space="preserve"> 54 ks inst. odklopniki Etimat P10C/1</t>
  </si>
  <si>
    <t>Razdelilna omara R2.1A izdelana iz omare delavniške izdelave, velikosti 600x2100x300mm z vrati , izdelana po vezalni shemi, protikorozivno zaščitena in pleskana, z vgrajenim:</t>
  </si>
  <si>
    <t>14 ks kombinirano zaščitno stikalo KZS 16/0,03A tip A</t>
  </si>
  <si>
    <t>58 ks inst. odklopniki Etimat P10C/1</t>
  </si>
  <si>
    <t>Razdelilna omara R2.1M izdelana iz omare delavniške izdelave, velikosti 600x2100x300mm z vrati , izdelana po vezalni shemi, protikorozivno zaščitena in pleskana, z vgrajenim:</t>
  </si>
  <si>
    <t>Razdelilna omara R1.SEM in R1.SEA izdelana iz nadometne omare delavniške izdelave, velikosti 600x2100x300mm z vrati, razdeljena po višini na dva dela, izdelana po vezalni shemi, protikorozivno zaščitena in pleskana, z vgrajenim:</t>
  </si>
  <si>
    <t>Razdelilna omara R1.3A izdelana iz podometne omare delavniške izdelave, velikosti 600x600x150mm z vrati , izdelana po vezalni shemi, protikorozivno zaščitena in pleskana, z vgrajenim:</t>
  </si>
  <si>
    <t>12 ks kombinirano zaščitno stikalo KZS 16/0,03A tip A</t>
  </si>
  <si>
    <t xml:space="preserve"> 14 ks inst. odklopniki Etimat P10C/1</t>
  </si>
  <si>
    <t>Razdelilna omara R1.3M izdelana iz podometne omare delavniške izdelave, velikosti 600x800x150mm z vrati , izdelana po vezalni shemi, protikorozivno zaščitena in pleskana, z vgrajenim:</t>
  </si>
  <si>
    <t>17 ks kombinirano zaščitno stikalo KZS 16/0,03A tip A</t>
  </si>
  <si>
    <t>Razdelilna omara R1.2A izdelana iz podometne omare delavniške izdelave, velikosti 600x600x150mm z vrati , izdelana po vezalni shemi, protikorozivno zaščitena in pleskana, z vgrajenim:</t>
  </si>
  <si>
    <t>23 ks kombinirano zaščitno stikalo KZS 16/0,03A tip A</t>
  </si>
  <si>
    <t>Razdelilna omara R1.2M izdelana iz podometne omare delavniške izdelave, velikosti 600x600x150mm z vrati , izdelana po vezalni shemi, protikorozivno zaščitena in pleskana, z vgrajenim:</t>
  </si>
  <si>
    <t>24 ks kombinirano zaščitno stikalo KZS 16/0,03A tip A</t>
  </si>
  <si>
    <t>54 ks inst. odklopniki Etimat P10C/1</t>
  </si>
  <si>
    <t>Razdelilna omara R1.1A izdelana iz omare delavniške izdelave, velikosti 800x2100x300mm z vrati , izdelana po vezalni shemi, protikorozivno zaščitena in pleskana, z vgrajenim:</t>
  </si>
  <si>
    <t>36 ks kombinirano zaščitno stikalo KZS 16/0,03A tip A</t>
  </si>
  <si>
    <t xml:space="preserve"> 58 ks inst. odklopniki Etimat P10C/1</t>
  </si>
  <si>
    <t>Razdelilna omara R1.1M izdelana iz omare delavniške izdelave, velikosti 800x2100x300mm z vrati , izdelana po vezalni shemi, protikorozivno zaščitena in pleskana, z vgrajenim:</t>
  </si>
  <si>
    <t>Razdelilna omara RP.3A izdelana iz podometne omare delavniške izdelave, velikosti 600x600x150mm z vrati , izdelana po vezalni shemi, protikorozivno zaščitena in pleskana, z vgrajenim:</t>
  </si>
  <si>
    <t>16 ks inst. odklopniki Etimat P10C/1</t>
  </si>
  <si>
    <t>Razdelilna omara RP.3M izdelana iz podometne omare delavniške izdelave, velikosti 600x700x150mm z vrati , izdelana po vezalni shemi, protikorozivno zaščitena in pleskana, z vgrajenim:</t>
  </si>
  <si>
    <t>Razdelilna omara RP.2A izdelana iz podometne omare delavniške izdelave, velikosti 600x600x150mm z vrati , izdelana po vezalni shemi, protikorozivno zaščitena in pleskana, z vgrajenim:</t>
  </si>
  <si>
    <t>Razdelilna omara RP.2M izdelana iz podometne omare delavniške izdelave, velikosti 600x600x150mm z vrati , izdelana po vezalni shemi, protikorozivno zaščitena in pleskana, z vgrajenim:</t>
  </si>
  <si>
    <t>Razdelilna omara RP.1U izdelana iz omare delavniške izdelave, velikosti 600x800x300mm z vrati , izdelana po vezalni shemi, protikorozivno zaščitena in pleskana, z vgrajenim:</t>
  </si>
  <si>
    <t xml:space="preserve"> 84 ks inst. odklopniki Etimat P10C/1</t>
  </si>
  <si>
    <t>Razdelilna omara RP.1A izdelana iz omare delavniške izdelave, velikosti 600x2100x300mm z vrati , izdelana po vezalni shemi, protikorozivno zaščitena in pleskana, z vgrajenim:</t>
  </si>
  <si>
    <t xml:space="preserve">  17 ks kombinirano zaščitno stikalo KZS 16/0,03A tip A</t>
  </si>
  <si>
    <t xml:space="preserve"> 85 ks inst. odklopniki Etimat P10C/1</t>
  </si>
  <si>
    <t>Razdelilna omara RP.1M izdelana iz omare delavniške izdelave, velikosti 600x2100x300mm z vrati , izdelana po vezalni shemi, protikorozivno zaščitena in pleskana, z vgrajenim:</t>
  </si>
  <si>
    <t>Razdelilna omara RP.GU izdelana iz omare delavniške izdelave, velikosti 600x600x300mm z vrati , izdelana po vezalni shemi, protikorozivno zaščitena in pleskana, z vgrajenim:</t>
  </si>
  <si>
    <t>Razdelilna omara RP.GA izdelana iz omare delavniške izdelave, velikosti 800x2100x300mm z vrati , izdelana po vezalni shemi, protikorozivno zaščitena in pleskana, z vgrajenim:</t>
  </si>
  <si>
    <t>polje RP.GM</t>
  </si>
  <si>
    <t>Razdelilna omara RPG in RP.GM izdelana iz dveh omar delavniške izdelave, velikosti 1500x2100x300mm z enimi vrati in 1200x2100x300mm z dvemi vrati, izdelana po vezalni shemi, protikorozivno zaščitena in pleskana, z vgrajenim:</t>
  </si>
  <si>
    <t xml:space="preserve">Programska oprema za server, odjemalce in nastavitve sistema, skladna s ssitemom zvočnikov, komplet s programiranjem in nstavitvami </t>
  </si>
  <si>
    <t>F/7</t>
  </si>
  <si>
    <t>IP zvočnik, moči 20W RMS, 90-20000Hz, 90dB, s protokoli SIP, TCP, HTTPS, TFTP, RTP, DHCP, SNMP, ONVIF, CoolP, UTP, kodirnimi proetokoli OPUS, MP3, G72z, ADPCM, s priključki USB in LAN, s stenskim nosilcem, pritrjen na steno pri monitorju</t>
  </si>
  <si>
    <t>Mini računalnik s procesorjem Itel iCore 5 13240Hz, spominom 16GB, diskom 512GB SSD, grafično kartico ločljivosti UHD, povezave LAN in WiFi, s priključki USB, HDMI, LAN, display port, s stenskim nosilcem, pritrjen na steni za monitorjem</t>
  </si>
  <si>
    <t xml:space="preserve"> 139cm (55")</t>
  </si>
  <si>
    <t xml:space="preserve"> 108cm (43")</t>
  </si>
  <si>
    <t>Barvni monitor (televizor) OLED, ločljivosti UHD, osveževanje zaslona 50Hz, povezave Ethernet in WiFi, priključki HDMI, USB, LAN, s stenskim nosilcem, pritrjen na steno, naslednjih velikosti:</t>
  </si>
  <si>
    <t>WiFi antena 800-3000MHz, ojačanjem 12dB, LTG, 4G, 3G, s stenskim nosilcem in napajalnikom, pritrjena v spuščenem stropu</t>
  </si>
  <si>
    <t>JH(St)H 2x2x0,8mm BMK,  (B2ca, s1, d1, a1)</t>
  </si>
  <si>
    <t>LiH-CH 2x0,5+4x2x0,22mm2 - senzorski                  (B2ca, s1, d1, a1)</t>
  </si>
  <si>
    <t>S/FTP 4x2x23AWG, kat.6A, LSHF (B2ca, s1, d1, a1)</t>
  </si>
  <si>
    <t>Montaža sistema kontrole pristopa na pripravljene instalacije, po navodilih dobavitelja., parametriranje,  spuščanje v pogon in testiranje sistema.</t>
  </si>
  <si>
    <t>SIP domofon z 7'' LCD prikazovalnikom in prepoznavo obraza:
- H.264 video in avdio kodek G.722,
- Android OS V5.1 za katero koli drugo programsko opremo ali
  prilagoditev,
- Zaslon: 7-palčni IPS LCD kapacitivni zaslon na dotik 1280x800,
- Kamera: dvojna kamera za prepoznavanje,
- Bluetooth in brezžična funkcija,
- Vodoodporna in proti prahu: IP65,
- Odpornost na trke: IK06,
- PoE (IEEE802.3af, Power-over-Ethernet),
- Podpirajte bralnik kartic Wiegand, 13,56 MHz in 125 kHz,
- Namestitev: nadometna in podometna montaža z uporabo nosilca
- Siva barva.
AKV-R29C</t>
  </si>
  <si>
    <t>Horizontalni razvod strukturiranega sistema ožičenja za potrebe, z bakrenimi kabli:                                    S/FTP 4x2x23AWG, kat.6A, LSHF (B2ca, s1, d1, a1)</t>
  </si>
  <si>
    <t>F/1</t>
  </si>
  <si>
    <t>F/2</t>
  </si>
  <si>
    <t>F/3</t>
  </si>
  <si>
    <t>F/4</t>
  </si>
  <si>
    <t>F/5</t>
  </si>
  <si>
    <t>F/6</t>
  </si>
  <si>
    <t>F/8</t>
  </si>
  <si>
    <t>F/9</t>
  </si>
  <si>
    <t>F/10</t>
  </si>
  <si>
    <t>F/11</t>
  </si>
  <si>
    <t>F/12</t>
  </si>
  <si>
    <t>F/13</t>
  </si>
  <si>
    <t>F/14</t>
  </si>
  <si>
    <r>
      <t xml:space="preserve">►dim. 80 x 220 cm </t>
    </r>
    <r>
      <rPr>
        <b/>
        <sz val="10"/>
        <rFont val="Arial Narrow"/>
        <family val="2"/>
        <charset val="238"/>
      </rPr>
      <t>(V-2.5.3, V-2.5.4)</t>
    </r>
  </si>
  <si>
    <r>
      <t xml:space="preserve">►dim. 90 x 220 cm </t>
    </r>
    <r>
      <rPr>
        <b/>
        <sz val="10"/>
        <rFont val="Arial Narrow"/>
        <family val="2"/>
        <charset val="238"/>
      </rPr>
      <t>(V-0.3.18, V-0.3.19)</t>
    </r>
  </si>
  <si>
    <r>
      <t xml:space="preserve">►dim. 90 x 220 cm </t>
    </r>
    <r>
      <rPr>
        <b/>
        <sz val="10"/>
        <rFont val="Arial Narrow"/>
        <family val="2"/>
        <charset val="238"/>
      </rPr>
      <t>(V-3.22, V-0.3.23</t>
    </r>
    <r>
      <rPr>
        <sz val="10"/>
        <rFont val="Arial Narrow"/>
        <family val="2"/>
      </rPr>
      <t>)</t>
    </r>
  </si>
  <si>
    <t>F./</t>
  </si>
  <si>
    <t>ELEKTRO INSTALACIJE</t>
  </si>
  <si>
    <t>SKUPAJ NOSILNA PODKONSTRUKCIJA</t>
  </si>
  <si>
    <t>SKUPAJ UPRAVLJANJE SONČNE ELEKTRARNE</t>
  </si>
  <si>
    <t>SKUPAJ ELEKTRO DELA IN OPREMA</t>
  </si>
  <si>
    <t>SKUPAJ GRADBENO MONTAŽNA DELA</t>
  </si>
  <si>
    <t xml:space="preserve">Pogonski agregat SD6 </t>
  </si>
  <si>
    <t>Dobava in vgradnja strešnega odvodnika zraka (oddušnika) z vsemi potrebnimi dodatki in podaljški za ravne strehe iz materiala odpornega na ogenj B2, ki je dimenzijsko in materialno skladen z sestavo predvidenih strešnih slojev. Oddušni mora biti dvodelni in zagotavljat možnost priklopa cevi DN 100 in DN 75 in imeti predpripravljeno navarjeno dvojno bitumensko prirobnico za pritrjevanje hidroizolacije v spodnji in zgornji coni. Vgradnja zahteva natančno in učinkovit izvedb stika med oddušnikom in predvideno hidroizolacijo na objektu in preverjanje 100% tesnenja, odvod zraka mora biti minimalno 50 cm nad zadnjim slojem hidroizolacije. (kot npr.  Flavent® Wohnraum Be- und Entlüftung - Klober).</t>
  </si>
  <si>
    <t>► DN100</t>
  </si>
  <si>
    <t>► DN75</t>
  </si>
  <si>
    <t>Dobava in vgradnja strešnega odvodnika za el. instalacije s polkrožnim zaključkom za preprečevanje prepuščanje vode ("fajfo") z vsemi potrebnimi dodatki in podaljški za ravne strehe iz materiala odpornega na ogenj B2, ki je dimenzijsko in materialno skladen z sestavo predvidenih strešnih slojev. Oddušni mora biti dvodelni in zagotavljat možnost priklopa cevi DN 100 in imeti predpripravljeno navarjeno dvojno bitumensko prirobnico za pritrjevanje hidroizolacije v spodnji in zgornji coni. Vgradnja zahteva natančno in učinkovit izvedb stika med oddušnikom in predvideno hidroizolacijo na objektu in preverjanje 100% tesnenja, dvod zraka mora biti minimalno 50 cm nad zadnjim slojem hidroizolacije.  (kot npr.  Flavent®  KF 6921,  KF 6511  - Klober).</t>
  </si>
  <si>
    <t>V cenah zajeti: Izdelava zalivalnega sistema, ki obsega vse potrebne dovodne cevi do posameznih priključnih jaškov, vključno z izvedbo novega armaturnega jaška v katerem se umesti elektromagnetske ventile za vsak trakt posebaj, vezanega na vodomerni jašek, glede na rastne zahteve rastlin, ki vključuje delavniške črte, ki jih potrdi investitor,  nabavo in izvedbo zalivalnega sistema na vseh zasaditvenih površinah:
- atrij '1' 56,1 m2, atrij '2' 74,2 m2; oba skupaj: 130,3m2
- betonska korita ob stavbi, skupaj: 109,6 m2
- zasaditvene površine ob  stavbi: zelenice ob cesti 578,1 m2, grede ob vhodu 49,9 m2, pravokotne grede 134 m2, grede pred pediatrijo 99 m2, živa meja ob igrišču 35,8 m2, greda ob smeteh  31,3 m2; vse skupaj:  928,1m2.</t>
  </si>
  <si>
    <t>Quercus ilex - črnika (drevoredno vzgojena sadika z obsegom debla 16/18 na višini 1m, višina debla 250 + krošnja, sadika v kontejnerju ali z balirano koreninsko grudo)</t>
  </si>
  <si>
    <t>Trachycarpus fortunei  -  visoka žumara, palma (višina sadike 100 -150 cm, C25)</t>
  </si>
  <si>
    <r>
      <t xml:space="preserve">Dobava in izdelava jaška iz BC cevi  fi 100 cm, globina jaška 3,0 - 4,0  m, vključno z izdelavo dna, mulde, obdelavo priključkov, razbremenilno ploščo za pokrove,  potrebnim dodatnim izkopom za jašek, odvozom izkopnega materiala v predelavo gradbenih odpadkov, zasip, vse komplet - </t>
    </r>
    <r>
      <rPr>
        <b/>
        <sz val="10"/>
        <rFont val="Arial Narrow"/>
        <family val="2"/>
        <charset val="238"/>
      </rPr>
      <t>vgradnja na obstoječo cev</t>
    </r>
  </si>
  <si>
    <r>
      <t>Dobava in izdelava</t>
    </r>
    <r>
      <rPr>
        <b/>
        <sz val="10"/>
        <rFont val="Arial Narrow"/>
        <family val="2"/>
        <charset val="238"/>
      </rPr>
      <t xml:space="preserve"> preobremenilnega nasipa</t>
    </r>
    <r>
      <rPr>
        <sz val="10"/>
        <rFont val="Arial Narrow"/>
        <family val="2"/>
        <charset val="238"/>
      </rPr>
      <t xml:space="preserve"> terena z ustrezno pripravljenim izkopnim materialom fi 0-32 mm v slojih do 30 cm, skupne debeline 0- 70 cm vključno z razgrinjanjem, utrjevanjem in valjanjem v plasteh </t>
    </r>
  </si>
  <si>
    <t>Notranja klop tip 1, =165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</si>
  <si>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Notranja klop tip 2, =110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</si>
  <si>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V sklopu pulta predvideti leseni del informacijskega pulta je dimenzij 500 x 250 cm, višine 115 cm, izdelan iz oplemenitene iverne plošče (iveral) ali MDF-ja, obdelan z dekorativnim furnirjem hrast. Delovna površina je dimenzij 410 x 60 cm, debeline 4 cm in montirana na višini 75 cm. V zadnjem delu vgrajene omarice s krilnim odpiranjem, 410 x 40 cm, višine 75 cm, z mehkim zapiranjem (soft-close) in usklajenim zaključnim slojem. V sklopu pulta izvedena vrata s skritimi nasadili, ki onemogočajo nekontroliran dostop za pult; možna oprema z magnetnim zapiralom ali ključavnico.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</si>
  <si>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Vključno z izdelavo steklenega zaščitnega panela iz kaljenega prozornega stekla debeline 8 mm, dolžine 660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</si>
  <si>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r>
      <t xml:space="preserve">Wc- ščetka viseča kot npr. WC ščetka Voxort 8000, </t>
    </r>
    <r>
      <rPr>
        <b/>
        <sz val="10"/>
        <rFont val="Arial Narrow"/>
        <family val="2"/>
        <charset val="238"/>
      </rPr>
      <t>viseča</t>
    </r>
    <r>
      <rPr>
        <sz val="10"/>
        <rFont val="Arial Narrow"/>
        <family val="2"/>
        <charset val="238"/>
      </rPr>
      <t>, krom.</t>
    </r>
  </si>
  <si>
    <t>Izvajalec mora pred izvedbo naročila predložiti tehnološki in tehnični opis dvigala, ki mora ustrezati minimalnim zahtevam iz popisa ter pridobiti potrdilo od vodje projektiranja, nadzora in naročnika. 
Dvigala morajo izponjevati zahteve iz Pravilnika o varnosti dvigal (Ur. List RS št. 25/16 oz. harmoniziranimi standardi : SIST EN 81-20 in SIST EN 81-50).
Vgrajeni materiali, izvedba in dimenzije kabin po standardu SIST ISO 4190-5.
Notranje stene kabine morajo biti obložene z visoko kvalitetnimi paneli, odpornimi na poškodbe in dezinfekcijska sredstva. Izvedba sten in tlakov mora zagotavljatinezahtevno in preprosto vzdrževanje in čiščenje. Vrata se morajo odpirati popolnoma samodejno, drsno s teleskopskim načinom odpiranje (nastavljiva hitrost).
Kabina mora zagotavljati:
- prezračevanje (vsaj 8 izmenjav /uro),
- osvetlitev najmanj 300 lx, s čimvečjo površino svetila (cel strop),
- zasilno razsvetljavo,
- govorno komunikacijo z nadzornim mestom
Tipke za upravljanje morajo biti vizualno kontrastne, simboli na njih pa tipno zaznavni. Komunikacijska naprava v dvigalu mora biti opremljena z indukcijsko slušno zanko za potrebe komunikacije oseb z okvaro sluha s službo za reševanje iz dvigala in s svetlobnim signalom, ki označuje, kdaj je ta komunikacija vzpostavljena.
Dvigalo morabiti opremljeno z zvočnimi najavami nadstropij.
Dvigala namenjena evakuaciji, morajo biti izvedena na način, ki omogoča varen in neoviran umik oseb iz stavbe, skladno z zahtevami iz Pravilnika o požarni varnosti v stavbah in Tehnične smernice TSG-1-001:2019.
►Zaznavanje vrat dvigala: Večsnopna svetlobna zavesa
►Klasifikacija protipožarne zaščite jaškovnih vrat: EN 81-58 E120
►Lokacija protiuteži: Na levi strani
►Strani za dostop do dvigala: 1 1 - En vhod spredaj
►Pogon vrat: Varidor 15
►Pogon in krmiljenje: 1KS
►Pozicija krmilja: V desnem vratnem okvirju (LDU)
►Lokacija krmilja: Postaja 3 na strani 1
►Moč pogona: 4.6 kW
►Glavna povezava: TN-S (3L+PE+N)
►Glavno napajanje: 400 V 50 Hz
►Napajanje za razsvetljavo: 230 V
►Število voženj na uro: 180
►Način vgradnje: Metoda vgradnje dvigala brez gradbenega odra
►Tip frekvečnega regulatorja: VAF0xx REGEN 
►Možnosti komuniciranja: Obvestilo o glasovnem klicu; GSM povezljivost; Izpust potnikov; Daljinski alarm ETMA; Sistem za daljinsko spremljanje; Alarm na vrhu dvigala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</si>
  <si>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sledeče tehnične specifikacije, enakovredne ali boljše: 
- Zaznavanje vrat dvigala: Večsnopna svetlobna zavesa
- Pogon vrat: Varidor 15
- Pogon in krmiljenje: 1KS
- Pozicija krmilja: V desnem vratnem okvirju (LDU)
- Lokacija krmilja: Postaja 3 na strani 1
- Moč pogona: 4.6 kW
- Glavna povezava: TN-S (3L+PE+N)
- Glavno napajanje: 400 V 50 Hz
- Napajanje za razsvetljavo: 230 V
- Število voženj na uro: 180
- Način vgradnje: Metoda vgradnje dvigala brez gradbenega odra
- Tip frekvečnega regulatorja: VAF0xx REGEN 
- Možnosti komuniciranja: Obvestilo o glasovnem klicu; GSM povezljivost; Izpust potnikov; Daljinski alarm ETMA; Sistem za daljinsko spremljanje; Alarm na vrhu dvigala
-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</si>
  <si>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sledečo izbiro dekoracije, enakovredne ali boljše: 
- Razsvetljava dvigala: LED
- Kabinske fronte dvigala: Nerjaveče brušeno jeklo, 
Ureditev Stonehenge, z glavo polne širine dvigala.
- Tipke: Nerjaveče brušeno jeklo  K320 
 Dot Matrix
- Tehnologija tipk: Mehanske tipke
Nerjaveče krtačeno jeklo  - Črn 
Braille tipke
- Različica LOP-a: Linea 100
Nerjaveče brušeno jeklo K320 Black Glass Display
Black Hairline Stainless Steel buttons 
Vertikalno - Podometno v okvirju
- Različica LIP-a: Puščice + indikator položaja v vseh postajah Horizontalno - Podometno v okvirju
- Prag dvigala: Prag iz aluminija
- Prag jaškovnih vrat: Prag iz aluminija
- Dimenzije okvirja jaškovnih vrat: 120 mm x 60 mm
- Največja dovoljena teža dekoracije: 80 kg</t>
  </si>
  <si>
    <t>Vsi zgoraj navedeni opisi primerov obdelav, tehničnih specifikacij in dekoracije so informativni, potrebno je predvideti enakovredne ali boljše!</t>
  </si>
  <si>
    <t>DN15 - 15x1 (2 kom.)</t>
  </si>
  <si>
    <t>DN20 - 22x1 (1 kokm.)</t>
  </si>
  <si>
    <t>V ceno vključeno tudi:</t>
  </si>
  <si>
    <t>B/2.</t>
  </si>
  <si>
    <t>Splošna določila za sterilizacijo:</t>
  </si>
  <si>
    <t>Splošna določila za plinske instalacije:</t>
  </si>
  <si>
    <t>AVGUST 2025</t>
  </si>
  <si>
    <t>Stroške izdelave dodatne PZI dokumentacije v primeru spremembe izvedbe glede na predano PZI dokumentacijo.</t>
  </si>
  <si>
    <t xml:space="preserve">0. </t>
  </si>
  <si>
    <t>Dobava, montaža, prevozi, vnos materiala in opreme, iznos in odvoz embalaže,</t>
  </si>
  <si>
    <t>Ponudnik je dolžan v ceno vključiti vse stroške pridobitve potrebnih soglasij in dovoljenj v zvezi s prevozi, zaporo cest (občinskih in državnih - elaborati) in parkirišč, prečkanji komunalnih vodov, stroške zaščite komunalnih naprav in stroške upravljavcev ali njihovih predstavnikov.</t>
  </si>
  <si>
    <t xml:space="preserve">Stalen geotehnični nadzor med izvedbo vrtanja pilotov (pregled sestave tal, kontrola globin vpetja, kontrola Poročil o izvedbi pilotov, sestanki, koordinacije, pojasnila in vpisi v GD). Projektantski geomehanski nadzor pri izvedbi uvrtanih pilotov, udeležba na sestankih, koordinacije, pojasnila, vpisi v GD.
</t>
  </si>
  <si>
    <t>V ceno upoštevati vse premiki med posameznimi lokacijami uvrtanih pilotov.</t>
  </si>
  <si>
    <t>Formiranje gradbišča za potrebe izvedbe geotehničnih del (izvedba uvrtanih pilotov), transport, postavitev in odstranitev potrebne opreme in števila strojev za potrebe izvedbe uvrtanih pilotov premera Φ80cm in Φ100, globine vrtanja predvidoma do 20m in Stojnina opreme za izdelavo pilotov v času od izvedbe testnih pilotov do časa pričetka pilotiranja po potrditvi projektanta (po oceni cca 30 dni).</t>
  </si>
  <si>
    <t>Izvajalec je dolžan v cene všteti kompletno dobavo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Lahki premični odri na železnih stolicah, višine do 2,00 m, odri za pomoč pri izvajanju obrtniških in inštalaterskih del. Napenjanje zaščitne ponjave po fasadnem odru: ponjava služi varnostnemu namenu za protiprašno zaščito, preprečuje padanje predmetov in omogoča nemoten potek dela izvajalcem; izdela se jo na zahtevo nadzora ali investitorja!</t>
  </si>
  <si>
    <r>
      <t xml:space="preserve">Vgrajeni material mora ustrezati veljavnim normativom in predpisanim standardom, ter ustrezati kvaliteti določeni z veljavno zakonodajo ter projektom. Kontrola kakovosti vseh vgrajenih materialov (zbitost, ravnost, tesnost, trdnost...). Ponudnik to dokaže s predložitvijo izjav o skladnosti in ustreznih certifikatov pred vgrajevanjem, pridobitev teh listin mora biti vkalkulirana v cenah po enoti. Izdelava Elaborata kontrole in dokazovanja kvalitete za izvedena dela in vgrajene materiale, ki vsebujejo protokole izvajanja z vsemi potrebnimi meritvami, dokazili in certifikati za vsa izvedena dela in vgrajeno opremo, za pridobitev uporabnega dovoljenja objekta.  </t>
    </r>
    <r>
      <rPr>
        <b/>
        <u/>
        <sz val="10"/>
        <rFont val="Arial Narrow"/>
        <family val="2"/>
      </rPr>
      <t>Projektna dokumentacija v celoti je sestavni del tega popisa.</t>
    </r>
  </si>
  <si>
    <t>Stroški izvedenskih pregledov izvedenih ukrepov vseh strok (požarne varnosti,elektro inštalacij, strojnih inštalacij, EX,...), ki ob enem potrdi dokazila o ustrezno izvedenih ukrepih in potrdi izkaz.</t>
  </si>
  <si>
    <t>Stroške zakoličbe in zapisnika o zakoličenju, stroški zakoličbe vseh tangiranih vodov javne gospodarske infrastrukture in zakoličbo trase predvidene interne in javne kanlaizacije. Všteta tudi zakoličba vseh potrebnih tras ostalih instalacij.</t>
  </si>
  <si>
    <t>Nabava, dobava  in vgradnja ekspandiranega polistirena  kot izolacija (npr. Fragmat EPS 100) po estrihom deb. 15,0 cm v tehničnem prostoru s klimati, z vsemi pomožnimi, pripravljalnimi in zaključnimi deli ter vsemi potrebnimi horizontalnimi in vertikalnimi transporti</t>
  </si>
  <si>
    <t>6. V ceno posamezne postavke predvideti izvedbo zaključka stika mavčnokartonske in AB stene z ALU zaključnim vogalnikom, dobavo, montažo in finalizacijo s kitanjem končnim silikoniranjem stika.</t>
  </si>
  <si>
    <t>Dobava in polaganje čistilnega tepiha na zunanju strani vhoda v atrije, (kot npr. čistilni tepih EMCO DIPLOMAT Premium z vložkom Outdoor). Tepih mora biti poglobljen in zaključen z alu letvico. Barva po opotrditvi projektanta. Vključena vsa dodatna dela, materiali in prevozi. V ceno predvideti tudi kompletno izvedbo odvodnjavanja predpražnika v bližnji meteorni jašek preko cevke ali v bližnjo kanaleto po navodilih proizvajalca!</t>
  </si>
  <si>
    <r>
      <t xml:space="preserve">Kompletna dobava in izvdeba </t>
    </r>
    <r>
      <rPr>
        <b/>
        <u/>
        <sz val="10"/>
        <rFont val="Arial Narrow"/>
        <family val="2"/>
      </rPr>
      <t>mavčno kartonske stene debeline 150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Rw=58 dB</t>
    </r>
    <r>
      <rPr>
        <sz val="10"/>
        <rFont val="Arial Narrow"/>
        <family val="2"/>
      </rPr>
      <t>.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t>
    </r>
  </si>
  <si>
    <r>
      <t xml:space="preserve">Kompletna dobava in izvdeba </t>
    </r>
    <r>
      <rPr>
        <b/>
        <u/>
        <sz val="10"/>
        <rFont val="Arial Narrow"/>
        <family val="2"/>
      </rPr>
      <t>požarne mavčno kartonske stene debeline 150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Z-P1.2:</t>
    </r>
  </si>
  <si>
    <r>
      <t xml:space="preserve">Kompletna dobava in izvdeba </t>
    </r>
    <r>
      <rPr>
        <b/>
        <u/>
        <sz val="10"/>
        <rFont val="Arial Narrow"/>
        <family val="2"/>
      </rPr>
      <t>enostranskega zapiranja betonskih in opečnatih sten za dodatno zvočno izolativnost z dvemi sloji mavčno kartonskih plošč</t>
    </r>
    <r>
      <rPr>
        <sz val="10"/>
        <rFont val="Arial Narrow"/>
        <family val="2"/>
      </rPr>
      <t xml:space="preserve">, izvedenega po sistemu npr. Knauf ali Rigips na tipski kovinski podkonstrukciji širine 5,0 cm,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t>
    </r>
    <r>
      <rPr>
        <u/>
        <sz val="10"/>
        <rFont val="Arial Narrow"/>
        <family val="2"/>
        <charset val="238"/>
      </rPr>
      <t>dodatne zvočne izolacije</t>
    </r>
    <r>
      <rPr>
        <sz val="10"/>
        <rFont val="Arial Narrow"/>
        <family val="2"/>
      </rPr>
      <t xml:space="preserve"> stene Z-N3.1</t>
    </r>
  </si>
  <si>
    <r>
      <t xml:space="preserve">Kompletna dobava in izvdeba </t>
    </r>
    <r>
      <rPr>
        <b/>
        <u/>
        <sz val="10"/>
        <rFont val="Arial Narrow"/>
        <family val="2"/>
      </rPr>
      <t>mavčno kartonske stene z zaščito za sevanje debeline 15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Z-P3:</t>
    </r>
  </si>
  <si>
    <r>
      <t xml:space="preserve">• Safeboard plošča - </t>
    </r>
    <r>
      <rPr>
        <i/>
        <sz val="10"/>
        <rFont val="Arial Narrow"/>
        <family val="2"/>
      </rPr>
      <t>12,5 mm</t>
    </r>
  </si>
  <si>
    <r>
      <t xml:space="preserve">Kompletna dobava in izvdeba </t>
    </r>
    <r>
      <rPr>
        <b/>
        <u/>
        <sz val="10"/>
        <rFont val="Arial Narrow"/>
        <family val="2"/>
      </rPr>
      <t>mavčno kartonske stene z izboljšano zvočno izolativnostjo debeline 155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Rw=74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Z-P2:</t>
    </r>
  </si>
  <si>
    <t>Izdelava in montaža AB prefabriciranih klopi brušene obdelave - ravni segmenti.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t>
  </si>
  <si>
    <t>Izdelava in montaža AB prefabriciranih klopi brušene obdelave - ločni segmenti.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t>
  </si>
  <si>
    <r>
      <t xml:space="preserve">Izdelava in montaža AB prefabriciranih klopi brušene obdelave - </t>
    </r>
    <r>
      <rPr>
        <b/>
        <sz val="10"/>
        <rFont val="Arial Narrow"/>
        <family val="2"/>
        <charset val="238"/>
      </rPr>
      <t>ravni segmenti.</t>
    </r>
    <r>
      <rPr>
        <sz val="10"/>
        <rFont val="Arial Narrow"/>
        <family val="2"/>
        <charset val="238"/>
      </rPr>
      <t xml:space="preserve">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t>
    </r>
    <r>
      <rPr>
        <b/>
        <sz val="10"/>
        <rFont val="Arial Narrow"/>
        <family val="2"/>
        <charset val="238"/>
      </rPr>
      <t>Elementi morajo zadoščati zahtevam za ravnost in barvnego odstopanja po standardu za vidne betone kvalitete VB4 (zahteve za VB3 s polovičnimi tolerancami).</t>
    </r>
  </si>
  <si>
    <r>
      <t xml:space="preserve">Izdelava in montaža AB prefabriciranih klopi brušene obdelave - </t>
    </r>
    <r>
      <rPr>
        <b/>
        <sz val="10"/>
        <rFont val="Arial Narrow"/>
        <family val="2"/>
        <charset val="238"/>
      </rPr>
      <t>ločni segmenti.</t>
    </r>
    <r>
      <rPr>
        <sz val="10"/>
        <rFont val="Arial Narrow"/>
        <family val="2"/>
        <charset val="238"/>
      </rPr>
      <t xml:space="preserve"> Klopi so enotnega preseka 45x42 cm (š x v) in sestavljene iz segmentov različnih dolžin. Na posameznih delih izvedena poglobitev 4,5 cm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t>
    </r>
    <r>
      <rPr>
        <b/>
        <sz val="10"/>
        <rFont val="Arial Narrow"/>
        <family val="2"/>
        <charset val="238"/>
      </rPr>
      <t>Elementi morajo zadoščati zahtevam za ravnost in barvnego odstopanja po standardu za vidne betone kvalitete VB4 (zahteve za VB3 s polovičnimi tolerancami).</t>
    </r>
  </si>
  <si>
    <t>Kompletna dobava, nabava, izvedba in montaža kovinske podkonstrukcije za fiksiranje fasadnih plošč in pločevine na območju požarnega vhoda na jugo zahodu objekta. Podkonstrukcija izvedena in škatlastih vročecinkanih jeklenih profilov dimenzij 40x40x2 mm. Maksimalne dimenzije okvirja so 39 x 58 cm. Okvirji so postavljeni na razdalji 67,5 cm povezani s štirimi škatlastimi profili enakih dimenzij. Profili so med seboj vijačeni. V ceno vključiti vsa dodatna dela in ves pritrdilni material, vključno z nastavki za pritrditev obešene fasade in izvedbo priteditve na nosilno konstrukcijo.</t>
  </si>
  <si>
    <t>Splošna določila za cevno pošto:</t>
  </si>
  <si>
    <t>Splošna določila za splošno:</t>
  </si>
  <si>
    <t>V ceno postavk vzajedi še sledeče:</t>
  </si>
  <si>
    <t>1. Izdelava zagonskega zapisnika: zdelava zapisnika o zagonu SISTEMA MEDICINSKIH PLINOV
- obvezna prisotnost NADZORNIKA in UPORABNIKA!</t>
  </si>
  <si>
    <t>2. Izdelava funkcionalnih shem posameznih sistemov v okvirju, nameščena na steno v strojnici, skupaj z navodili za uporabo posameznega sistema.</t>
  </si>
  <si>
    <t>11. Meritve prezračevanja z regulacijo količin zraka vseh elementov in izdelavo poročila, po SIST EN 12599</t>
  </si>
  <si>
    <t>12. Pregled sistema aktivne požarne varnosti s strani pooblaščenega preglednika</t>
  </si>
  <si>
    <t>13. Izdelava in montaža napisnih ploščic, obratovalne sheme in navodil za obratovanje</t>
  </si>
  <si>
    <t>14. Pripravljalna dela, zarisovanje, poizkusno obratovanje in zaključna dela</t>
  </si>
  <si>
    <t>11.</t>
  </si>
  <si>
    <t>12.</t>
  </si>
  <si>
    <t>13.</t>
  </si>
  <si>
    <t>14.</t>
  </si>
  <si>
    <t>OPOMBA 12.</t>
  </si>
  <si>
    <t>OPOMBA 11.</t>
  </si>
  <si>
    <t>Splošna določila za sončno elektrarno:</t>
  </si>
  <si>
    <t>V ceno postavk všteti še:</t>
  </si>
  <si>
    <t>Splošna določila za IP domofon:</t>
  </si>
  <si>
    <t>Splošna določila za videonadzor:</t>
  </si>
  <si>
    <t>Splošna določila zakontrola pristopa:</t>
  </si>
  <si>
    <t>Splošna določila protivlomni sistem:</t>
  </si>
  <si>
    <t>Splošna določila javljanje požara:</t>
  </si>
  <si>
    <t>Splošna določila zasilno razsvetljavom:</t>
  </si>
  <si>
    <t>Nabava, dobava in zidanje zidka pri strehi od laboratorija v 1. nadstropju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</si>
  <si>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</si>
  <si>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20 cm, z uporabo zidaokv iz porobetone, kot npr. zidni blok Ytong 20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</si>
  <si>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 xml:space="preserve">Kompletna izdelava, dobava in montaža STENSKE OBLOGE debeline 9 mm iz obložnih medicinskih stenskih panelov v prostorih sterilizacije in izolacije iz antibakterijskih celoformatnih stenskih oblog,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steno. Raster plošč 750 ali 920 mm. Dolžina 2750 mm.
Izvajalec naredi delavniški načrt in ga predloži v potrditev projektantu. Barva po izboru projektanta.
Podane neto površine oblog. </t>
  </si>
  <si>
    <t xml:space="preserve">Kompletna izdelava, dobava in montaža ZAKLJUČKA - OKENSKE POLICE debeline 9 mm pri fasadnih zasteklitvah na notranji strani, kot horizontalna zaščita mvk plošče iz obložnih panelov,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podlago. Širina plošč 375 mm.
Izvajalec naredi delavniški načrt in ga predloži v potrditev projektantu. Barva po izboru projektanta.
Podane neto površine oblog. </t>
  </si>
  <si>
    <t>JZa-D-865_1</t>
  </si>
  <si>
    <t>Fasadna zasteklitev:
- dim.: 865 x 100 cm
- po shemi iz PZI projeta; 8x parapetna zasteklitev;
- zasteklitev - sončno-zaščitno steklo; varnostno proti - nalet</t>
  </si>
  <si>
    <t>JZa-E-1320_1</t>
  </si>
  <si>
    <t>Fasadna zasteklitev:
- dim.: 1320 x 100 cm
- po shemi iz PZI projeta; 13x parapetna zasteklitev;
- zasteklitev - sončno-zaščitno steklo; varnostno proti padcu v globino</t>
  </si>
  <si>
    <t>JZa-A-715_1</t>
  </si>
  <si>
    <t>Fasadna zasteklitev:
- dim.: 715 x 100 cm
- po shemi iz PZI projeta; 7x parapetna zasteklitev; 
- zasteklitev - sončno-zaščitno steklo; varnostno proti - nalet</t>
  </si>
  <si>
    <t>Fasadna zasteklitev:
- dim.: 715 x 100 cm
- po shemi iz PZI projeta; 7x parapetna zasteklitev; 
- zasteklitev - sončno-zaščitno steklo; varnostno proti padcu v globino</t>
  </si>
  <si>
    <t>JZa-B-715_1</t>
  </si>
  <si>
    <t>SVa-I-715_1</t>
  </si>
  <si>
    <t>Strojni široki izkop zemljine za temelje, v terenu III.  in IV. kategoriji,  s  sprotnim  nakladanjem na transportno sredstvo in premikom na bližnjo deponijo na območju gradnje. (izkopani material se kasneje uporabo za izravnavo parcele). Obračun po dejansko izvršenih delih in v raščenem stanju, vse komplet.</t>
  </si>
  <si>
    <t>►deb. od 13 do 20 cm (v atrijih)</t>
  </si>
  <si>
    <t>►ab temeljne grede širine 80 cm, višine 100 in 120 cm</t>
  </si>
  <si>
    <t>►ab temeljne grede širine 100 cm, višine 120 cm</t>
  </si>
  <si>
    <t>►ab temeljne grede širine 60 cm, višine 100 in 120 cm</t>
  </si>
  <si>
    <t>►ab temeljne grede širine 40 cm, višine 60 in 100 cm</t>
  </si>
  <si>
    <t>Strojni odkop zemljine za cevi, jaške, z odmetom zemljine na rob; vključno s kasnejšim zasipom in utrjevanje v plasteh do 30 cm s komprimacijo. Stopnja zbitosti po navodilih geomehanike. Opomba: del izkop za cevi zajeto pri zemeljskih delih (Preostanek materiala se uporabi pri kasnejši izravnavi parcele in zunanji ureditvi). Obračun po dejansko izvršenih delih in v raščenem stanju, vse komplet.</t>
  </si>
  <si>
    <t>Dobava in polaganje PVC cevi SN 8 za kanalizacijo na betonsko posteljico deb 10 cm, beton C 16/20 vključno s fazonskimi kosi, s tesnjenem stikov, vključno s prenosi do mesta vgradnje, polaganje, vgrajevanje in tesnjenje po navodilih proizvajalca. V ceni upoštevati izdelavo betonske posteljice in obbetoniranje cevi 10 cm nad temenom, beton C20/25.</t>
  </si>
  <si>
    <t>Nabava, dobava in zidanje nosilnih zidov debeline 30 cm, z uporabo zidaokv iz porobetone, kot npr. zidni blok Ytong 25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</si>
  <si>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►ab razširitev temeljne grede kot glava pilota višine 80 cm in 100 cm</t>
  </si>
  <si>
    <t>Kompletna izdelava, dobava in vgrajevanje betona C30/37 XC1, v armirane konstrukcije, prereza od 0.20 do 0.30 m3/m2/m1, vključno z vsemi pomožnimi deli in transportom do mesta vgrajevanja:</t>
  </si>
  <si>
    <t>Izdelava opaža ab stena, višine do 1,20 m, skupaj s potrebnim opiranjem, opaženje, razopaženje, čiščenje  in zlaganje po končanih delih</t>
  </si>
  <si>
    <r>
      <t>Kompletna izdelava, dobava in montaža pocinkanih kovinskih stopnic iz jeklene konstrukcije.
Primarna okvirja stopnic se izvedeta iz profilov [160, podpre se ju s štirimi stebri prečnega prereza
HEA160. Ograja in prečne povezave (med primarnima okvirjema se na cca 1m izvede prečne
povezave) se izvedejo iz kvadratnih cevi HOP 60/60/3. Na sredini stebrov se stebra poveže na AB
jašek s profili L70/70/6, s katerimi se doseže stabilnost stopnic.
Sidranje v tla se izvede na vsakem stiku stebrov in okvirjev s ploščo. Nad ploščo se izvede 12cm
debelo AB razbremenilno ploščo, v katero se vsak stik vijači s štirimi (4) sidrnimi vijaki HUS4-H 12x90.
Na enak način se izvede tudi sidranje kotnikov v AB jedro.
Vsi elementi se izdelajo iz mehkega konstrukcijskega jekla S235JR
Vsi zvari se izvedejo kot polnonosilni čelni zvari oz kot obojestranski kotni zvari z minimalno debelino
0,7t (t = minimalna debelina spojenih elementov). Konstrukcija se pripravi na način, ki bo omogočal
sestavitev konstrukcije na mestu (vijačeni spoji). Spoji se izvedejo na točkah, kjer je upogibni moment
čim bližje 0.
Izvedbeni razred konstukcije EXC2.
Razred protikorozijske zaščite C5(H). 
Prašno barvano. 11 pohodnih plošč na vsaki strani dim. 70 x 24 cm iz vročecinkene mrežne rešetke 30 x 30 mm, z vmesnim podestom dolžine 600 cm. Vključno s jekleno ograjo in vsemi pomožnimi deli in materialom potrebnim za pritrjevanje.</t>
    </r>
    <r>
      <rPr>
        <i/>
        <sz val="10"/>
        <rFont val="Arial Narrow"/>
        <family val="2"/>
        <charset val="238"/>
      </rPr>
      <t/>
    </r>
  </si>
  <si>
    <r>
      <t xml:space="preserve">Pri izvedbi AB plošč všteti kompletna izdelava, dobava in vgrajevanje betona C25/30, XC4, v armirane konstrukcije, debeline 12 cm, vključno z vsemi pomožnimi deli in transportom do mesta vgrajevanja. Enostranska armatura Q355 (mreža naj se položi v spodnjo tretjino plošče), po robovih naj se položi odprta stremena ø8 na 15 cm razmaka, vzdolžna armatura ±2ø12.
Ocenjena teža jeklene konstrukcije: 1065 kg.
Skupna površina vročecinkane mrežne rešetke: 8,7 m2.
</t>
    </r>
    <r>
      <rPr>
        <i/>
        <sz val="10"/>
        <rFont val="Arial Narrow"/>
        <family val="2"/>
        <charset val="238"/>
      </rPr>
      <t>V ceno vključiti tudi delavniške načrte!
Končne količine, tip in izvedbeni detajl potrdi projektant!</t>
    </r>
  </si>
  <si>
    <r>
      <t xml:space="preserve">Kompletna dobava materiala in izvedba obdelave atike </t>
    </r>
    <r>
      <rPr>
        <b/>
        <sz val="10"/>
        <rFont val="Arial Narrow"/>
        <family val="2"/>
        <charset val="238"/>
      </rPr>
      <t>(višina ab konstrukcije h=70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</si>
  <si>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h=60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</si>
  <si>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h=50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</si>
  <si>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t>Kompletna dobava materiala in izvedba vertikalne odtočne cevi pravokotnega žleba dim. 12,5 x 12,5 cm na strehi jaška, komplet s kolenom za prosti preliv, skupaj z vsemi pomožnimi, pripravljalnimi in zaključnimi deli in odri ter vsemi potrebnimi horizontalnimi in vertikalnimi transporti.</t>
  </si>
  <si>
    <t>Kompletna dobava materiala in izvedba pravokotnega žleba dim. 20 x 20 cm na nadstrešku za izdelavo odtočne horizontalne cevi, skupaj z vsemi pomožnimi, pripravljalnimi in zaključnimi deli, materiali in pritrjevanjem, ter odri z vsemi potrebnimi horizontalnimi in vertikalnimi transporti.</t>
  </si>
  <si>
    <t xml:space="preserve">Kompletna izvedba preboj skozi ab atiko strehe zaradi izvedbe varnostnega preliva, skupaj z vsemi pomožnimi, pripravljalnimi in zaključnimi deli in odri ter vsemi potrebnimi horizontalnimi in vertikalnimi transporti. </t>
  </si>
  <si>
    <r>
      <t xml:space="preserve">Kompletna izdelava, dobava in montaža pohodne mreže/rešetke v revizijskih jaških, vključno s podkonstrukcijo - škatlasi profili pritrjeni po pobodu jaška, na katere se pritrdi rešetko, max. dimenzija rešetke 100 x 90 cm. </t>
    </r>
    <r>
      <rPr>
        <i/>
        <u/>
        <sz val="10"/>
        <rFont val="Arial Narrow"/>
        <family val="2"/>
      </rPr>
      <t>Izvajalec mora izdelati delavniške risbe, izvedba po potrditvi projektanta!</t>
    </r>
    <r>
      <rPr>
        <i/>
        <sz val="10"/>
        <rFont val="Arial Narrow"/>
        <family val="2"/>
        <charset val="238"/>
      </rPr>
      <t xml:space="preserve"> </t>
    </r>
  </si>
  <si>
    <r>
      <t xml:space="preserve">Kompletna izdelava, dobava in montaža masivnega lesenega držala iz hrasta 35 x 50 mm.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</si>
  <si>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</si>
  <si>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rPr>
      <t xml:space="preserve">Izvajalec mora izdelati delavniške risbe, izvedba po potrditvi projektanta! </t>
    </r>
  </si>
  <si>
    <r>
      <t xml:space="preserve">Kompletna izdelava, dobava in montaža masivnega lesenega držala iz hrasta 35 x 50 mm.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</si>
  <si>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160 x 129 cm stopniščne ograje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</si>
  <si>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288 x 129 cm ograje v nadstropjih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</si>
  <si>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dim. 307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</si>
  <si>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112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</si>
  <si>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136 x 129 cm stopniščne ograje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</si>
  <si>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stopniščne ograje dim. 362 x 129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</si>
  <si>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ograje dim. 149 x 128 cm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</si>
  <si>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stopniščne ograje dim. 339 x 128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</si>
  <si>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t>Dobava in polaganje izgotovljeni troslojni parket, zgornji sloj 1 – lamelni plemeniti listavec hrast, gradacija CD, izgled – kmečki pod, površinska obdelava, krtačeno, stopnja 2, oljeno z posebnimi 2- k olji RUBIO MONOCOAT – natur, transparent z UV – inhibitorji, spoj T+G, 4V – fuga, dim. 14/3 x 190 x 1900mm, polno lepljeno z 2k pur/ep lepili na pripravljeno podlago (zaglajen cementni estrih ravnosti po DIN 18202 ). Parket primeren za toplovodno talno ogrevanje (kot npr. ALPOD HERDRE-TIM020). 
Oznaka sheme tlaka T5.</t>
  </si>
  <si>
    <r>
      <t xml:space="preserve">Dobava in montaža talne homogene 1 slojne obloge iz kavčuka (kot npr. NORAMENT 926 GRANO) v ploščah.1x1m, debeline 3,50 mm, </t>
    </r>
    <r>
      <rPr>
        <u/>
        <sz val="10"/>
        <rFont val="Arial Narrow"/>
        <family val="2"/>
      </rPr>
      <t>kot talna obloga na hodnikih in čakalnicah</t>
    </r>
    <r>
      <rPr>
        <sz val="10"/>
        <rFont val="Arial Narrow"/>
        <family val="2"/>
      </rPr>
      <t>. Talna obloga mora ustrezati smernicami ral. UZ 120, DIN ognjevarnost po EN 13 501-1-B fl - S1 razred A varen v požarno toksikološkem smislu, DIN 51130-R9 varnost zdrsa, trdnost po ISO 7619 92 shoreA, odpornost proti obrabi po ISO 4649, postopek A 115 mm3.  Barva po izbiri arhitekta, talna obloga mora imeti ekološki certifikat Modri angel in ustrezati standardu RAL UZ 120; talna obloga je brez zaščitnih premazov ter se vzdržuje z osnovnim čiščenjem in poliranjem brez nanosov zaščitnih premazov.
V ceno všteta dobava in montaža nizkostenske zaokrožnice do višine 15 cm iz osnovne gumaste talne obloge z predhodno vstavitvijo podzaokrožnega pvc profila . Zgornji rob zaokrožnice na steno zaklučen z alu zaklučnim profilnim robom (kot npr. Kugele 108k).
Oznaka sheme tlaka T2.
Obračun razvita površina!</t>
    </r>
  </si>
  <si>
    <r>
      <t xml:space="preserve">Dobava in montaža homogene, 1 slojne talne obloge iz kavčuka deb. 3,00 mm, v rolah širine 1,22m, </t>
    </r>
    <r>
      <rPr>
        <u/>
        <sz val="10"/>
        <rFont val="Arial Narrow"/>
        <family val="2"/>
      </rPr>
      <t>kot talna obloga v ordinacijah</t>
    </r>
    <r>
      <rPr>
        <sz val="10"/>
        <rFont val="Arial Narrow"/>
        <family val="2"/>
      </rPr>
      <t>; gladka površina talne obloge struktunega zrnatega vzorca ("ton in ton"), talna obloga je po celotnem preseku iz enotnega materiala, brez zaščitnih lakov, premaznih filmov (kot npr. NORAPLAN SIGNA), (barva po izboru);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na stik, brez varjenja - bakteriološka ustreznost spoja. Polaganje po navodilu proizvajalca. 
Dobava in montaža nizkostenske zaokrožnice do višine 15cm iz osnovne gumaste tlane obloge z predhodno vstavitvijo podzaokrožnega pvc profila. Zgornji rob zaokrožnice nasteno zaklučen z alu zaklučnim profilnim robom (kot npr. Kugele 108k).
Oznaka sheme tlaka T1.
Obračun razvita površina!</t>
    </r>
  </si>
  <si>
    <r>
      <t xml:space="preserve">Dobava in montaža homogene, 1 slojne talne obloge iz kavčuka deb. 2,00 mm, v rolah širine 1,22m, </t>
    </r>
    <r>
      <rPr>
        <u/>
        <sz val="10"/>
        <rFont val="Arial Narrow"/>
        <family val="2"/>
      </rPr>
      <t>kot talna obloga v sterilizaciji - nečisti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T1.1.
Obračun razvita površina!</t>
    </r>
  </si>
  <si>
    <r>
      <t xml:space="preserve">Dobava in montaža homogene, 1 slojne talne obloge iz kavčuka deb. 2,00 mm, v rolah širine 1,22m, </t>
    </r>
    <r>
      <rPr>
        <u/>
        <sz val="10"/>
        <rFont val="Arial Narrow"/>
        <family val="2"/>
      </rPr>
      <t>kot talna obloga v sterilizaciji - 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T1.2.
Obračun razvita površina!</t>
    </r>
  </si>
  <si>
    <r>
      <t xml:space="preserve">Dobava in montaža homogene, 1 slojne talne obloge iz kavčuka deb. 2,00 mm, v rolah širine 1,22m, </t>
    </r>
    <r>
      <rPr>
        <u/>
        <sz val="10"/>
        <rFont val="Arial Narrow"/>
        <family val="2"/>
      </rPr>
      <t>kot talna obloga v sterilizaciji - sterilni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T1.3.
Obračun razvita površina!</t>
    </r>
  </si>
  <si>
    <t>Dobava in polaganje čistilnega tepiha na notranji strani vhodov v objekt, (kot npr. čistilni tepih EMCO DIPLOMAT Premium z vložkom Care in ščetkasto letvijo, tip 522 P Care B). Tepih mora biti poglobljen in zaključen z alu letvico. Barva po opotrditvi projektanta. Vključena vsa dodatna dela, materiali in prevozi.
Oznaka sheme tlaka T7.</t>
  </si>
  <si>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avli, na stopniščih in na hodnikih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T3.</t>
    </r>
  </si>
  <si>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sanitarnih prostorih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T4.</t>
    </r>
  </si>
  <si>
    <t>Rezanje iz ploščice in položitev nizkostenske zaključne obrobe v notranjih prostorih in odstenski zaključek na stopniščih višine 10 cm, v prostorih finalno tlakovanih s keramičnimi ploščicami.</t>
  </si>
  <si>
    <t>Kompletna dobava in izvdeba enostranskega zapiranja vertikal odtočnih cevi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</si>
  <si>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r>
      <t xml:space="preserve">Dobava in montaža </t>
    </r>
    <r>
      <rPr>
        <b/>
        <u/>
        <sz val="10"/>
        <rFont val="Arial Narrow"/>
        <family val="2"/>
      </rPr>
      <t>spuščenega stropa iz mavčnokartonskih plošč med stebri pri fasadi, vključno z izvedbo kaskade na območju, kjer je strop nižji</t>
    </r>
    <r>
      <rPr>
        <sz val="10"/>
        <rFont val="Arial Narrow"/>
        <family val="2"/>
      </rPr>
      <t xml:space="preserve">,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 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</si>
  <si>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Montaža vogalnika od zaključka zaokrožnice do višine, določene po projektu. Montaža z obojestranskim lepilnim trakom in silikonom za boljši oprijem.
*obračun po dejanskih izmerah</t>
  </si>
  <si>
    <r>
      <t>Zunanje ALU enokrilno okno:
- dim.: 75 x 170 cm
- zasteklitev - brez sončno-zaščitnega stekla
- kombinirano odpiranje
- zunanja polica - DA
- notranja polica - DA
po shemah:</t>
    </r>
    <r>
      <rPr>
        <b/>
        <sz val="10"/>
        <rFont val="Arial Narrow"/>
        <family val="2"/>
        <charset val="238"/>
      </rPr>
      <t xml:space="preserve"> O-0.3.13(1)</t>
    </r>
    <r>
      <rPr>
        <sz val="10"/>
        <rFont val="Arial Narrow"/>
        <family val="2"/>
      </rPr>
      <t xml:space="preserve">, </t>
    </r>
    <r>
      <rPr>
        <b/>
        <sz val="10"/>
        <rFont val="Arial Narrow"/>
        <family val="2"/>
        <charset val="238"/>
      </rPr>
      <t>O-0.6.13(2)</t>
    </r>
    <r>
      <rPr>
        <sz val="10"/>
        <rFont val="Arial Narrow"/>
        <family val="2"/>
        <charset val="238"/>
      </rPr>
      <t>,...</t>
    </r>
  </si>
  <si>
    <r>
      <t>Zunanje ALU enokrilno okno:
- dim.: 125 x 170 cm
- zasteklitev - brez sončno-zaščitnega stekla
- kombinirano odpiranje
- zunanja polica - DA
- notranja polica - DA
po shemah:</t>
    </r>
    <r>
      <rPr>
        <b/>
        <sz val="10"/>
        <rFont val="Arial Narrow"/>
        <family val="2"/>
        <charset val="238"/>
      </rPr>
      <t xml:space="preserve"> O-0.5.2(1)</t>
    </r>
    <r>
      <rPr>
        <sz val="10"/>
        <rFont val="Arial Narrow"/>
        <family val="2"/>
      </rPr>
      <t xml:space="preserve">, </t>
    </r>
    <r>
      <rPr>
        <b/>
        <sz val="10"/>
        <rFont val="Arial Narrow"/>
        <family val="2"/>
        <charset val="238"/>
      </rPr>
      <t>O-0.5.2(2)</t>
    </r>
    <r>
      <rPr>
        <sz val="10"/>
        <rFont val="Arial Narrow"/>
        <family val="2"/>
        <charset val="238"/>
      </rPr>
      <t>,...</t>
    </r>
  </si>
  <si>
    <r>
      <t>Zunanje ALU fiksno enopoljno okno:
- dim.: 85 x 265 cm
- zasteklitev - sončno-zaščitno steklo; varnostna zasteklitev - nalet
po shemah:</t>
    </r>
    <r>
      <rPr>
        <b/>
        <sz val="10"/>
        <rFont val="Arial Narrow"/>
        <family val="2"/>
        <charset val="238"/>
      </rPr>
      <t xml:space="preserve"> O-0.1.15.1, O-0.1.17, O-0.1.21</t>
    </r>
  </si>
  <si>
    <r>
      <t>Fasadna zasteklitev:
- dim.: 275 x 265 cm
- po shemi iz PZI projeta;</t>
    </r>
    <r>
      <rPr>
        <sz val="10"/>
        <color rgb="FFFF0000"/>
        <rFont val="Arial"/>
        <family val="2"/>
        <charset val="238"/>
      </rPr>
      <t xml:space="preserve"> </t>
    </r>
    <r>
      <rPr>
        <sz val="10"/>
        <rFont val="Arial Narrow"/>
        <family val="2"/>
        <charset val="238"/>
      </rPr>
      <t>3x parapetna zasteklitev; 3x fiksna zasteklitev
- zasteklitev - sončno-zaščitno steklo; varnostno steklo (nalet)</t>
    </r>
  </si>
  <si>
    <r>
      <t xml:space="preserve">Zunanja ALU protipožarna (EI30) enokrilna vrata:
- dim.: 115 x 223 cm, sv. mera vrat: 90 x 220, odpiranje levo
- zasteklitev - po splošnem opisu
- ALU kljuka, barva 'natur'
- samozapiralo
po shemah: </t>
    </r>
    <r>
      <rPr>
        <b/>
        <sz val="10"/>
        <rFont val="Arial Narrow"/>
        <family val="2"/>
        <charset val="238"/>
      </rPr>
      <t>Z-4.2.6</t>
    </r>
  </si>
  <si>
    <r>
      <t xml:space="preserve">Zunanja ALU protipožarna (EI90) enokrilna vrata:
- dim.: 130 x 223 cm, sv. mera vrat: 120 x 220, odpiranje levo
- zasteklitev - po splošnem opisu
- ALU kljuka, barva 'natur'
- samozapiralo
po shemah: </t>
    </r>
    <r>
      <rPr>
        <b/>
        <sz val="10"/>
        <rFont val="Arial Narrow"/>
        <family val="2"/>
        <charset val="238"/>
      </rPr>
      <t>Z-4.2.7</t>
    </r>
  </si>
  <si>
    <t>Strojni površinski  odriv ali odkop terena I. in II. kategorije (humusa) v celotni debelini ≤ 20 cm, s transportom na začasno deponijo gradbišča na gradbeni parceli. Humus se hrani na začasni deponiji v oddaljenosti do 100 m zaradi kasnejše uporabe pri zunanji ureditvi. Obračun po dejansko izvršenih delih in v raščenem stanju, vse komplet.</t>
  </si>
  <si>
    <t>Planiranje dna izkopa in nasutja pod podložnimi betoni s točnostjo +- 2 cm z minimalnim izmetom ali dosipom ter premetom odvečnega materiala. Strojno utrjevanje dna izkopa v terenu III. in IV. kategorije in nasutja pod podložnimi betoni z vibracijsko ploščo ali vibrovaljarjem do predpisane zbitosti; stopnjo utrjenosti preveriti v statičnem izračunu ali v geomehanskem poročilu. Obračun po m2.</t>
  </si>
  <si>
    <t>Natačna geodetska zakoličba lokacij posameznih pilotov fi80cm (121 kom) in fi100cm (10 kom).                                                                                                                                                                                                        OPOMBA: Pred zakoličbo pilotov preveriti zakoličbo temeljev iz načrta. arhitekture-temelji.</t>
  </si>
  <si>
    <t>8. Pred betoniranjem in pred zapiranjem opaža mora izvajalec pridobiti vpis nadzora v gradbeni dnevnik o pregledu armature.</t>
  </si>
  <si>
    <t xml:space="preserve">Kompletna izvedba grobega in finega ometa zidanih notranjih sten; grobi omet se izvede s podaljšano cementno malto 1:3:9 s predhodnim obrizgom, fini  apneni omet 1:3, armiranje grobega ometa z armaturno mrežico 145 g/m2, z vsemi potrebnimi odri in transporti ter z vsemi potrebnimi pomožnimi deli. Omet sten višine do 3,00 m </t>
  </si>
  <si>
    <r>
      <t>Nabava, dobava in zidanje opečnih vogalnih elemntov debeline 25 cm, z uporabo opečnatih zidakov, kot npr. OVE-25 in vezivom po navodilih proizvajalca. V ceno je vključeno vso delo in material pomožnih sredstev, pomožni material, lepljenje opeke, rezanje opeke za zidarsko vez. Komplet dobavo in izvedbo z betoniranja vetikalne vezi z betonom C30/37 in dobava, rezanje in krivljenje armature s 4 armaturnimi palicami fi12 mm, povezanimi s stremeni fi 6 mm na vsakih 25 cm. Preklop vertikalne armature je minimalno 80 cm. Izvedba natančno po navodilih proizvajalca, vključno z V in H transporti ter potrebnimi delovnimi odri.</t>
    </r>
    <r>
      <rPr>
        <i/>
        <u/>
        <sz val="10"/>
        <rFont val="Arial Narrow"/>
        <family val="2"/>
        <charset val="238"/>
      </rPr>
      <t xml:space="preserve">
Hiška za hranilnike energije.</t>
    </r>
  </si>
  <si>
    <t>Dobava in vgradnja PE jaška SN 8 fekalne kanlizacije, z inox protismradnim pokrovom, za vgradnjo enakega končnega sloja tlaka, kot v okolici jaška, vključno z izdelavo in obdelavo priključkov ter dna in mulde.</t>
  </si>
  <si>
    <t>Dobava in vgradnja PE jaška SN 8 meteorne kanlizacije, z inox pokrovom, za vgradnjo enakega končnega sloja tlaka, kot v okolici jaška, vključno z izdelavo in obdelavo priključkov ter dna in mulde.</t>
  </si>
  <si>
    <t>Dobava in vgradnja PE peskolova, z inox pokrovom, za vgradnjo enakega končnega sloja tlaka, kot v okolici jaška, vključno z izdelavo in obdelavo priključkov ter dna in mulde.</t>
  </si>
  <si>
    <t xml:space="preserve">Dobava in polaganje PVC drenažne cevi  fi160 mm v betonsko muldo </t>
  </si>
  <si>
    <t>Dobava in polaganje geotekstila srednje natezne trdnosti 9,5 kN/m (300 g/m) kot npr. (TenCate Polyfelt TS 20) na drenažni pesek, vključno s potrebnimi preklopi 10%</t>
  </si>
  <si>
    <t xml:space="preserve">Kompletna dobava in vgradnja drenažnega in ločilnega sloja - geokompozitni tepih natezne trdnosti 15 kN/m, npr. TenCate Polyfelt Megadrain TS 50 pod ploščo pod glavnim klimatom na strehi, z vsemi pomožnimi, pripravljalnimi in zaključnimi  deli  in odri ter  vsemi  potrebnimi horizontalnimi in vertikalnimi transporti   </t>
  </si>
  <si>
    <t>Dobava in vgradnja linijskega požiralnika
iz polimernega betona, skladen s SIST EN 1433:
(npr. Euroline dobavitelja ACO d.o.o. ali podobno)
opcija zaščitnega roba: 
pocinkana pločevina
razred obremenitve  A15
gradbena širina 118 mm
gradbena višina ravne kanalete: 97 mm
opcija dolžin: 1000 mm
vključena dobava in vgradnja zaključnih čelnih sten
Dobava in vgradnja po navodilih dobavitelja.</t>
  </si>
  <si>
    <t>Kompletna dobava in montaža fiksne jeklene didrne točke - varnostnega sidra (npr. EPRO - ABS-Lock III-BE-PRO) d = 16/24 mm sponke pod obremenitvijo za kompenzacijo sunkov, zasnovano za vgradnjo na betonske površine. V celoti izdelano iz nerjavnega jekla z zanko, ki jo je mogoče odviti in odstraniti, za vse strešne nadkonstrukcije do največ 850 mm, razdalja med oporniki največ 7,5 m. Dobava in vgradnja v skladu z navodili proizvajalca ter vgradnja v strešno nadkonstrukcijo skladno s predpisi za ravne strehe, ustrezna zatesnitev. Konstrukcija sestavljena iz sledečih komponent:</t>
  </si>
  <si>
    <r>
      <t xml:space="preserve">Kompletna izdelava, dobava in montaža pocinkanega kovinskega nosilca dim. 50 x 100 x 3 mm, na eni strani vijačenega v AB in na drugi položene na AB ploščo in fiksirano. Dolžine 3,15m.. V ceni naj bo upoštevana tudi izdelava delavniške risbe. </t>
    </r>
    <r>
      <rPr>
        <i/>
        <u/>
        <sz val="10"/>
        <rFont val="Arial Narrow"/>
        <family val="2"/>
      </rPr>
      <t>Tip in izvedbeni detajl potrdi projektant!</t>
    </r>
    <r>
      <rPr>
        <i/>
        <sz val="10"/>
        <rFont val="Arial Narrow"/>
        <family val="2"/>
        <charset val="238"/>
      </rPr>
      <t/>
    </r>
  </si>
  <si>
    <t>Dobava in vgrajevanje drenažnega peska granulacije 16/32 mm, za zasip ob drenažni cevi do temena in 30 cm nad temenom, komprimacija z ročnimi komprimacijskimi do zahtevane zbitosti po navodilih geomehanika in kontrola s strani geomehanika med izvajanjem</t>
  </si>
  <si>
    <t>Nabava, dobava in polaganje geotekstil natezne trdnosti 15 kNm 200g (kot npr. TenCate Polyfelt TS 50) na uvaljan in utrjen planum, pred začetkom nasipavanja, vključno s potrebnimi preklopi 10%</t>
  </si>
  <si>
    <r>
      <t xml:space="preserve">Nabava, dobava in vgrajevanje gramoznega materiala (kompromiran gramozni tampon po smernicah geomehanike) kot nasutje za mehanizacijo pri izvedbi pilotov in kasnejše nasutje pod ploščo in med gredami, višina nasutja od kote obstoječega terena do dna AB talne plošče, z razgrinjanjem, planiranjem in utrjevanjem do 95% gostote MPP v plasteh do 30 cm po navodilih geomehanike. do Evd modula 60 kPa. Obračun po m3 tampona v utrjenem stanju. </t>
    </r>
    <r>
      <rPr>
        <i/>
        <sz val="10"/>
        <color indexed="8"/>
        <rFont val="Arial Narrow"/>
        <family val="2"/>
        <charset val="238"/>
      </rPr>
      <t xml:space="preserve">Dela izvajati po navodilih geomehanika!
</t>
    </r>
  </si>
  <si>
    <t>►ab stena, stebri in vertikalne vezi objekta A (priličje) deb. 20 cm</t>
  </si>
  <si>
    <t>►ab stena, stebri in vertikalne vezi objekta B (pritličje) deb. 25 cm</t>
  </si>
  <si>
    <t>►ab stena, stebri in vertikalne vezi objekta A deb. 20 cm (1.nadstropje)</t>
  </si>
  <si>
    <t>►ab stena, stebri in vertikalne vezi objekta B deb. 25 cm (1.nadstropje)</t>
  </si>
  <si>
    <t>►ab stena, stebri in vertikalne vezi objekta A deb. 20 cm (2.nadstropje)</t>
  </si>
  <si>
    <t>►ab stena, stebri in vertikalne vezi objekta B deb. 25 cm (2.nadstropje)</t>
  </si>
  <si>
    <t>►ab stena, stebri in vertikalne vezi objekta A deb. 20 cm (3.nadstropje)</t>
  </si>
  <si>
    <t>►ab stena, stebri in vertikalne vezi objekta B deb. 25 cm (3.nadstropje)</t>
  </si>
  <si>
    <t>►ab stena, stebri in vertikalne vezi objekta A deb. 20 cm (4. nadstropje)</t>
  </si>
  <si>
    <t>►ab stena, stebri in vertikalne vezi objekta B deb. 25 cm (4. nadstropje)</t>
  </si>
  <si>
    <t>►ab stena, stebri in vertikalne vezi objekta B deb. 25 cm (5.nadstropje)</t>
  </si>
  <si>
    <t xml:space="preserve">►ab stena, stebri in vertikalne vezi objekta A (priličje) </t>
  </si>
  <si>
    <t>►ab stena, stebri in vertikalne vezi objekta B (pritličje)</t>
  </si>
  <si>
    <t>►ab stena, stebri in vertikalne vezi objekta A deb. 20 cm (4.nadstropje)</t>
  </si>
  <si>
    <t>►ab stena, stebri in vertikalne vezi objekta B deb. 25 cm (4.nadstropje)</t>
  </si>
  <si>
    <r>
      <t xml:space="preserve">►dim. 205 x 149 cm, po shemah:
</t>
    </r>
    <r>
      <rPr>
        <i/>
        <sz val="10"/>
        <rFont val="Arial Narrow"/>
        <family val="2"/>
        <charset val="238"/>
      </rPr>
      <t>EL-0.2.3, EL-0.2.4</t>
    </r>
  </si>
  <si>
    <r>
      <t xml:space="preserve">►dim. 205 x 157 cm, po shemah:
</t>
    </r>
    <r>
      <rPr>
        <i/>
        <sz val="10"/>
        <rFont val="Arial Narrow"/>
        <family val="2"/>
        <charset val="238"/>
      </rPr>
      <t>EL-0.3.1, EL-0.3.2, EL-0.3.3</t>
    </r>
  </si>
  <si>
    <r>
      <t xml:space="preserve">►dim. 205 x 171 cm, po shemah:
</t>
    </r>
    <r>
      <rPr>
        <i/>
        <sz val="10"/>
        <rFont val="Arial Narrow"/>
        <family val="2"/>
        <charset val="238"/>
      </rPr>
      <t>EL-0.3.4</t>
    </r>
  </si>
  <si>
    <r>
      <t xml:space="preserve">►dim. 205 x 161 cm, po shemah:
</t>
    </r>
    <r>
      <rPr>
        <i/>
        <sz val="10"/>
        <rFont val="Arial Narrow"/>
        <family val="2"/>
        <charset val="238"/>
      </rPr>
      <t>EL-0.3.5, EL-0.3.6</t>
    </r>
  </si>
  <si>
    <r>
      <t xml:space="preserve">►dim. 205 x 137 cm, po shemah:
</t>
    </r>
    <r>
      <rPr>
        <i/>
        <sz val="10"/>
        <rFont val="Arial Narrow"/>
        <family val="2"/>
        <charset val="238"/>
      </rPr>
      <t>EL-0.3.7, EL-0.3.8</t>
    </r>
  </si>
  <si>
    <r>
      <t xml:space="preserve">►dim. 205 x 135 cm, po shemah:
</t>
    </r>
    <r>
      <rPr>
        <i/>
        <sz val="10"/>
        <rFont val="Arial Narrow"/>
        <family val="2"/>
        <charset val="238"/>
      </rPr>
      <t>EL-0.6.1</t>
    </r>
  </si>
  <si>
    <r>
      <t xml:space="preserve">►dim. 205 x 96 cm, po shemah:
</t>
    </r>
    <r>
      <rPr>
        <i/>
        <sz val="10"/>
        <rFont val="Arial Narrow"/>
        <family val="2"/>
        <charset val="238"/>
      </rPr>
      <t>EL-0.6.2</t>
    </r>
  </si>
  <si>
    <r>
      <t xml:space="preserve">►dim. 205 x 158 cm, po shemah:
</t>
    </r>
    <r>
      <rPr>
        <i/>
        <sz val="10"/>
        <rFont val="Arial Narrow"/>
        <family val="2"/>
        <charset val="238"/>
      </rPr>
      <t>EL-1.1.1, EL-1.1.2, EL-1.1.3</t>
    </r>
  </si>
  <si>
    <r>
      <t xml:space="preserve">►dim. 205 x 145 cm, po shemah:
</t>
    </r>
    <r>
      <rPr>
        <i/>
        <sz val="10"/>
        <rFont val="Arial Narrow"/>
        <family val="2"/>
        <charset val="238"/>
      </rPr>
      <t>EL-1.1.4, EL-1.1.5</t>
    </r>
  </si>
  <si>
    <r>
      <t xml:space="preserve">►dim. 205 x 310 cm, po shemah:
</t>
    </r>
    <r>
      <rPr>
        <i/>
        <sz val="10"/>
        <rFont val="Arial Narrow"/>
        <family val="2"/>
        <charset val="238"/>
      </rPr>
      <t>EL-1.2.1</t>
    </r>
  </si>
  <si>
    <r>
      <t xml:space="preserve">►dim. 205 x 295 cm, po shemah:
</t>
    </r>
    <r>
      <rPr>
        <i/>
        <sz val="10"/>
        <rFont val="Arial Narrow"/>
        <family val="2"/>
        <charset val="238"/>
      </rPr>
      <t>EL-1.2.2</t>
    </r>
  </si>
  <si>
    <r>
      <t xml:space="preserve">►dim. 205 x 220 cm, po shemah:
</t>
    </r>
    <r>
      <rPr>
        <i/>
        <sz val="10"/>
        <rFont val="Arial Narrow"/>
        <family val="2"/>
        <charset val="238"/>
      </rPr>
      <t>EL-1.2.3, EL-1.2.4</t>
    </r>
  </si>
  <si>
    <r>
      <t xml:space="preserve">►dim. 205 x 206 cm, po shemah:
</t>
    </r>
    <r>
      <rPr>
        <i/>
        <sz val="10"/>
        <rFont val="Arial Narrow"/>
        <family val="2"/>
        <charset val="238"/>
      </rPr>
      <t>EL-2.1.1</t>
    </r>
  </si>
  <si>
    <r>
      <t xml:space="preserve">►dim. 205 x 146 cm, po shemah:
</t>
    </r>
    <r>
      <rPr>
        <i/>
        <sz val="10"/>
        <rFont val="Arial Narrow"/>
        <family val="2"/>
        <charset val="238"/>
      </rPr>
      <t>EL-2.2.1</t>
    </r>
  </si>
  <si>
    <r>
      <t xml:space="preserve">►dim. 205 x 240 cm, po shemah:
</t>
    </r>
    <r>
      <rPr>
        <i/>
        <sz val="10"/>
        <rFont val="Arial Narrow"/>
        <family val="2"/>
        <charset val="238"/>
      </rPr>
      <t>EL-2.6.1</t>
    </r>
  </si>
  <si>
    <r>
      <t xml:space="preserve">►dim. 205 x 290 cm, po shemah:
</t>
    </r>
    <r>
      <rPr>
        <i/>
        <sz val="10"/>
        <rFont val="Arial Narrow"/>
        <family val="2"/>
        <charset val="238"/>
      </rPr>
      <t>EL-2.6.2</t>
    </r>
  </si>
  <si>
    <r>
      <t xml:space="preserve">►dim. 205 x 194 cm, po shemah:
</t>
    </r>
    <r>
      <rPr>
        <i/>
        <sz val="10"/>
        <rFont val="Arial Narrow"/>
        <family val="2"/>
        <charset val="238"/>
      </rPr>
      <t>EL-2.6.3</t>
    </r>
  </si>
  <si>
    <r>
      <t xml:space="preserve">►dim. 205 x 132 cm, po shemah:
</t>
    </r>
    <r>
      <rPr>
        <i/>
        <sz val="10"/>
        <rFont val="Arial Narrow"/>
        <family val="2"/>
        <charset val="238"/>
      </rPr>
      <t>EL-2.6.4, EL-2.6.5</t>
    </r>
  </si>
  <si>
    <r>
      <t xml:space="preserve">►dim. 205 x 196 cm, po shemah:
</t>
    </r>
    <r>
      <rPr>
        <i/>
        <sz val="10"/>
        <rFont val="Arial Narrow"/>
        <family val="2"/>
        <charset val="238"/>
      </rPr>
      <t>EL-1.2.5, EL-2.6.6, EL-3.4.1</t>
    </r>
  </si>
  <si>
    <r>
      <t xml:space="preserve">►dim. 205 x 132 cm, po shemah:
</t>
    </r>
    <r>
      <rPr>
        <i/>
        <sz val="10"/>
        <rFont val="Arial Narrow"/>
        <family val="2"/>
        <charset val="238"/>
      </rPr>
      <t>EL-0.3.9, EL-0.3.10, EL-3.5.1, EL-3.5.2</t>
    </r>
  </si>
  <si>
    <r>
      <t xml:space="preserve">►dim. 205 x 134 cm, po shemah:
</t>
    </r>
    <r>
      <rPr>
        <i/>
        <sz val="10"/>
        <rFont val="Arial Narrow"/>
        <family val="2"/>
        <charset val="238"/>
      </rPr>
      <t>EL-2.4.1, EL-2.4.2, EL-2.4.3, EL-3.6.1, EL-3.6.2, EL-3.6.3, EL-4.1.1, EL-4.2.1, EL-4.2.2, EL-5.1.1</t>
    </r>
  </si>
  <si>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steklenim krilom z enojno/dvojno zasteklitvijo. Dobava kasete za suho montažo/omet npr. Eclisse Syntesis Line za končno debelino stene 150mm. Sistem mora vsebovati skriti alu okvir, mehko odpiranje in zapiranje / push&amp;pull sistem in mehko zapiranje. Dobava steklenega krila s tipskim Alu okvirjem v tipski barvi po izboru, steklo je kaljeno, krilo vsebuje dvojno/enojno zasteklitev in tipski ročaj z možnostjo zaklepa. Dobava okrasnega tipskega profila iz eloksiranega aluminija npr. Eclisse Mimesi v enaki barvi kot Alu profil steklenega krila. Dimenzija okrasnega profila je odvisna od končne debeline stene; profil se montira v zato predvideno mesto na sami kaseti. V ceno všteta izdelava, dobava in montaža škatlastega profila dim. 10x10 cm za izvedbo pritrditve drsnih vrat na betonske preklade, po detajlu D9. </t>
    </r>
  </si>
  <si>
    <t>►dim. 90/210, vključno s samolepljivo mat folijo</t>
  </si>
  <si>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polnim krilom. Dobava kasete za suho montažo/omet npr. Eclisse Syntesis Line za končno debelino stene 150mm. Sistem mora vsebovati skriti alu okvir, mehko odpiranje in zapiranje / push&amp;pull sistem in mehko zapiranje. Dobava tipskega Alu krila v tipski barvi po izboru projektanta in tipski ročaj z možnostjo zaklepa. Dobava okrasnega tipskega krila iz eloksiranega aluminija npr. Eclisse Mimesi. Dimenzija profila je odvisna od končne debeline stene; profil se montira v zato predvideno mesto na sami kaseti. V ceno všteta izdelava, dobava in montaža škatlastega profila dim. 10x10 cm za izvedbo pritrditve drsnih vrat na betonske preklade, po detajlu D9.</t>
    </r>
  </si>
  <si>
    <r>
      <t xml:space="preserve">Kompletna izdelava, dobava in montaža </t>
    </r>
    <r>
      <rPr>
        <u/>
        <sz val="10"/>
        <rFont val="Arial Narrow"/>
        <family val="2"/>
      </rPr>
      <t>sanitarne pregrade iz kompakt plošč</t>
    </r>
    <r>
      <rPr>
        <sz val="10"/>
        <rFont val="Arial Narrow"/>
        <family val="2"/>
      </rPr>
      <t xml:space="preserve">e barva RAL 7016/antracit, okovje iz nerjavečega jekla, fiksirano na inox nogicah, od tal dvignjeno 15 cm, zapiiranje inox kljuka, ključavnica z indikatorjem zakljenjenih, odklenjenih vrat.
</t>
    </r>
    <r>
      <rPr>
        <i/>
        <u/>
        <sz val="10"/>
        <rFont val="Arial Narrow"/>
        <family val="2"/>
        <charset val="238"/>
      </rPr>
      <t>Izvedba po shemah sanitarnih kabin.</t>
    </r>
  </si>
  <si>
    <r>
      <t xml:space="preserve">Dobava in montaža </t>
    </r>
    <r>
      <rPr>
        <u/>
        <sz val="10"/>
        <rFont val="Arial Narrow"/>
        <family val="2"/>
      </rPr>
      <t>navadnih krilnih lesenih vrat</t>
    </r>
    <r>
      <rPr>
        <sz val="10"/>
        <rFont val="Arial Narrow"/>
        <family val="2"/>
      </rPr>
      <t xml:space="preserve"> s kovinskimi podboji </t>
    </r>
    <r>
      <rPr>
        <b/>
        <sz val="10"/>
        <rFont val="Arial Narrow"/>
        <family val="2"/>
      </rPr>
      <t>TIP 1</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</si>
  <si>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t>
    </r>
    <r>
      <rPr>
        <sz val="10"/>
        <rFont val="Arial Narrow"/>
        <family val="2"/>
      </rPr>
      <t xml:space="preserve"> s kovinskimi podboji </t>
    </r>
    <r>
      <rPr>
        <b/>
        <sz val="10"/>
        <rFont val="Arial Narrow"/>
        <family val="2"/>
      </rPr>
      <t>TIP 2</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</si>
  <si>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vrat s kontrolo dostopa</t>
    </r>
    <r>
      <rPr>
        <sz val="10"/>
        <rFont val="Arial Narrow"/>
        <family val="2"/>
      </rPr>
      <t xml:space="preserve"> in kovinskimi podboji </t>
    </r>
    <r>
      <rPr>
        <b/>
        <sz val="10"/>
        <rFont val="Arial Narrow"/>
        <family val="2"/>
      </rPr>
      <t>TIP 3</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</si>
  <si>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 s kontrolo dostopa</t>
    </r>
    <r>
      <rPr>
        <sz val="10"/>
        <rFont val="Arial Narrow"/>
        <family val="2"/>
      </rPr>
      <t xml:space="preserve"> in kovinskimi podboji </t>
    </r>
    <r>
      <rPr>
        <b/>
        <sz val="10"/>
        <rFont val="Arial Narrow"/>
        <family val="2"/>
      </rPr>
      <t>TIP 4</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</si>
  <si>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Dobava in montaža</t>
    </r>
    <r>
      <rPr>
        <u/>
        <sz val="10"/>
        <rFont val="Arial Narrow"/>
        <family val="2"/>
        <charset val="238"/>
      </rPr>
      <t xml:space="preserve"> navadnih krilnih kovinskih vrat</t>
    </r>
    <r>
      <rPr>
        <sz val="10"/>
        <rFont val="Arial Narrow"/>
        <family val="2"/>
        <charset val="238"/>
      </rPr>
      <t xml:space="preserve"> s kovinskimi podboji </t>
    </r>
    <r>
      <rPr>
        <b/>
        <sz val="10"/>
        <rFont val="Arial Narrow"/>
        <family val="2"/>
        <charset val="238"/>
      </rPr>
      <t>TIP 1</t>
    </r>
    <r>
      <rPr>
        <sz val="10"/>
        <rFont val="Arial Narrow"/>
        <family val="2"/>
        <charset val="238"/>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</si>
  <si>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navadnih krilnih kovinskih vrat</t>
    </r>
    <r>
      <rPr>
        <sz val="10"/>
        <rFont val="Arial Narrow"/>
        <family val="2"/>
        <charset val="238"/>
      </rPr>
      <t xml:space="preserve"> s kontrolo dostopa in kovinskimi podboji </t>
    </r>
    <r>
      <rPr>
        <b/>
        <sz val="10"/>
        <rFont val="Arial Narrow"/>
        <family val="2"/>
        <charset val="238"/>
      </rPr>
      <t xml:space="preserve">TIP 3 </t>
    </r>
    <r>
      <rPr>
        <sz val="10"/>
        <rFont val="Arial Narrow"/>
        <family val="2"/>
        <charset val="238"/>
      </rPr>
      <t>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</si>
  <si>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 s kontrolo dostopa</t>
    </r>
    <r>
      <rPr>
        <sz val="10"/>
        <rFont val="Arial Narrow"/>
        <family val="2"/>
      </rPr>
      <t xml:space="preserve"> in kovinskimi podboji </t>
    </r>
    <r>
      <rPr>
        <b/>
        <sz val="10"/>
        <rFont val="Arial Narrow"/>
        <family val="2"/>
        <charset val="238"/>
      </rPr>
      <t>TIP 5</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</si>
  <si>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 s kontrolo dostopa</t>
    </r>
    <r>
      <rPr>
        <sz val="10"/>
        <rFont val="Arial Narrow"/>
        <family val="2"/>
      </rPr>
      <t xml:space="preserve"> in kovinskimi podboji </t>
    </r>
    <r>
      <rPr>
        <b/>
        <sz val="10"/>
        <rFont val="Arial Narrow"/>
        <family val="2"/>
        <charset val="238"/>
      </rPr>
      <t>TIP 6</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</si>
  <si>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t>
    </r>
    <r>
      <rPr>
        <sz val="10"/>
        <rFont val="Arial Narrow"/>
        <family val="2"/>
        <charset val="238"/>
      </rPr>
      <t xml:space="preserve"> s</t>
    </r>
    <r>
      <rPr>
        <sz val="10"/>
        <rFont val="Arial Narrow"/>
        <family val="2"/>
      </rPr>
      <t xml:space="preserve"> kovinskimi podboji </t>
    </r>
    <r>
      <rPr>
        <b/>
        <sz val="10"/>
        <rFont val="Arial Narrow"/>
        <family val="2"/>
        <charset val="238"/>
      </rPr>
      <t>TIP 7</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</si>
  <si>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t>
    </r>
    <r>
      <rPr>
        <sz val="10"/>
        <rFont val="Arial Narrow"/>
        <family val="2"/>
        <charset val="238"/>
      </rPr>
      <t xml:space="preserve"> s </t>
    </r>
    <r>
      <rPr>
        <sz val="10"/>
        <rFont val="Arial Narrow"/>
        <family val="2"/>
      </rPr>
      <t xml:space="preserve">kovinskimi podboji </t>
    </r>
    <r>
      <rPr>
        <b/>
        <sz val="10"/>
        <rFont val="Arial Narrow"/>
        <family val="2"/>
        <charset val="238"/>
      </rPr>
      <t>TIP 8</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</si>
  <si>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t>4. Zvočna zaščita vseh lesenih vrat mora biti, skladno z elaboratom hrupa, minimalno 35 dB, upoštevajoč faktor Ctr.</t>
  </si>
  <si>
    <t>2. Zvočna izolativnost 35 db, razen pri spodrezanih.</t>
  </si>
  <si>
    <t>dim. cca 450 x 350 mm</t>
  </si>
  <si>
    <t>dim. cca 550 x 440 mm</t>
  </si>
  <si>
    <t>Kompleten umivalnik sestavljen iz nosilne konstrukcije, školjke iz sanitarne keramike Geberit ali enakovredne, tip Selnova Square, brez preliva in sifonom, stoječe enoročne mešalne baterije Grohe ali enakovredne, tip Vernis Blend 100 (71551000), veznih cevi, kotnih ventilov, z vsem tesnilnim in pritrdilnim materialom</t>
  </si>
  <si>
    <t>Oprema za pultni umivalnik sestoječa iz odlivnega ventila, sifona, stoječe enoročne mešalne baterije z dolgim izpustom kot npr. Planteh medicinska enoročna mešalna armatura, veznimi cevmi, kotnima ventiloma, z vsem tesnilnim in pritrdilnim materialom, po izboru arhitekta in potrditvi naročnika</t>
  </si>
  <si>
    <t>Oprema za korito (kuhinja) sestoječa iz odlivnega ventila, sifona, stoječe enoročne mešalne baterije kot npr. 32168000 Grohe Minta, veznimi cevmi, kotnima ventiloma, z vsem tesnilnim in pritrdilnim materialom, po izboru arhitekta in potrditvi naročnika</t>
  </si>
  <si>
    <t>UV reaktor za dezinfekcijo pitne vode PN 10, proizvod Sita ali enakovreden, obsevalna doza min. 400 J/m2, za pretok pitne vode 16,00m3/h pri ∆p&lt;0,1bar, inox protiprirobnicama in tesnilnim in pritrdilnim materialom, komplet s kontrolno ploščo z alarmi in izhodi za CNS Modbus</t>
  </si>
  <si>
    <t>Enote za higiensko splakovanje - preprečevanje stagnacije vode Geberit ali enakovredna, za podometno montažo, z magnetnim ventilom, priključkom za odtok vode s sifonom, zastojnim senzorjem, , napajalniko, vgradnim setom, pokrivno ploščo in krmilno enoto z možnostjo navezave na CNS Modbus objekta, komplet s pritrdilnim materialom, nastavitvijo in zagonom</t>
  </si>
  <si>
    <t>3 slojna nizkošumna PP ali PE kanalizacijska cev vključno z nizkošumnimi fazonskimi kosi, zatesnjena z gumi tesnili</t>
  </si>
  <si>
    <t>Ø110</t>
  </si>
  <si>
    <t>Ø  50</t>
  </si>
  <si>
    <t>PP ali PE čistilni kos, komplet s pritrdilnim in tesnilnim materialom</t>
  </si>
  <si>
    <t>za cev Ø110</t>
  </si>
  <si>
    <t>za cev Ø  75</t>
  </si>
  <si>
    <t>Požarna objemka EI 90 pri prehodu PP ali PE cevi skozi požarni sektor, označena</t>
  </si>
  <si>
    <t>za cev Ø 110</t>
  </si>
  <si>
    <t>za cev Ø   75</t>
  </si>
  <si>
    <t>za cev Ø   50</t>
  </si>
  <si>
    <t>PP ali PE kanalizacijska cev vključno s fazonskimi kosi, zatesnjena z gumi tesnili</t>
  </si>
  <si>
    <t>Ø   75</t>
  </si>
  <si>
    <t>Ø   50</t>
  </si>
  <si>
    <t>Navojna elektronska obtočna črpalka za pitno vodo PN10 Grundfos ali enakovredna, komplet z izolacijskim demontažnim plaščem, nastavitvijo delovanja, tesnilnim in pritrdilnim materialom - vodena iz CNS Modbus sistema</t>
  </si>
  <si>
    <t>Toplotna črpalka Kronoterm ali enakovredna za ogrevanje pitne vode z vodenim zrakom pri zunanji temperaturi med -7 in 40°C, sestavljena iz toplotno izolirane emajlirane tlačne posode z zaščitno Mg-anodo, s kompresorjem, električne moči toplotne črpalke 440 W, 230V, 50Hz in elektrogrelnikom 1500 W, 230V, 50Hz, komplet z vso avtomatiko in vmesnikom za navezavo na CNS Modbus, komplet s kabliranjem</t>
  </si>
  <si>
    <t>Stenska toplotna črpalka Ariston ali enakovredna za ogrevanje pitne vode, sestavljena iz toplotno izolirane emajlirane tlačne posode vsebine 80 l z zaščitno Mg-anodo, s kompresorjem električne moči 350 W, 230V, 50Hz in elektrogrelnikom 2000 W, 230V, 50Hz, komplet z vso avtomatiko in vmesnikom za navezavo na CNS Modbus, komplet s kabliranjem</t>
  </si>
  <si>
    <t xml:space="preserve">Kompleten tuš sestavljen iz odtočne kanalete Geberit ali enakovredne, tip Voxort Basic 360° dolžine 600mm s sifonom, set za pranje vozičkov sestavljen iz stenske enoročne mešalne baterije z ročno prho Grohe ali enakovredne, tip Grohterm 800 z ročko in vezno cevjo, z vsemi nosilci, priključki, veznim, tesnilnim in pritrdilnim materialom </t>
  </si>
  <si>
    <t>Kompleten umivalnik sestavljen iz nosilne konstrukcije, školjke iz sanitarne keramike Geberit ali enakovredne, tip Selnova Square, z odlivnim ventilom in sifonom, stoječe enoročne mešalne baterije Grohe ali enakovredne, tip Vernis Blend 100 (71551000), veznih cevi, kotnih ventilov, z vsem tesnilnim in pritrdilnim materialom</t>
  </si>
  <si>
    <t>Kompleten trokadero sestavljen iz školjke iz sanitarne keramike s talnim odtokom Geberit ali enakovredne, tip Publica z nerjavečo krovno rešetko, stenskega izplakovalnika z iztočno cevjo in rozeto, stenske mešalne baterije z ročno prho kot npr. Grohe Eurosmart Cosmopolitan, držalom, ekscentroma in rozetama, dvema podometnima regulirnima ventiloma s kapo in rozeto, podometnim regulirnim ventilom s kapo in rozeto, z vsem tesnilnim in pritrdilnim materialom, po izboru arhitekta in potrditvi naročnika</t>
  </si>
  <si>
    <t>tip FD25, dim. 250 x 200 mm</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</si>
  <si>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Modbus, s pritrdilnim materialom</t>
  </si>
  <si>
    <t>tip OAH-2 225x75</t>
  </si>
  <si>
    <t>tip OAH-1 225x75</t>
  </si>
  <si>
    <t>Centrifugalni odvodni ventilator iz protikorozijskega materialia in ATEX certifikatom Ex II 3G IIB T2 Gc Sodeca ali enakovreden, komplet z dvema elastičnima priključkoma, frekvenčnim regulatorjem vrtljajev, pritrdilnim materialom za pritrditev na armiranobetonski podstavek, krmilno omaro za popolno avtonomno delovanje in navezavo na CNS Modbus, komplet s kabliranjem in zagonom</t>
  </si>
  <si>
    <t>vključno z betonskim podstavkom za namestitev na streho in pripadajočo zaščitno streho</t>
  </si>
  <si>
    <t>tip CPV/ATEX-1020-4T/2G EX EB</t>
  </si>
  <si>
    <t>kontaktnim vlažilnikom maks. kapacitete vlaženja 3,74 l/min s pripadajočo avtomatiko</t>
  </si>
  <si>
    <t>krmilno omaro za popolno avtonomno delovanje in navezavo na CNS Modbus, komplet s kabliranjem in zagonom</t>
  </si>
  <si>
    <r>
      <t>odtočnim prosto tekočim ventilatorjem z EC motorjem z visoko stopnjo izkoristka in zvezno regulacijo vrtljajev skupne količine 31.095 m</t>
    </r>
    <r>
      <rPr>
        <vertAlign val="superscript"/>
        <sz val="10"/>
        <rFont val="Arial Narrow"/>
        <family val="2"/>
        <charset val="238"/>
      </rPr>
      <t>3</t>
    </r>
    <r>
      <rPr>
        <sz val="10"/>
        <rFont val="Arial Narrow"/>
        <family val="2"/>
        <charset val="238"/>
      </rPr>
      <t>/h pri eksternem tlaku 650 Pa</t>
    </r>
  </si>
  <si>
    <t>energetsko učinkovitim ploščnim rekuperatorjem toplote min. izkoristka vračanja čutne toplote 89,2 % pozimi in 81,1 %  poleti, z by passom</t>
  </si>
  <si>
    <t>vodnim predgrelnikom grelne moči 1,61 kW pri vodi sistema 45/40 °C, komplet z internimi regulacijski elementi - obtočno črpalko in tripotnim ventilom s pogonom</t>
  </si>
  <si>
    <t>vodnim hladilnikom hladilne moči 5,79 kW pri vodi sistema 7/12 °C, komplet z internimi regulacijski elementi - tripotnim ventilom s pogonom</t>
  </si>
  <si>
    <t>kontaktnim vlažilnikom maks. kapacitete vlaženja 0,35 l/min s pripadajočo avtomatiko</t>
  </si>
  <si>
    <r>
      <t>vtočnim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</si>
  <si>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</si>
  <si>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t>kontaktnim vlažilnikom maks. kapacitete vlaženja 0,68 l/min s pripadajočo avtomatiko</t>
  </si>
  <si>
    <t>Centrifugalni odvodni ventilator iz protikorozijskega materialia in ATEX certifikatom Ex II 3G IIB T2 Gc Sodeca ali enakovreden, komplet z dvema elastičnima priključkoma, frekvenčnim regulatorjem vrtljajev, pritrdilnim materialom za pritrditev pod strop, krmilno omaro za popolno avtonomno delovanje in navezavo na CNS Modbus, komplet s kabliranjem in zagonom</t>
  </si>
  <si>
    <t>tip CPV/ATEX-1325-4T/2G EX EB</t>
  </si>
  <si>
    <t>kontaktnim vlažilnikom maks. kapacitete vlaženja 0,52 l/min s pripadajočo avtomatiko</t>
  </si>
  <si>
    <t>Klimatska naprava v "higienik" izvedbi po VDI 6022 za notranjo namestitev Euroclima ali enakovredna skladna z direktivo ErP 2018, s toplotno izoliranim ohišjem iz plošč debeline 80 mm brez toplotnih mostov izdelanim iz profilov in pločevine z:</t>
  </si>
  <si>
    <t>energetsko učinkovitim ploščnim rekuperatorjem toplote min. izkoristka vračanja čutne toplote 89,6 % pozimi in 81,1 %  poleti, z by passom</t>
  </si>
  <si>
    <t>vodnim predgrelnikom grelne moči 4,21 kW pri vodi sistema 45/40 °C, komplet z internimi regulacijski elementi - obtočno črpalko in tripotnim ventilom s pogonom</t>
  </si>
  <si>
    <t>DX hladilnikom hladilne moči 19,10 kW s hladilnim plinom R410A - hladilna naprava in regulacijski elementi so zajeti v načrtu ogrevanja / hlajenja</t>
  </si>
  <si>
    <t>parnim vlažilnikom s tipalom vlage na povratnem zraku, za nemehčano pitno vodo, kapacitete vlaženja 14,8 kg/h</t>
  </si>
  <si>
    <r>
      <t>vtočnim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500 Pa</t>
    </r>
  </si>
  <si>
    <r>
      <t>odtočnim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300 Pa</t>
    </r>
  </si>
  <si>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Modbus, s pritrdilnim materialom</t>
  </si>
  <si>
    <t>energetsko učinkovitim ploščnim rekuperatorjem toplote min. izkoristka vračanja čutne toplote 88,0 % pozimi in 81,1 %  poleti, z by passom</t>
  </si>
  <si>
    <t>kontaktnim vlažilnikom maks. kapacitete vlaženja 0,34 l/min s pripadajočo avtomatiko</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</si>
  <si>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Modbus, s pritrdilnim materialom</t>
  </si>
  <si>
    <t>Termostati konvektorskega ogrevanja / hlajenja so zajeti v popisu CNS Modbus-a</t>
  </si>
  <si>
    <t>V ceno postavk vpoštevati tudi:</t>
  </si>
  <si>
    <t>šolanje uporabnikov v obsegu 4 ur v sklopu sistema CNS</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</si>
  <si>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</si>
  <si>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</si>
  <si>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3. 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</si>
  <si>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</si>
  <si>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</si>
  <si>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</si>
  <si>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 Vsebina popisa je izdelana na podlagi trenutno veljavnih predpisov in standardov. Količine so izračunane na podlagi GNG normativov in veljajo v nadaljevanju tudi kot kriterij za obračun posameznih količin!</t>
  </si>
  <si>
    <t>8. 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</si>
  <si>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 xml:space="preserve">9. 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</si>
  <si>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10. Navedene splošne opombe, pripombe in kriteriji veljajo za celoten popis.</t>
  </si>
  <si>
    <t>Pri zunaji ureditvi ob zemeljskih delih, v ceni postavk upoštevati turi morebitno izvedba odkopa v območju eventualno potrebne sanacije podlage, na podlagi navodil geomehanika.</t>
  </si>
  <si>
    <r>
      <t xml:space="preserve">Odvoz izkopnega materiala v predelavo gradbenih odpadkov. Obračun po dejansko izvršenih delih in v raščenem stanju. </t>
    </r>
    <r>
      <rPr>
        <i/>
        <sz val="10"/>
        <rFont val="Arial Narrow"/>
        <family val="2"/>
        <charset val="238"/>
      </rPr>
      <t>(Količina ocenjena!)</t>
    </r>
  </si>
  <si>
    <t xml:space="preserve">Kompletna dobava in vgradnja XPS toplotne izolacije za zapolnitev dilatacije med zidki in fasado objekta deb. 3 cm. Vključno z vsemi pomožnimi materiali, dodatnimi deli in tesnitvijo stikov proti vdoru vode. </t>
  </si>
  <si>
    <t xml:space="preserve">Kompletna dobava in vgradnja ALU pločevine razvite širine 15 cm za izvedbo dilatacijskega zidkov in fasade. Vključno z vsemi pomožnimi materiali, dodatnimi deli, odkapnim robom in tesnitvijo stikov proti vdoru vode. </t>
  </si>
  <si>
    <r>
      <t xml:space="preserve">Kompletna izvedba </t>
    </r>
    <r>
      <rPr>
        <i/>
        <u/>
        <sz val="10"/>
        <rFont val="Arial Narrow"/>
        <family val="2"/>
        <charset val="238"/>
      </rPr>
      <t>hidroizolacije elementov prefabrikatov podpornih zidov</t>
    </r>
    <r>
      <rPr>
        <sz val="10"/>
        <rFont val="Arial Narrow"/>
        <family val="2"/>
      </rPr>
      <t xml:space="preserve"> z vsemi pomožnimi, pripravljalnimi in zaključnimi deli ter vsemi potrebnimi horizontalnimi in vertikalnimi transporti. V ceno vključena izdelava zaokrožnic na stikih vertikalne in horizontalne hidroizolacije in . Dela izvesti po navodilih proizvajalca. H.I. v sestavi:</t>
    </r>
  </si>
  <si>
    <r>
      <t xml:space="preserve">Dobava in montaža </t>
    </r>
    <r>
      <rPr>
        <b/>
        <u/>
        <sz val="10"/>
        <rFont val="Arial Narrow"/>
        <family val="2"/>
      </rPr>
      <t>spuščenega stropa iz mavčnokartonskih plošč v stopniščih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</si>
  <si>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Kompletna dobava, nabava in montaža zunanjih fiksnih vertikalnih lamel (kot npr. Schüco ALB): 
- lamele širine 50 mm, globine 250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</si>
  <si>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nabava in montaža zunanjih fiksnih vertikalnih lamel (kot npr. Schüco ALB): 
- lamele širine 50 mm, globine 430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</si>
  <si>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in izvdeba enostranskega zapiranja vgradnih kotličkov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</si>
  <si>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t>Kompletna dobava, vgradnja maeriala in izvedba dilatacije na strehi. Vgradnja dilatacijskega traku (kot npr. KOREline). Izvedba po navodilih proizvajalca. Trak širine 35 cm, položen centralno preko dilatacije na prvo plast hidroizolacije. Na vrh traku se položi drugo plast hidroizolacijo centralno na trak ( na vsako stran traku se položi minimalno 12 cm 2. sloja hidroizolacije). Na vrhu se izvede še mehansko zapščito raztezne cone, ta je varjena samo na eno stran dilatacije, da omogoča raztezke.</t>
  </si>
  <si>
    <t>►Varianta horizontalne izvedbe (stik strop-strop)</t>
  </si>
  <si>
    <t>►Varianta "L" izvedbe (stik strop-stena)</t>
  </si>
  <si>
    <t>►mavčnokartonski strop v stopniščih</t>
  </si>
  <si>
    <t xml:space="preserve">Dobava in montaža mineraliziranih lesnovolnenih plošč (kot npr. DRVOLIT D), vključno z nosilno/okvirno konstrukcijo, vijačenjem, spoji, zaključnim obdelavam ter vgradnjo okrog napeljav in prebojev. Postavka vključuje dobavo vseh materialov, plošče ustrezne debeline, kovinske nosilce (CD/UD ali primerni profili), obešalni sistem in elementi za pritrditev (konzole/obešala, vijaki, distančniki), zaključne L/profilne letve ob perimetru, akustični trak ali elastični profil med oblogo in zidom. </t>
  </si>
  <si>
    <t>►protihrupni strop v pritličju</t>
  </si>
  <si>
    <t>►protihrupni strop v 1. nadstropju</t>
  </si>
  <si>
    <t>►protihrupni strop v 2. nadstropju</t>
  </si>
  <si>
    <t>►protihrupni strop v 3. nadstropju</t>
  </si>
  <si>
    <t>►protihrupni strop v 4. nadstropju</t>
  </si>
  <si>
    <t>►protihrupni strop v 5. nadstropju</t>
  </si>
  <si>
    <t>Dobava in montaža toplotne izolacije iz mineralne kamene volne toplotna prevodnost 0,035 W/mK v skupni debelini 20 cm (debelina izolacije je manjših območjih stebrov 10 cm, na območjih kjer se fasada izravna 30cm,) odziv na ogenj A1, kot npr. Knauf Insulation NaturBoard Venti. Izolacijske plošče mineralne volne se na nosilni zid mehansko pritrjujejo brez lepljenja z ustreznimi sidrnimi vijaki po navodilih dobavitelja; običajno zadoščajo 4 sidrni vijaki na ploščo oz. 6 pritrdil na m2 fasade. Na zunanji strani izolacijskih plošč se namesti ustrezna paropropustna, vodoodbojna in UV odporna folije (npr. Homeseal LDS 0,02 UV Fix Plus), ki ima že integriran lepilni trak za lepljenje preklopnih spojev. Vsi preboji folije skozi konzolne nosilce in podkonstrukcijske elemente se na teh mestih zatesnijo z enostranskim črnim lepilnim trakom kot npr.  LDS Solitop BLACK UV.</t>
  </si>
  <si>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330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t>
    </r>
    <r>
      <rPr>
        <sz val="10"/>
        <rFont val="Arial Narrow"/>
        <family val="2"/>
      </rPr>
      <t>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</si>
  <si>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DN 25 (Ø32 x 3,0 mm)</t>
  </si>
  <si>
    <t>dušilikom zvoka na vtoku za max. zvočno moč na priključku 65 dB(A)</t>
  </si>
  <si>
    <t>dušilikom zvoka na odtoku za max. zvočno moč na priključku 65 dB(A)</t>
  </si>
  <si>
    <t>kompletom sifonov, vključno z izračunom potrebne višine stolpca in protizmrzovalno zaščito</t>
  </si>
  <si>
    <t>krmilno omaro za popolno avtonomno delovanje in navezavo na CNS Modbus, komplet s kabliranjem in zagonom, s protizmrzovajno zaščito vseh elementov klimatske naprave</t>
  </si>
  <si>
    <t>vodnim dogrelnikom grelne moči 3,28 kW pri vodi sistema 45/40 °C, komplet z internimi regulacijski elementi - dvopotnim ventilom s pogonom</t>
  </si>
  <si>
    <t>tip RVP-C-D 100 MOD-BAC -Z</t>
  </si>
  <si>
    <t>tip RVP-WA-D 100 M1R-MQ-Z</t>
  </si>
  <si>
    <t>kompletom sifonov, vključno z izračunom potrebne višine stolpca</t>
  </si>
  <si>
    <t>vodnim dogrelnikom grelne moči 4,42 kW pri vodi sistema 45/40 °C, komplet z internimi regulacijski elementi - dvopotnim ventilom s pogonom</t>
  </si>
  <si>
    <t>tip FD25, dim. 250 x 350 mm</t>
  </si>
  <si>
    <t>tip CFU-R-9060-HC-RD-A + CFU-DOS-QQ-9060 + LF14-915x610x68</t>
  </si>
  <si>
    <t>tip CFU-R-3060-HC-RD-A + CFU-DOS-QQ-3060 + LF14-305x610x68</t>
  </si>
  <si>
    <t>vodnim dogrelnikom grelne moči 2,46 kW pri vodi sistema 45/40 °C, komplet z internimi regulacijski elementi - dvopotnim ventilom s pogonom</t>
  </si>
  <si>
    <t>Toplotna črpalka povišane učinkovitosti in zvočno dušene izvedbe zrak-voda za hkratno ogrevanje in hlajenje Aermec ali enakovredna, z vgrajenimi 8 invertersko vodenimi ventilatorji, 4 kompresorji z dvema freonskima krogoma, prenosnikoma toplote zrak-freon z aluminijskimi rebri premazanimi z epoksi premazom , prenosnikoma toplote freon-voda, mehkim zagonom, kondenzatorjem za kompenzacijo jalove energije, antivibracijskimi nosilci in komplet avtomatiko za navezavo na CNS Modbus</t>
  </si>
  <si>
    <t>Toplotna črpalka povišane učinkovitosti in zvočno dušene izvedbe zrak-voda za ogrevanje ali hlajenje Aermec ali enakovredna, z vgrajenimi 6 invertersko vodenimi ventilatorji, 4 kompresorji z dvema freonskima krogoma, prenosnikoma toplote zrak-freon z aluminijskimi rebri premazanimi z epoksi premazom, prenosnikoma toplote freon-voda, mehkim zagonom, kondenzatorjem za kompenzacijo jalove energije, antivibracijskimi nosilci in komplet avtomatiko za navezavo na CNS Modbus</t>
  </si>
  <si>
    <r>
      <t>O</t>
    </r>
    <r>
      <rPr>
        <vertAlign val="subscript"/>
        <sz val="10"/>
        <rFont val="Arial Narrow"/>
        <family val="2"/>
        <charset val="238"/>
      </rPr>
      <t>g</t>
    </r>
    <r>
      <rPr>
        <sz val="10"/>
        <rFont val="Arial Narrow"/>
        <family val="2"/>
        <charset val="238"/>
      </rPr>
      <t>= 277,0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3,31</t>
    </r>
  </si>
  <si>
    <t>tip MAGNA3 100-120 F</t>
  </si>
  <si>
    <r>
      <t>G= 47,6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</si>
  <si>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1564 W, 230 V, 50 Hz</t>
    </r>
  </si>
  <si>
    <t>Prirobnična zaporna krogična pipa z ročko z dolgim vretenom, komplet s protiprirobnicama, pritrdilnim in tesnilnim materialom</t>
  </si>
  <si>
    <t>DN 80, PN10</t>
  </si>
  <si>
    <t>DN 32, PN10</t>
  </si>
  <si>
    <t>DN 25, PN10</t>
  </si>
  <si>
    <r>
      <t>G= 28,11 m</t>
    </r>
    <r>
      <rPr>
        <vertAlign val="superscript"/>
        <sz val="10"/>
        <rFont val="Arial Narrow"/>
        <family val="2"/>
        <charset val="238"/>
      </rPr>
      <t>3</t>
    </r>
    <r>
      <rPr>
        <sz val="10"/>
        <rFont val="Arial Narrow"/>
        <family val="2"/>
        <charset val="238"/>
      </rPr>
      <t>/h, H= 95 kPa</t>
    </r>
  </si>
  <si>
    <t>tip MAGNA3 80-100 F</t>
  </si>
  <si>
    <r>
      <t>G= 26,24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</si>
  <si>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1043 W, 230 V, 50 Hz</t>
    </r>
  </si>
  <si>
    <t>DN 20, PN10</t>
  </si>
  <si>
    <t>DN 15, PN10</t>
  </si>
  <si>
    <t>Prirobnični poševnosedežni ventil za regulacijo pretoka vode, komplet s protiprirobnicama, pritrdilnim in tesnilnim materialom</t>
  </si>
  <si>
    <t>Navojni poševnosedežni ventil za regulacijo pretoka vode, komplet s tesnilnim materialom</t>
  </si>
  <si>
    <t>DN15, PN10</t>
  </si>
  <si>
    <t>Ø42,0 – debeline 32 mm v Alu plašču</t>
  </si>
  <si>
    <t>Ø42,0 – debeline 32 mm</t>
  </si>
  <si>
    <t>DN 40, PN10</t>
  </si>
  <si>
    <t>DN 50, PN10</t>
  </si>
  <si>
    <t>DN40, PN10</t>
  </si>
  <si>
    <r>
      <t>G= 4,63 m</t>
    </r>
    <r>
      <rPr>
        <vertAlign val="superscript"/>
        <sz val="10"/>
        <rFont val="Arial Narrow"/>
        <family val="2"/>
        <charset val="238"/>
      </rPr>
      <t>3</t>
    </r>
    <r>
      <rPr>
        <sz val="10"/>
        <rFont val="Arial Narrow"/>
        <family val="2"/>
        <charset val="238"/>
      </rPr>
      <t>/h, H= 50 kPa</t>
    </r>
  </si>
  <si>
    <r>
      <t>N</t>
    </r>
    <r>
      <rPr>
        <vertAlign val="subscript"/>
        <sz val="10"/>
        <rFont val="Arial Narrow"/>
        <family val="2"/>
        <charset val="238"/>
      </rPr>
      <t>m</t>
    </r>
    <r>
      <rPr>
        <sz val="10"/>
        <rFont val="Arial Narrow"/>
        <family val="2"/>
        <charset val="238"/>
      </rPr>
      <t>= 116 W, 230 V, 50 Hz</t>
    </r>
  </si>
  <si>
    <r>
      <t>G= 2,73 m</t>
    </r>
    <r>
      <rPr>
        <vertAlign val="superscript"/>
        <sz val="10"/>
        <rFont val="Arial Narrow"/>
        <family val="2"/>
        <charset val="238"/>
      </rPr>
      <t>3</t>
    </r>
    <r>
      <rPr>
        <sz val="10"/>
        <rFont val="Arial Narrow"/>
        <family val="2"/>
        <charset val="238"/>
      </rPr>
      <t>/h, H= 55 kPa</t>
    </r>
  </si>
  <si>
    <t>DN 100, PN10</t>
  </si>
  <si>
    <t>DN 125, PN10</t>
  </si>
  <si>
    <t>DN 65, PN10</t>
  </si>
  <si>
    <t>DN100, PN10</t>
  </si>
  <si>
    <t>DN125, PN10</t>
  </si>
  <si>
    <t xml:space="preserve">DN 15, PN10 </t>
  </si>
  <si>
    <t xml:space="preserve">DN 20, PN10 </t>
  </si>
  <si>
    <t>ABQM DN 15 z elektrotermičnim pogonom z napajanjem 24V, z vhodom 0 - 10 V, logaritemska karakteristika</t>
  </si>
  <si>
    <t>ABQM DN 20 z elektrotermičnim pogonom z napajanjem 24V, z vhodom 0 - 10 V, logaritemska karakteristika</t>
  </si>
  <si>
    <t>ABQM DN 1 z elektrotermičnim pogonom z napajanjem 24V, z vhodom 0 - 10 V, logaritemska karakteristika</t>
  </si>
  <si>
    <t>Zunanje enote tip PUZ-M250YKA z vgrajenim inverterskim kompresorjem z ekološkim freonom R32, aksialnima ventilatorjema in freonskim kondenzatorjem - uparjalnikom v ohišju</t>
  </si>
  <si>
    <t>hladilne moči 22,00kW pri temp. prostora 27°C in zunanji temp. 35°C</t>
  </si>
  <si>
    <t>priključne el. moči 7,78 kW, 400 V, 50 Hz</t>
  </si>
  <si>
    <t>5/8” - dz = Ø28,58 mm</t>
  </si>
  <si>
    <t>3/8” - dz = Ø12,70 mm</t>
  </si>
  <si>
    <t>za cev DN 100, PN10</t>
  </si>
  <si>
    <t>DN 125, kvs=365m3/h</t>
  </si>
  <si>
    <r>
      <t>DN 100, k</t>
    </r>
    <r>
      <rPr>
        <vertAlign val="subscript"/>
        <sz val="10"/>
        <rFont val="Arial Narrow"/>
        <family val="2"/>
        <charset val="238"/>
      </rPr>
      <t>vs</t>
    </r>
    <r>
      <rPr>
        <sz val="10"/>
        <rFont val="Arial Narrow"/>
        <family val="2"/>
        <charset val="238"/>
      </rPr>
      <t>= 225,0 m</t>
    </r>
    <r>
      <rPr>
        <vertAlign val="superscript"/>
        <sz val="10"/>
        <rFont val="Arial Narrow"/>
        <family val="2"/>
        <charset val="238"/>
      </rPr>
      <t>3</t>
    </r>
    <r>
      <rPr>
        <sz val="10"/>
        <rFont val="Arial Narrow"/>
        <family val="2"/>
        <charset val="238"/>
      </rPr>
      <t>/h, PN10</t>
    </r>
  </si>
  <si>
    <t>Naprava za avtomatsko vzdrževanje tlaka in odplinjevanje Eder ali enakovredna sestoječa iz raztezne posode, regulacijske enote in vsemi elementi za samostojno delovanje in varovanje, vmesnikom za navezavo na CNS Modbus, komplet s kabliranjem</t>
  </si>
  <si>
    <t>za PP ali PE cev DN 32</t>
  </si>
  <si>
    <t>PP ali PE zidni sifon za kondenz, komplet s pritrdilnim in tesnilnim materialom</t>
  </si>
  <si>
    <r>
      <t>DN 40, k</t>
    </r>
    <r>
      <rPr>
        <vertAlign val="subscript"/>
        <sz val="10"/>
        <rFont val="Arial Narrow"/>
        <family val="2"/>
        <charset val="238"/>
      </rPr>
      <t>vs</t>
    </r>
    <r>
      <rPr>
        <sz val="10"/>
        <rFont val="Arial Narrow"/>
        <family val="2"/>
        <charset val="238"/>
      </rPr>
      <t>= 16,0 m</t>
    </r>
    <r>
      <rPr>
        <vertAlign val="superscript"/>
        <sz val="10"/>
        <rFont val="Arial Narrow"/>
        <family val="2"/>
        <charset val="238"/>
      </rPr>
      <t>3</t>
    </r>
    <r>
      <rPr>
        <sz val="10"/>
        <rFont val="Arial Narrow"/>
        <family val="2"/>
        <charset val="238"/>
      </rPr>
      <t>/h, PN10</t>
    </r>
  </si>
  <si>
    <t>Toplotna črpalka voda - voda Kronoterm ali enakovredna za ogrevanje pitne vode in izvajanje programa antilegionele, z antivibracijskimi nosilci in komplet avtomatiko za navezavo na CNS Modbus</t>
  </si>
  <si>
    <t>za cev DN50, PN10</t>
  </si>
  <si>
    <t xml:space="preserve">Kompletna dobava in montaža fasadnega podajalnika za lekarno (drive-in prevzem zdravil) (kot npr. Fasadni podajalnik tipa P7196), vkjlučno z kovinsko podkonstrukcijo. Vgradnja v zunanjo fasado lekarne (drive-in linija) samostojne enote s predalom za prenos artiklov med zunanjostjo (pacient v vozilu) in notranjostjo (farmacevt). Konstrukcija iz nerjavečega jekla ali aluminija, odporna na vremenske vplive (UV, dež, sneg, temperaturni razpon min. –20 °C do +40 °C). Površine morajo biti enostavne za čiščenje in razkuževanje. Predal naj bo notranjih dimenzij uporabnega prostora min. 350 × 250 × 120 mm (ali primerljivo), nosilnost min. 5 kg, možnost izvleka proti vozilu min. 300 mm, gladko drsenje (ročni potisk ali mehanska asistenca). Predal mora imeti dvojno steno in biti odporen na vandalizem, imeti zaklepanje iz notranje strani, možnost nevtralnega zaklenjenega položaja, integrirana varnostna ključavnica ali elektronski zaklep. Konstrukcija mora preprečevati posege z zunanje strani. Predal nameščen na višini, primerni za uporabnike v osebnem vozilu (spodnji rob ca. 90–110 cm od tal). Vgrajen interkom (mikrofon + zvočnik) za dvosmerno komunikacijo med farmacevtom in pacientom. Možnost LED osvetlitve predala za uporabo v temi. Enota mora biti zasnovana za neprekinjeno dnevno uporabo (farmacevtska dejavnost). Garancija min. 24 mesecev.
V ceno vključena kompletna izvedba z vsemi materiali in dodatnimi deli za izvedbo nepropustnih stikov s fasado in podkonstrukcijo, kompletno tesnenje. V ceni predvidena tudi izvedba delavniških načrtov in detajlov stikov. Vgradnja po potrditvi projektanta.
</t>
  </si>
  <si>
    <t>Sprotno in ažurno dokumentiranje in posredovanje podatkov nadzorniku in projektantu vseh sprememb v dwg. obliki, potrebnih za izdelavo projekta izvedenih del, tako da bo PID projektna dokumentacija izdelana pravočasno za tehnični pregled objekta. Spremembe se beležijo v acad programu v obliki izrisa in z opisi, z pripetim opisnim dokumentom, kjer je zabeleženo datum spremembe, področje in podroben opis spremembe glede na PZI dokumentacijo.</t>
  </si>
  <si>
    <t>V ceno postavk vključena cena primopredaje sistema in šolanja tehničnega osebja in uporabnikov, primporedaja in vsi preizkusi, testiranja in meritve.</t>
  </si>
  <si>
    <t>- izdelava delavniških načrtov, predložitve izjav o skladnosti, predložitev vzorcev in izdelavo vzorčne izvedbe in pridobitev potrditve s strani vodje projektiranja, nadzora in naročnika, predložitev meritev za dokazovanje kvalitete, predložitev izjav o skladnosti in lastnostih, naročilo in predložitev izpolnjenih vseh potrebnih izkazov (kot npr. izkaz požarne varnosti, izkaz prezračevanja, izkaz hrupa, izkaz gradbene fizike), izdelavo in predložitev DZO in NOV,...</t>
  </si>
  <si>
    <t>Izvajalec mora v času gradnje na gradbišču zagotoviti opremljen kontejner za potrebe naročnika in nadzorne službe (ustrezno hlajen oz. ogrevan, tiskalnik A3, internet povezava).</t>
  </si>
  <si>
    <t xml:space="preserve">Strošek prisotnosti statika, geomehanika in tehnologa.
</t>
  </si>
  <si>
    <t>Izdelava elaborata za vpis v vse javne evidence (kot npr. kataster, zemljiška knjiga, itd)</t>
  </si>
  <si>
    <t>Izdelava geodetskega posnetka stanja obstoječe infrastrukture. Sprotne geodetske meritve gradbenih del (višinske kote posameznih objektov kot so komunalna infrastruktura in podobno), sprotne geodetske meritve izvedenih pilotov, sprotne geodetske meritve izvedene kanalizacije (višinske kote dna in pokrova revizijskih jaškov), predložitev teh meritev je pogoj za potrditev izvedenih del v knjigi obračunskih izmer. Po končanem objektu in infrstrukture izdelava končnega geodetskega posnetka vse infrastukture, jaškov cest, objekta, vseh novih posegov in celotnega območja.</t>
  </si>
  <si>
    <t>npr. GLS-EES 100K  ali enakovredni</t>
  </si>
  <si>
    <t xml:space="preserve">Ponudnik lahko ponudi tudi PV module enakovrednih tehničnih karakteristik, da zagotovi inštalirano moč elektrarne, navedeno v projektni dokumentaciji PZI. </t>
  </si>
  <si>
    <t xml:space="preserve">Ponudnik mora ponuditi monokristalne panele z garancijsko dobo za izdelek najmanj 20 let. Garancija za delovanje panelov (performance warranty) mora biti najmanj 85% nazivne moči po obdobju 25 let. PV moduli morajo zadostiti zahtevi naročnika po požarnem razredu A po SIST EN 61730-1. </t>
  </si>
  <si>
    <t>Ponudnik mora ponuditi hranilnik električne energije HEE  z 10 letno garancijo na izdelek in delovanje</t>
  </si>
  <si>
    <t xml:space="preserve">Ponudnik mora ponuditi izključno opremo priznanih proizvajalcev. Razsmerniki in HEE morajo biti obvezno navedeni v Informativni objavi odobrene opreme, ki jo redno objavlja SODO. Izbrani morajo biti razsmerniki in varnostna oprema, ki ustrezajo varnostnemu pogoju, da naprava za samooskrbo, ki izkorišča energijo sonca, v primeru električnega udara v vsakem trenutku omogoči izklop iz distribucijskega omrežja in zagotavlja, da je v napravi za samooskrbo v izključenem stanju zagotovljena mala napetost (ELV), ki je največ 50 V izmenične napetosti oziroma največ 120 V enosmerne napetosti. </t>
  </si>
  <si>
    <t>Prirprava in podaja vloge za priključitev v elektroenergetsko omrežje</t>
  </si>
  <si>
    <t>Upravljanje sončne elektrarne,  proizvodnja energije v kWh, status, diagnostika in odprava napak, letni vzdrževalni pregled in priprava poročila, itd.  Za obdobje enega leta.</t>
  </si>
  <si>
    <r>
      <t xml:space="preserve">Kompletna izdelava in dobava cementnega estriha, fino zaglajen, ob stenah namestiti robni stiropor trak deb. 0,5 cm. Stiropor trak deb 0,5 cm namestiti tudi pod predelnimi stenami, za prekinitev udarnega zvoka. V ceno všteti izvedbo estriha v kampadah. Obdelavo in končno višino zgomje površine prilagoditi  vrsti  finalnega tlaka! Vključno z vsem potrebnim materialom, dilatacijami ipd., z vsemi prenosi do mesta vgraditve ter z vsemi pripravljalnimi in pomožnimi deli. V ceno všteto šivanje delavnih stikov prečno z jeklenimi mozniki širine 6 cm na dolžini 40 cm po izvedenem delovnem stiku, z epoksidnimi smolami.
</t>
    </r>
    <r>
      <rPr>
        <i/>
        <sz val="10"/>
        <rFont val="Arial Narrow"/>
        <family val="2"/>
        <charset val="238"/>
      </rPr>
      <t>(Debeline estriha so zaokrožene, pri izvedbi estriha debelino vedno prilagoditi končnemu tlaku na način, da je pri spremembi končnega sloja tlak v istem nivoju, razen če drugače zahtevano v projektni dokumentaciji!)</t>
    </r>
  </si>
  <si>
    <r>
      <t xml:space="preserve">Nabava, dobava in zidanje opečnih nosilnih zidov debeline 20 cm, z uporabo opečnatih zidakov, kot npr. Go term 20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</si>
  <si>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 xml:space="preserve">Centralna enota SU NG 16CW. Naprava za napajanje in nadzor varnostne, pohodne, nočne in ambientalne razsvetljave ter drugih elementov. Vgrajen rezervni vir napajanja, opremljena z do 16 izhodnimi tokokrogi za napajanje do 320 svetilk in drugih elementov. 50.000 ur polne garancije, skladno z din garancijskimi pogoji. Sistem omogoča samodejno adresiranje vseh priključenih svetilk in elementov, prosto določitev avtonomije in izbiro spoja svetilk ter dimanje vsake posamične svetilke brez dodatnih komunikacijskih vodov. Programiranje preko WEB-vmesnika SU WEB. Vgrajenih 6 brezpotencialnih krmilnih vhodov, ter dodatna kontakta za požarni alarm in za  nadzor napetosti. 4 brezpotencialni relejni izhodi za prenos informacij o stanju enote. 2  krmilna izhoda 24 V DC, opcijsko uporabna tudi kot napajalna izhoda z nadzorom toka. 1 mrežni LAN priklop za integracijo v omrežje uporabnika. 2 sistemska LAN (Single Pair Ethernet) priklopa za izmenjavo podatkov v internem omrežju sistema zasilne razsvetljave. IP komunikacija med sistemi poteka z uporabo protokola IIoT. SU NG HMI zaslon na dotik za upravljanje centralne enote, ter za odčitavanje sistemskih podatkov in stanj. Enostavna povezava med centralno enoto ter mobilnimi napravami preko integrirane WLAN povezave. Vgrajen rezervni vir napajanja - zaprte svinčene baterije z 10/12 letno življenjsko dobo v skladu z EUROBAT 2015 pri 20 °C.  Enostaven priklop rezervnega vira napajanja brez orodja (Easy Change). Integriran modul za merjenje napetosti in temperature vsakega posameznega bloka. </t>
  </si>
  <si>
    <t>Izvedba: zidna omarica, opcijsko samostoječa omara iz pocinkane jeklene pločevine, pokrov iz polikarbonata (RAL 9003 bela). 
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Proizvajalec: din-Dietmar Nocker Sicherheitstechnik GmbH &amp; Co KG                                                                                                                                                                                                                                                                                                            Tip: SU NG 16CW</t>
  </si>
  <si>
    <t xml:space="preserve">NOSILNA PODKONSTRUKCIJA </t>
  </si>
  <si>
    <t>NOSILNA PODKONSTRUKCIJA kot npr. SUNBALLAST</t>
  </si>
  <si>
    <t>Bestonksa nosilna konstrukcija za fotonapetostne panele za ravne strehe maksimalnega naklona 5 stopinj. Za izvedbo obojestranske usmerjenosti panelov v naklonu 10 stopinj, kot npr. BALAST 10° EASY WEST VALLEY KG 28,5 ali enakovradno.</t>
  </si>
  <si>
    <t>KOMPLET IZ NERJAVEČEGA JEKLA Z MOČNO OBJEMKO kot npr. EASY WEST PEAK</t>
  </si>
  <si>
    <t>KOMPLET IZ NERJAVEČEGA JEKLA Z MOČNO OBJEMKO kot npr. EASY WEST VALLEY</t>
  </si>
  <si>
    <r>
      <t xml:space="preserve">Dobava in montaža sredstva za gašenje - </t>
    </r>
    <r>
      <rPr>
        <b/>
        <sz val="10"/>
        <rFont val="Arial Narrow"/>
        <family val="2"/>
      </rPr>
      <t>GASILNEGA APARATA</t>
    </r>
    <r>
      <rPr>
        <sz val="10"/>
        <rFont val="Arial Narrow"/>
        <family val="2"/>
      </rPr>
      <t xml:space="preserve">, za požare prevenstveno razreda A  gasilnega aparata. Vključena konzola za pritrditev na steno in vsa dodatna dela, material in transporti. </t>
    </r>
  </si>
  <si>
    <t>►Gasilni aparat 9 EG (prašek)</t>
  </si>
  <si>
    <t>►Gasilni aparat 5 EG (CO2)</t>
  </si>
  <si>
    <t>►Gasilni aparat (AVD)</t>
  </si>
  <si>
    <r>
      <t xml:space="preserve">• parna zapora - </t>
    </r>
    <r>
      <rPr>
        <u/>
        <sz val="10"/>
        <rFont val="Arial Narrow"/>
        <family val="2"/>
        <charset val="238"/>
      </rPr>
      <t>PE folija s preklopi</t>
    </r>
    <r>
      <rPr>
        <sz val="10"/>
        <rFont val="Arial Narrow"/>
        <family val="2"/>
        <charset val="238"/>
      </rPr>
      <t xml:space="preserve"> - </t>
    </r>
    <r>
      <rPr>
        <i/>
        <sz val="10"/>
        <rFont val="Arial Narrow"/>
        <family val="2"/>
        <charset val="238"/>
      </rPr>
      <t>0,2 cm</t>
    </r>
    <r>
      <rPr>
        <sz val="10"/>
        <rFont val="Arial Narrow"/>
        <family val="2"/>
        <charset val="238"/>
      </rPr>
      <t xml:space="preserve">
</t>
    </r>
    <r>
      <rPr>
        <i/>
        <sz val="10"/>
        <rFont val="Arial Narrow"/>
        <family val="2"/>
        <charset val="238"/>
      </rPr>
      <t>(kot npr. Sarnavap ali Homeseal LDS 100)</t>
    </r>
  </si>
  <si>
    <r>
      <t xml:space="preserve">• hidroizolacija - </t>
    </r>
    <r>
      <rPr>
        <u/>
        <sz val="10"/>
        <rFont val="Arial Narrow"/>
        <family val="2"/>
        <charset val="238"/>
      </rPr>
      <t>paropropustna folija</t>
    </r>
    <r>
      <rPr>
        <i/>
        <sz val="10"/>
        <rFont val="Arial Narrow"/>
        <family val="2"/>
        <charset val="238"/>
      </rPr>
      <t xml:space="preserve">  - 0,2 cm
(kot npr. Homeseal LDS 0.04)</t>
    </r>
  </si>
  <si>
    <t>►dim. 60/200</t>
  </si>
  <si>
    <r>
      <t xml:space="preserve">Kompletna dobava in izvdeba </t>
    </r>
    <r>
      <rPr>
        <b/>
        <u/>
        <sz val="10"/>
        <rFont val="Arial Narrow"/>
        <family val="2"/>
      </rPr>
      <t>požarne mavčno kartonske stene debeline 125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Rw=57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</si>
  <si>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enostranskega zapiranja v jaških z enim slojem mavčno kartonskie plošče in enim slojem OSB plošče za umestitev hidranta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in OSB plošče 25,0 cm. Stiki med ploščami so kitani in bandažirani. V votli prostor podkonstrukcije se položi in po potrebi zasidra mineralna volna, npr. URSA TWF1, debelina izolacije 5 cm.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</si>
  <si>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7. V ceni postavk potrebno upoštevati vse dodatne stroške in materiale za izvedbo ojačitev za montažo opreme (svetila, kamere, itd.)</t>
  </si>
  <si>
    <r>
      <t xml:space="preserve">8. Spodnje mejne vrednosti zvočne izolativnosti sten se razlikujejo glede na prostor, ki ga zamejujejo in morajo slediti standardom:
- Stena med ordinacijami, stena med ambulantami: </t>
    </r>
    <r>
      <rPr>
        <b/>
        <sz val="9"/>
        <rFont val="Arial Narrow"/>
        <family val="2"/>
        <charset val="238"/>
      </rPr>
      <t>min. 48 R'</t>
    </r>
    <r>
      <rPr>
        <b/>
        <vertAlign val="subscript"/>
        <sz val="9"/>
        <rFont val="Arial Narrow"/>
        <family val="2"/>
        <charset val="238"/>
      </rPr>
      <t>w</t>
    </r>
    <r>
      <rPr>
        <b/>
        <sz val="9"/>
        <rFont val="Arial Narrow"/>
        <family val="2"/>
        <charset val="238"/>
      </rPr>
      <t>dB</t>
    </r>
    <r>
      <rPr>
        <sz val="9"/>
        <rFont val="Arial Narrow"/>
        <family val="2"/>
        <charset val="238"/>
      </rPr>
      <t xml:space="preserve">;
- Vrata med ordinacijami, ambulantami, sobami za preiskave ter vrata med temi prostori in hodnikom ali čakalnico: </t>
    </r>
    <r>
      <rPr>
        <b/>
        <sz val="9"/>
        <rFont val="Arial Narrow"/>
        <family val="2"/>
        <charset val="238"/>
      </rPr>
      <t>min. 30 R'</t>
    </r>
    <r>
      <rPr>
        <b/>
        <vertAlign val="subscript"/>
        <sz val="9"/>
        <rFont val="Arial Narrow"/>
        <family val="2"/>
        <charset val="238"/>
      </rPr>
      <t>w</t>
    </r>
    <r>
      <rPr>
        <b/>
        <sz val="9"/>
        <rFont val="Arial Narrow"/>
        <family val="2"/>
        <charset val="238"/>
      </rPr>
      <t xml:space="preserve">dB;
</t>
    </r>
    <r>
      <rPr>
        <sz val="9"/>
        <rFont val="Arial Narrow"/>
        <family val="2"/>
        <charset val="238"/>
      </rPr>
      <t>- Stena iz prve točke, v katero so vgrajena vrata</t>
    </r>
    <r>
      <rPr>
        <b/>
        <sz val="9"/>
        <rFont val="Arial Narrow"/>
        <family val="2"/>
        <charset val="238"/>
      </rPr>
      <t xml:space="preserve">: min. 47 R'wdB;
</t>
    </r>
    <r>
      <rPr>
        <sz val="9"/>
        <rFont val="Arial Narrow"/>
        <family val="2"/>
        <charset val="238"/>
      </rPr>
      <t>- Stena brez vrat med prostori za zahtevno delo in sejnimi sobami, muzejskimi prostori, knjižnicami ter med drugimi delovnimi prostori istega uporabnika:</t>
    </r>
    <r>
      <rPr>
        <b/>
        <sz val="9"/>
        <rFont val="Arial Narrow"/>
        <family val="2"/>
        <charset val="238"/>
      </rPr>
      <t xml:space="preserve"> min. 46 R'wdB.</t>
    </r>
  </si>
  <si>
    <r>
      <t>• požarna mavčnokartonska plošča - 25,0</t>
    </r>
    <r>
      <rPr>
        <i/>
        <sz val="10"/>
        <rFont val="Arial Narrow"/>
        <family val="2"/>
      </rPr>
      <t xml:space="preserve"> mm</t>
    </r>
  </si>
  <si>
    <r>
      <t xml:space="preserve">• požarna mavčnokartonska plošča </t>
    </r>
    <r>
      <rPr>
        <i/>
        <sz val="10"/>
        <rFont val="Arial Narrow"/>
        <family val="2"/>
      </rPr>
      <t>- 25,0 mm</t>
    </r>
  </si>
  <si>
    <r>
      <t xml:space="preserve">• profil in izolacija - 10 </t>
    </r>
    <r>
      <rPr>
        <i/>
        <sz val="10"/>
        <rFont val="Arial Narrow"/>
        <family val="2"/>
      </rPr>
      <t>mm</t>
    </r>
  </si>
  <si>
    <r>
      <t xml:space="preserve">Kompletna dobava in izvdeba </t>
    </r>
    <r>
      <rPr>
        <b/>
        <u/>
        <sz val="10"/>
        <rFont val="Arial Narrow"/>
        <family val="2"/>
      </rPr>
      <t>požarne mavčno kartonskega podaljška AB plošče debeline 200 mm EI90</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V votli prostor podkonstrukcije se položi in po potrebi zasidra mineralna volna, npr. URSA TWF1, debelina izolacije skladna z navodili proizvajalca, glede na debelino stene. Podaljšek se pritrdi na Ab konstrukcijo s preko tipskih profilov sistema.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t>
    </r>
  </si>
  <si>
    <t>Pri montaži opreme naj izvajalec v sklopu del predvidi vso potrebno nosilno podkonstrukcijo, vešala, itd, za montažo opreme (npr. luči, kamere, itd.)</t>
  </si>
  <si>
    <r>
      <t xml:space="preserve">Kompletna dobava in izvdeba </t>
    </r>
    <r>
      <rPr>
        <b/>
        <u/>
        <sz val="10"/>
        <rFont val="Arial Narrow"/>
        <family val="2"/>
      </rPr>
      <t>enostranskega zapiranja v jaških z dvemi sloji požarno odpornih mavčno kartonskih plošč deb. 25,0 mm EI90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</si>
  <si>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240 x 260 cm, inšt. jašek pri severnem požarnem stopnišču. Obloga sestoji iz fiksenga dela dimenzij 40 x 240 cm in 4 x krilnih odpiranj dimenzije 80 x 110 cm in 1 x krilnih vrat dimenzije 80 x 220. V sklopu obloge potreben korpus za izvedbo ustrezne montaže kril, nasadil in "push" sistema za odpiranje. Na posameznih krilnih vratih predvideti označbo v tanki pločevini deb. 1mm z napisi/oznako:
- HIDRANT;
- GASILNI APARATI;
- RAZDELILNA KONTROLNA OMARICA.
V ceni zajeta tudi izvedba delavniške risbe. 
</t>
    </r>
    <r>
      <rPr>
        <b/>
        <sz val="10"/>
        <rFont val="Arial Narrow"/>
        <family val="2"/>
        <charset val="238"/>
      </rPr>
      <t>Glej shemo ELO01.</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</si>
  <si>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335 x 260 cm, inšt. jašek pri glavnem stopnišču v pritličju. Obloga sestoji iz fiksenga dela dimenzij 40 x 335 cm in 4 x krilnih odpiranj dimenzije 84 x 110 cm in 2 x krilnih vrat dimenzije 84 x 220.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</si>
  <si>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420 x 260 cm, inšt. jašek pri glavnem stopnišču. Obloga sestoji iz fiksenga dela dimenzij 40 x 420 cm in 4 x krilnih odpiranj dimenzije 84 x 110 cm, 1 x krilnih vrat dimenzije 84 x 220 in 2 x fiksni del 80 x 240 cm (fiksni del obečen na steno v isti ravnini kot celotna dekorativna obloga).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ELO02.1</t>
    </r>
    <r>
      <rPr>
        <sz val="10"/>
        <rFont val="Arial Narrow"/>
        <family val="2"/>
      </rPr>
      <t>.</t>
    </r>
  </si>
  <si>
    <t xml:space="preserve">Izdelava nadstrešnice/suhe povezave. Grajen kot funkcionalno in konstrukcijsko ločen objekt dimenzij. 2,0 x 7,0 m z samostojnim lastnim temeljenjem. Konstukcija je vjiačena, vroče cinkana in prašno barvana (RAL po izboru projektanta).
Primarni konstrukcijski okvir se izvede iz kombinacije pocinkanih prašno barvanih škatlastih HOP profilov dimenzij 120 x 160 x 5 mm (skupna dolžina je 11,0 m) in pocinkanih prašno barvanih škatlastih HOP profilov dimenzij 120 x 120 x 5 mm (skupna dolžina je 9,0 m). Okvir je deljen na dve polji. V vsakem polju se predvidi izvedba zavetrovanja z inox zajlo premera 6 mm inox 1x19, napenjalce in sidranje v okvir. Zavetrovanje na strehi se izvede z dvemi diagonalami (X zavetrovanje). Dolžina ene zajle je 4,0 m, skupno 16,0 m. Glavni okvir je položen na 6 stebrov iz škatlastih HOP profilov dimenzij 120 x 160 x 5 mm, višine 3,15 m, skupna deolžina vseh stebrov je 18,9 m. Čelne strani so deljene na dve polji. V vsakem polju je predvideno zavetrovanje z inox zajlo premera 6 mm inox 1x19, napenjalce in sidranje v okvir. Zavetrovanje na čelnih straneh se izvede z enojno diagonalo. Dolžina ene zajle je 4,75 m, skupno 19,0 m. Znotraj primarnega okvirja so umeščeni sekundarni HOP škatlasti nosilci dimenzij 60 x 100 x 4 mm pravokotno na daljšo stranico nadstreška, na osni razdalji 1,0 m. Skupna dolžina sekundatnih nosilcev je 12,0 m. Na nosilno konstrukcijo se izvede zasteklitev z UV obstojnimi tesnili in odkapnimi pločevinami. Laminirano kaljeno dvoslojno SGP steklo 2x10 mm. Stekleni del naj bo pritrjen v naklonu 1% v krajši smeri z nerjavečimi noslici in gumijastimi ležišči za absorbcijo napetosti, EPDM tesnila. Skupne steklene površine je 6,70 x 1,90 m. Stekleni paneli so fiksirani na stikih s primarno in sekundarno konstrukcijo. Stiki s z zgornje strani prekriti s profilom širine 6,0 cm in zatesnjen s steklom tako, da bo streha neprepustna. Stekleni paneli so na konstrukcijo postevljeni z vsaj 5,0 cm previsom. V ceno upoštevati tudi celoten material in izvedbo vseh zaključnih pločevinstih oblog in kompletno izdelavo neprepustnega stika med madstreškom in objektom zdravstvenega centra, ter nadstreškom in objektom garaže. Skupna dolžina pločevinastih profilov je 4,0m. V ceno postavke je vključena izdelava betonskega temelja dimenzij 50 x 50 cm, globine 70 cm, pod vsakim stebrom (skupaj 6 temeljev). Nadstrešek je varjen in privijačen v temelje. V ceno vključena vsa dodatna dela in material potreben za fiksiranje in tesnitev. </t>
  </si>
  <si>
    <t>V ceno vključeno naročilo in izvedba delavniških načrtov celotnega nadstreška in statični izračun. Izvedba po shemi NADSTREŠEK in potrditvi delavniških načrtov s strani projektanta!</t>
  </si>
  <si>
    <r>
      <t>P</t>
    </r>
    <r>
      <rPr>
        <b/>
        <sz val="16"/>
        <color indexed="8"/>
        <rFont val="Arial Narrow"/>
        <family val="2"/>
        <charset val="238"/>
      </rPr>
      <t>OPIS GRADBENO OBRTNIŠKIH IN INŠTALACIJSKIH DEL</t>
    </r>
  </si>
  <si>
    <r>
      <t xml:space="preserve">Dobava in montaža </t>
    </r>
    <r>
      <rPr>
        <b/>
        <u/>
        <sz val="10"/>
        <rFont val="Arial Narrow"/>
        <family val="2"/>
      </rPr>
      <t>stenske akustične obloge - Zvočni absorber iz MDF plošč - HRAST</t>
    </r>
    <r>
      <rPr>
        <sz val="10"/>
        <rFont val="Arial Narrow"/>
        <family val="2"/>
      </rPr>
      <t xml:space="preserve"> z zakritim stikom, dimenzije plošč 600x1200 x16mm ali 600x2400x16mm. Osnova MDF B.S1.D0 klasifikacije laminiran z melaminsko laminacijo po izboru projektanta. Perforacija: vidna stran  okrogla perforacija Ø2mm v osnem razmaku16mm paralel+zadnja stran okrogla perforacija  Ø10 v osnem razmaku 16mm paralel                                              
Zadnja stran laminirana s črnim akustičnim voalom Soundcontrol 60g/m2. Montirano na tipsko kovinsko podkonstrukcijo 40x40mm v osnem razmaku 600mm in natične horizontalne letve po navodilih izbranega dobavitelja. V ceno vključena tudi podkonstrukcija širine 20 cm, skladno z načrti arhitekture! V medprostoru se položi zvočno vpojni sloj Knauf Insullation Venti 40mm. V ceni vključena ALU zaključna (C profil) letev višine h=2,6, prašno barvana RAL 9005.</t>
    </r>
  </si>
  <si>
    <r>
      <t xml:space="preserve">Dobava in montaža </t>
    </r>
    <r>
      <rPr>
        <b/>
        <u/>
        <sz val="10"/>
        <rFont val="Arial Narrow"/>
        <family val="2"/>
      </rPr>
      <t>stropne akustične obloge - zvočni absorber iz MDF plošč - HRAST</t>
    </r>
    <r>
      <rPr>
        <b/>
        <sz val="10"/>
        <rFont val="Arial Narrow"/>
        <family val="2"/>
      </rPr>
      <t xml:space="preserve"> </t>
    </r>
    <r>
      <rPr>
        <sz val="10"/>
        <rFont val="Arial Narrow"/>
        <family val="2"/>
      </rPr>
      <t>z zakritim stikom, dimenzije plošč 600x600x16mm. 
Osnova MDF B.S1.D0 klasifikacije laminiran z CLPL laminacijo kot npr. LAMITEX po izboru projektanta. Perforacija: vidna stran okrogla perforacija Ø2mm v osnem razmaku 16mm paralel + zadnja stran okrogla perforacija  Ø10 v osnem razmaku 16mm paralel. Zadnja stran laminirana s črnim akustičnim voalom Soundcontrol 60g/m2 Montirano na tipsko T24 kovinsko podkonstrukcijo v osnem  razmaku 60cm. Podkonstrukcija dimenzionirana po navodilih izbranega dobavitelja.</t>
    </r>
  </si>
  <si>
    <t>NEPREDVIDENA DODATNA DELA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</si>
</sst>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0.00\ &quot;€&quot;;\-#,##0.00\ &quot;€&quot;"/>
    <numFmt numFmtId="165" formatCode="_-* #,##0.00\ &quot;€&quot;_-;\-* #,##0.00\ &quot;€&quot;_-;_-* &quot;-&quot;??\ &quot;€&quot;_-;_-@_-"/>
    <numFmt numFmtId="166" formatCode="_-* #,##0.00_-;\-* #,##0.00_-;_-* &quot;-&quot;??_-;_-@_-"/>
    <numFmt numFmtId="167" formatCode="_-* #,##0.00\ _S_I_T_-;\-* #,##0.00\ _S_I_T_-;_-* &quot;-&quot;??\ _S_I_T_-;_-@_-"/>
    <numFmt numFmtId="168" formatCode="mm/yy"/>
    <numFmt numFmtId="169" formatCode="#,##0.00\ [$€-1]"/>
    <numFmt numFmtId="170" formatCode="#,##0.00\ &quot;€&quot;"/>
    <numFmt numFmtId="171" formatCode="_-* #,##0.00\ [$€-1]_-;\-* #,##0.00\ [$€-1]_-;_-* &quot;-&quot;??\ [$€-1]_-;_-@_-"/>
    <numFmt numFmtId="172" formatCode="_-* #,##0.00\ [$€-424]_-;\-* #,##0.00\ [$€-424]_-;_-* &quot;-&quot;??\ [$€-424]_-;_-@_-"/>
    <numFmt numFmtId="173" formatCode="#,##0.00\ [$kn-41A]"/>
    <numFmt numFmtId="174" formatCode="&quot;€&quot;#,##0.00"/>
    <numFmt numFmtId="175" formatCode="#,##0.00\ _S_I_T"/>
    <numFmt numFmtId="176" formatCode="#,##0.000"/>
    <numFmt numFmtId="177" formatCode="#,##0.00\ \€"/>
    <numFmt numFmtId="178" formatCode="_-&quot;€&quot;\ * #,##0.00_-;\-&quot;€&quot;\ * #,##0.00_-;_-&quot;€&quot;\ * &quot;-&quot;??_-;_-@_-"/>
    <numFmt numFmtId="179" formatCode="0.0"/>
    <numFmt numFmtId="180" formatCode="#."/>
    <numFmt numFmtId="181" formatCode="0.00_)"/>
  </numFmts>
  <fonts count="125">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9"/>
      <name val="Times New Roman"/>
      <family val="1"/>
      <charset val="238"/>
    </font>
    <font>
      <sz val="10"/>
      <name val="Arial"/>
      <family val="2"/>
      <charset val="238"/>
    </font>
    <font>
      <b/>
      <sz val="10"/>
      <name val="Arial Narrow"/>
      <family val="2"/>
    </font>
    <font>
      <b/>
      <sz val="11"/>
      <name val="Arial Narrow"/>
      <family val="2"/>
    </font>
    <font>
      <sz val="10"/>
      <name val="Arial Narrow"/>
      <family val="2"/>
      <charset val="238"/>
    </font>
    <font>
      <b/>
      <i/>
      <sz val="10"/>
      <name val="Arial Narrow"/>
      <family val="2"/>
    </font>
    <font>
      <b/>
      <i/>
      <u/>
      <sz val="10"/>
      <name val="Arial Narrow"/>
      <family val="2"/>
    </font>
    <font>
      <sz val="9"/>
      <color indexed="8"/>
      <name val="Arial Narrow"/>
      <family val="2"/>
    </font>
    <font>
      <i/>
      <u/>
      <sz val="10"/>
      <name val="Arial Narrow"/>
      <family val="2"/>
    </font>
    <font>
      <i/>
      <sz val="10"/>
      <name val="Arial Narrow"/>
      <family val="2"/>
    </font>
    <font>
      <sz val="9"/>
      <name val="Arial Narrow"/>
      <family val="2"/>
    </font>
    <font>
      <sz val="10"/>
      <name val="Arial"/>
      <family val="2"/>
    </font>
    <font>
      <b/>
      <sz val="14"/>
      <name val="Arial Narrow"/>
      <family val="2"/>
    </font>
    <font>
      <sz val="12"/>
      <name val="Arial Narrow"/>
      <family val="2"/>
    </font>
    <font>
      <b/>
      <u/>
      <sz val="10"/>
      <name val="Arial Narrow"/>
      <family val="2"/>
    </font>
    <font>
      <b/>
      <i/>
      <sz val="10"/>
      <color indexed="10"/>
      <name val="Arial"/>
      <family val="2"/>
    </font>
    <font>
      <sz val="13"/>
      <name val="Times New Roman CE"/>
      <charset val="238"/>
    </font>
    <font>
      <sz val="10"/>
      <name val="Arial CE"/>
      <charset val="238"/>
    </font>
    <font>
      <sz val="9"/>
      <color indexed="8"/>
      <name val="Calibri"/>
      <family val="2"/>
      <charset val="238"/>
    </font>
    <font>
      <b/>
      <sz val="9"/>
      <name val="Arial Narrow"/>
      <family val="2"/>
    </font>
    <font>
      <b/>
      <u/>
      <sz val="9"/>
      <name val="Arial Narrow"/>
      <family val="2"/>
    </font>
    <font>
      <u/>
      <sz val="9"/>
      <name val="Arial Narrow"/>
      <family val="2"/>
    </font>
    <font>
      <sz val="8"/>
      <name val="Arial"/>
      <family val="2"/>
      <charset val="238"/>
    </font>
    <font>
      <i/>
      <sz val="9"/>
      <name val="Arial Narrow"/>
      <family val="2"/>
    </font>
    <font>
      <u/>
      <sz val="10"/>
      <name val="Arial Narrow"/>
      <family val="2"/>
    </font>
    <font>
      <i/>
      <u/>
      <sz val="10"/>
      <name val="Arial Narrow"/>
      <family val="2"/>
      <charset val="238"/>
    </font>
    <font>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sz val="9"/>
      <name val="Arial Narrow"/>
      <family val="2"/>
      <charset val="238"/>
    </font>
    <font>
      <b/>
      <i/>
      <u/>
      <sz val="9"/>
      <color indexed="8"/>
      <name val="Arial Narrow"/>
      <family val="2"/>
      <charset val="238"/>
    </font>
    <font>
      <i/>
      <sz val="10"/>
      <name val="Arial Narrow"/>
      <family val="2"/>
      <charset val="238"/>
    </font>
    <font>
      <b/>
      <sz val="10"/>
      <name val="Arial Narrow"/>
      <family val="2"/>
      <charset val="238"/>
    </font>
    <font>
      <b/>
      <sz val="10"/>
      <color indexed="8"/>
      <name val="Arial Narrow"/>
      <family val="2"/>
      <charset val="238"/>
    </font>
    <font>
      <sz val="9"/>
      <name val="Arial"/>
      <family val="2"/>
      <charset val="238"/>
    </font>
    <font>
      <b/>
      <sz val="9"/>
      <name val="Arial Narrow"/>
      <family val="2"/>
      <charset val="238"/>
    </font>
    <font>
      <b/>
      <i/>
      <sz val="10"/>
      <name val="Arial Narrow"/>
      <family val="2"/>
      <charset val="238"/>
    </font>
    <font>
      <b/>
      <sz val="10"/>
      <name val="Arial"/>
      <family val="2"/>
      <charset val="238"/>
    </font>
    <font>
      <b/>
      <u/>
      <sz val="10"/>
      <name val="Arial Narrow"/>
      <family val="2"/>
      <charset val="238"/>
    </font>
    <font>
      <sz val="12"/>
      <name val="SLO_Dutch"/>
      <charset val="238"/>
    </font>
    <font>
      <sz val="11"/>
      <name val="Arial Narrow"/>
      <family val="2"/>
      <charset val="238"/>
    </font>
    <font>
      <b/>
      <sz val="9"/>
      <color indexed="8"/>
      <name val="Arial Narrow"/>
      <family val="2"/>
      <charset val="238"/>
    </font>
    <font>
      <sz val="9"/>
      <color indexed="8"/>
      <name val="Arial Narrow"/>
      <family val="2"/>
      <charset val="238"/>
    </font>
    <font>
      <i/>
      <sz val="9"/>
      <name val="Arial Narrow"/>
      <family val="2"/>
      <charset val="238"/>
    </font>
    <font>
      <b/>
      <vertAlign val="subscript"/>
      <sz val="9"/>
      <name val="Arial Narrow"/>
      <family val="2"/>
      <charset val="238"/>
    </font>
    <font>
      <sz val="11"/>
      <name val="Arial"/>
      <family val="2"/>
    </font>
    <font>
      <b/>
      <sz val="11"/>
      <name val="Arial Narrow"/>
      <family val="2"/>
      <charset val="238"/>
    </font>
    <font>
      <u/>
      <sz val="9"/>
      <name val="Arial Narrow"/>
      <family val="2"/>
      <charset val="238"/>
    </font>
    <font>
      <sz val="10"/>
      <color indexed="10"/>
      <name val="Arial Narrow"/>
      <family val="2"/>
      <charset val="238"/>
    </font>
    <font>
      <b/>
      <sz val="12"/>
      <name val="Arial Narrow"/>
      <family val="2"/>
      <charset val="238"/>
    </font>
    <font>
      <sz val="9"/>
      <color indexed="10"/>
      <name val="Arial Narrow"/>
      <family val="2"/>
      <charset val="238"/>
    </font>
    <font>
      <sz val="10"/>
      <name val="Calibri"/>
      <family val="2"/>
      <charset val="238"/>
    </font>
    <font>
      <b/>
      <sz val="12"/>
      <color indexed="8"/>
      <name val="Arial Narrow"/>
      <family val="2"/>
      <charset val="238"/>
    </font>
    <font>
      <u/>
      <sz val="9"/>
      <color indexed="8"/>
      <name val="Arial Narrow"/>
      <family val="2"/>
      <charset val="238"/>
    </font>
    <font>
      <sz val="11"/>
      <color theme="1"/>
      <name val="Calibri"/>
      <family val="2"/>
      <charset val="238"/>
      <scheme val="minor"/>
    </font>
    <font>
      <sz val="11"/>
      <color theme="1"/>
      <name val="Calibri"/>
      <family val="2"/>
      <scheme val="minor"/>
    </font>
    <font>
      <sz val="11"/>
      <color rgb="FF000000"/>
      <name val="Arial CE"/>
      <charset val="238"/>
    </font>
    <font>
      <sz val="10"/>
      <color theme="1"/>
      <name val="Arial Narrow"/>
      <family val="2"/>
      <charset val="238"/>
    </font>
    <font>
      <i/>
      <sz val="10"/>
      <color theme="3" tint="-0.249977111117893"/>
      <name val="Arial Narrow"/>
      <family val="2"/>
      <charset val="238"/>
    </font>
    <font>
      <sz val="10"/>
      <color theme="3" tint="-0.249977111117893"/>
      <name val="Arial Narrow"/>
      <family val="2"/>
      <charset val="238"/>
    </font>
    <font>
      <b/>
      <sz val="11"/>
      <color rgb="FFFF0000"/>
      <name val="Arial Narrow"/>
      <family val="2"/>
    </font>
    <font>
      <sz val="10"/>
      <color rgb="FFFF0000"/>
      <name val="Arial Narrow"/>
      <family val="2"/>
      <charset val="238"/>
    </font>
    <font>
      <sz val="10"/>
      <color rgb="FFFF0000"/>
      <name val="Arial Narrow"/>
      <family val="2"/>
    </font>
    <font>
      <i/>
      <sz val="10"/>
      <color rgb="FFFF0000"/>
      <name val="Arial Narrow"/>
      <family val="2"/>
      <charset val="238"/>
    </font>
    <font>
      <sz val="11"/>
      <color theme="1"/>
      <name val="Arial Narrow"/>
      <family val="2"/>
      <charset val="238"/>
    </font>
    <font>
      <b/>
      <sz val="11"/>
      <color theme="1"/>
      <name val="Arial Narrow"/>
      <family val="2"/>
      <charset val="238"/>
    </font>
    <font>
      <sz val="10"/>
      <color rgb="FFC00000"/>
      <name val="Arial Narrow"/>
      <family val="2"/>
      <charset val="238"/>
    </font>
    <font>
      <sz val="11"/>
      <name val="Calibri"/>
      <family val="2"/>
      <charset val="238"/>
    </font>
    <font>
      <sz val="10"/>
      <name val="Calibri"/>
      <family val="2"/>
      <charset val="238"/>
      <scheme val="minor"/>
    </font>
    <font>
      <sz val="11"/>
      <color indexed="8"/>
      <name val="Calibri"/>
      <family val="2"/>
      <charset val="238"/>
      <scheme val="minor"/>
    </font>
    <font>
      <sz val="12"/>
      <color indexed="8"/>
      <name val="Calibri"/>
      <family val="2"/>
      <charset val="238"/>
      <scheme val="minor"/>
    </font>
    <font>
      <sz val="12"/>
      <name val="Calibri"/>
      <family val="2"/>
      <charset val="238"/>
      <scheme val="minor"/>
    </font>
    <font>
      <sz val="10"/>
      <color rgb="FFFF0000"/>
      <name val="Arial"/>
      <family val="2"/>
      <charset val="238"/>
    </font>
    <font>
      <sz val="10"/>
      <color theme="1"/>
      <name val="Arial"/>
      <family val="2"/>
      <charset val="238"/>
    </font>
    <font>
      <sz val="10"/>
      <color rgb="FF000000"/>
      <name val="Arial"/>
      <family val="2"/>
      <charset val="238"/>
    </font>
    <font>
      <sz val="11"/>
      <name val="Times New Roman"/>
      <family val="1"/>
      <charset val="238"/>
    </font>
    <font>
      <vertAlign val="superscript"/>
      <sz val="10"/>
      <color indexed="8"/>
      <name val="Arial Narrow"/>
      <family val="2"/>
      <charset val="238"/>
    </font>
    <font>
      <sz val="10"/>
      <color rgb="FF000000"/>
      <name val="Arial Narrow"/>
      <family val="2"/>
      <charset val="238"/>
    </font>
    <font>
      <vertAlign val="superscript"/>
      <sz val="10"/>
      <name val="Arial Narrow"/>
      <family val="2"/>
      <charset val="238"/>
    </font>
    <font>
      <vertAlign val="subscript"/>
      <sz val="10"/>
      <color indexed="8"/>
      <name val="Arial Narrow"/>
      <family val="2"/>
      <charset val="238"/>
    </font>
    <font>
      <strike/>
      <sz val="10"/>
      <name val="Arial Narrow"/>
      <family val="2"/>
      <charset val="238"/>
    </font>
    <font>
      <sz val="10"/>
      <color rgb="FF00B050"/>
      <name val="Arial"/>
      <family val="2"/>
      <charset val="238"/>
    </font>
    <font>
      <sz val="10"/>
      <name val="SLO Arial"/>
      <charset val="238"/>
    </font>
    <font>
      <sz val="10"/>
      <name val="MS Sans Serif"/>
      <family val="2"/>
      <charset val="238"/>
    </font>
    <font>
      <sz val="10"/>
      <name val="Segoe UI"/>
      <family val="2"/>
      <charset val="238"/>
    </font>
    <font>
      <sz val="10"/>
      <color rgb="FFFF0000"/>
      <name val="Segoe UI"/>
      <family val="2"/>
      <charset val="238"/>
    </font>
    <font>
      <b/>
      <sz val="10"/>
      <color rgb="FF000000"/>
      <name val="Arial Narrow"/>
      <family val="2"/>
      <charset val="238"/>
    </font>
    <font>
      <b/>
      <sz val="10"/>
      <name val="Arial CE"/>
      <family val="2"/>
      <charset val="238"/>
    </font>
    <font>
      <vertAlign val="subscript"/>
      <sz val="10"/>
      <name val="Arial Narrow"/>
      <family val="2"/>
      <charset val="238"/>
    </font>
    <font>
      <sz val="12"/>
      <name val="Courier New"/>
      <family val="1"/>
      <charset val="238"/>
    </font>
    <font>
      <sz val="10"/>
      <name val="Aptos Narrow"/>
      <family val="2"/>
    </font>
    <font>
      <sz val="8"/>
      <name val="Arial Narrow"/>
      <family val="2"/>
      <charset val="238"/>
    </font>
    <font>
      <sz val="12"/>
      <color theme="1"/>
      <name val="Calibri"/>
      <family val="2"/>
      <scheme val="minor"/>
    </font>
    <font>
      <vertAlign val="superscript"/>
      <sz val="10"/>
      <color theme="1"/>
      <name val="Arial Narrow"/>
      <family val="2"/>
      <charset val="238"/>
    </font>
    <font>
      <b/>
      <sz val="8"/>
      <name val="Arial Narrow"/>
      <family val="2"/>
      <charset val="238"/>
    </font>
    <font>
      <sz val="10"/>
      <color indexed="8"/>
      <name val="Calibri"/>
      <family val="2"/>
      <charset val="238"/>
    </font>
    <font>
      <sz val="10"/>
      <name val="Segoe UI"/>
      <family val="2"/>
    </font>
    <font>
      <b/>
      <sz val="10"/>
      <name val="Segoe UI"/>
      <family val="2"/>
    </font>
    <font>
      <b/>
      <sz val="16"/>
      <color indexed="8"/>
      <name val="Arial Narrow"/>
      <family val="2"/>
      <charset val="238"/>
    </font>
    <font>
      <b/>
      <sz val="10"/>
      <color rgb="FFFF0000"/>
      <name val="Arial Narrow"/>
      <family val="2"/>
      <charset val="238"/>
    </font>
    <font>
      <sz val="11"/>
      <color rgb="FFFF0000"/>
      <name val="Arial"/>
      <family val="2"/>
      <charset val="238"/>
    </font>
    <font>
      <sz val="11"/>
      <name val="Arial"/>
      <family val="2"/>
      <charset val="238"/>
    </font>
  </fonts>
  <fills count="13">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s>
  <borders count="27">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n">
        <color indexed="64"/>
      </top>
      <bottom style="double">
        <color indexed="64"/>
      </bottom>
      <diagonal/>
    </border>
  </borders>
  <cellStyleXfs count="56">
    <xf numFmtId="0" fontId="0" fillId="0" borderId="0"/>
    <xf numFmtId="167" fontId="38" fillId="0" borderId="0" applyFont="0" applyFill="0" applyBorder="0" applyAlignment="0" applyProtection="0"/>
    <xf numFmtId="165" fontId="4" fillId="0" borderId="0" applyFill="0" applyBorder="0" applyAlignment="0" applyProtection="0"/>
    <xf numFmtId="0" fontId="23" fillId="0" borderId="0"/>
    <xf numFmtId="0" fontId="23" fillId="0" borderId="0"/>
    <xf numFmtId="0" fontId="77" fillId="0" borderId="0"/>
    <xf numFmtId="0" fontId="62" fillId="0" borderId="0">
      <protection locked="0"/>
    </xf>
    <xf numFmtId="0" fontId="62" fillId="0" borderId="0">
      <protection locked="0"/>
    </xf>
    <xf numFmtId="0" fontId="5" fillId="0" borderId="0"/>
    <xf numFmtId="0" fontId="23" fillId="0" borderId="0"/>
    <xf numFmtId="173" fontId="23" fillId="0" borderId="0"/>
    <xf numFmtId="0" fontId="5" fillId="0" borderId="0"/>
    <xf numFmtId="0" fontId="23" fillId="0" borderId="0"/>
    <xf numFmtId="0" fontId="23" fillId="0" borderId="0"/>
    <xf numFmtId="0" fontId="78" fillId="0" borderId="0"/>
    <xf numFmtId="0" fontId="5" fillId="0" borderId="0"/>
    <xf numFmtId="0" fontId="33" fillId="0" borderId="0"/>
    <xf numFmtId="0" fontId="23" fillId="0" borderId="0"/>
    <xf numFmtId="0" fontId="79" fillId="0" borderId="0"/>
    <xf numFmtId="0" fontId="23" fillId="0" borderId="0"/>
    <xf numFmtId="0" fontId="23" fillId="0" borderId="0"/>
    <xf numFmtId="173" fontId="23" fillId="0" borderId="0">
      <alignment vertical="top"/>
    </xf>
    <xf numFmtId="0" fontId="23" fillId="0" borderId="0"/>
    <xf numFmtId="0" fontId="21" fillId="0" borderId="0"/>
    <xf numFmtId="0" fontId="33" fillId="0" borderId="0"/>
    <xf numFmtId="0" fontId="39" fillId="0" borderId="0"/>
    <xf numFmtId="0" fontId="33" fillId="0" borderId="0"/>
    <xf numFmtId="0" fontId="38" fillId="0" borderId="0"/>
    <xf numFmtId="0" fontId="23" fillId="0" borderId="0">
      <alignment wrapText="1"/>
    </xf>
    <xf numFmtId="0" fontId="38" fillId="0" borderId="0"/>
    <xf numFmtId="0" fontId="80" fillId="0" borderId="0"/>
    <xf numFmtId="165" fontId="33" fillId="0" borderId="0" applyFont="0" applyFill="0" applyBorder="0" applyAlignment="0" applyProtection="0"/>
    <xf numFmtId="166" fontId="33" fillId="0" borderId="0" applyFont="0" applyFill="0" applyBorder="0" applyAlignment="0" applyProtection="0"/>
    <xf numFmtId="166" fontId="5" fillId="0" borderId="0" applyFont="0" applyFill="0" applyBorder="0" applyAlignment="0" applyProtection="0"/>
    <xf numFmtId="0" fontId="4" fillId="0" borderId="0"/>
    <xf numFmtId="0" fontId="4" fillId="0" borderId="0"/>
    <xf numFmtId="0" fontId="3" fillId="0" borderId="0"/>
    <xf numFmtId="0" fontId="98" fillId="0" borderId="0"/>
    <xf numFmtId="0" fontId="105" fillId="0" borderId="0"/>
    <xf numFmtId="178" fontId="106" fillId="0" borderId="0" applyFont="0" applyFill="0" applyBorder="0" applyAlignment="0" applyProtection="0"/>
    <xf numFmtId="0" fontId="2" fillId="0" borderId="0"/>
    <xf numFmtId="0" fontId="4" fillId="0" borderId="0"/>
    <xf numFmtId="0" fontId="90" fillId="0" borderId="0"/>
    <xf numFmtId="0" fontId="90" fillId="0" borderId="0"/>
    <xf numFmtId="0" fontId="4" fillId="0" borderId="0"/>
    <xf numFmtId="0" fontId="4" fillId="0" borderId="0" applyFill="0" applyBorder="0"/>
    <xf numFmtId="0" fontId="4" fillId="0" borderId="0"/>
    <xf numFmtId="0" fontId="4" fillId="0" borderId="0"/>
    <xf numFmtId="0" fontId="112" fillId="0" borderId="0"/>
    <xf numFmtId="0" fontId="4" fillId="0" borderId="0"/>
    <xf numFmtId="0" fontId="4" fillId="0" borderId="0"/>
    <xf numFmtId="0" fontId="115" fillId="0" borderId="0"/>
    <xf numFmtId="0" fontId="115" fillId="0" borderId="0"/>
    <xf numFmtId="0" fontId="4" fillId="0" borderId="0"/>
    <xf numFmtId="0" fontId="1" fillId="0" borderId="0"/>
    <xf numFmtId="0" fontId="39" fillId="0" borderId="0"/>
  </cellStyleXfs>
  <cellXfs count="1408">
    <xf numFmtId="0" fontId="0" fillId="0" borderId="0" xfId="0"/>
    <xf numFmtId="0" fontId="8" fillId="0" borderId="0" xfId="0" applyFont="1"/>
    <xf numFmtId="0" fontId="10" fillId="0" borderId="0" xfId="0" applyFont="1" applyAlignment="1">
      <alignment vertical="top"/>
    </xf>
    <xf numFmtId="0" fontId="10" fillId="0" borderId="0" xfId="0" applyFont="1"/>
    <xf numFmtId="0" fontId="10" fillId="2" borderId="1" xfId="0" applyFont="1" applyFill="1" applyBorder="1" applyAlignment="1">
      <alignment vertical="top"/>
    </xf>
    <xf numFmtId="0" fontId="10" fillId="2" borderId="1" xfId="0" applyFont="1" applyFill="1" applyBorder="1" applyAlignment="1">
      <alignment horizontal="center"/>
    </xf>
    <xf numFmtId="0" fontId="8" fillId="0" borderId="0" xfId="0" applyFont="1" applyAlignment="1">
      <alignment horizontal="right"/>
    </xf>
    <xf numFmtId="4" fontId="8" fillId="0" borderId="0" xfId="0" applyNumberFormat="1" applyFont="1" applyAlignment="1">
      <alignment horizontal="right"/>
    </xf>
    <xf numFmtId="0" fontId="8" fillId="0" borderId="0" xfId="0" applyFont="1" applyAlignment="1">
      <alignment vertical="top"/>
    </xf>
    <xf numFmtId="0" fontId="10" fillId="0" borderId="0" xfId="0" applyFont="1" applyAlignment="1">
      <alignment horizontal="left" vertical="top" wrapText="1"/>
    </xf>
    <xf numFmtId="0" fontId="11" fillId="2" borderId="1" xfId="0" applyFont="1" applyFill="1" applyBorder="1"/>
    <xf numFmtId="0" fontId="11" fillId="0" borderId="0" xfId="0" applyFont="1"/>
    <xf numFmtId="0" fontId="8" fillId="0" borderId="0" xfId="0" applyFont="1" applyAlignment="1">
      <alignment horizontal="left" vertical="top"/>
    </xf>
    <xf numFmtId="0" fontId="10" fillId="0" borderId="0" xfId="0" applyFont="1" applyAlignment="1">
      <alignment horizontal="right"/>
    </xf>
    <xf numFmtId="0" fontId="15" fillId="0" borderId="0" xfId="0" applyFont="1"/>
    <xf numFmtId="0" fontId="10" fillId="0" borderId="0" xfId="0" applyFont="1" applyAlignment="1">
      <alignment horizontal="left"/>
    </xf>
    <xf numFmtId="0" fontId="17" fillId="0" borderId="0" xfId="0" applyFont="1"/>
    <xf numFmtId="0" fontId="10" fillId="0" borderId="2" xfId="0" applyFont="1" applyBorder="1"/>
    <xf numFmtId="0" fontId="8" fillId="0" borderId="3" xfId="0" applyFont="1" applyBorder="1"/>
    <xf numFmtId="0" fontId="8" fillId="0" borderId="4" xfId="0" applyFont="1" applyBorder="1"/>
    <xf numFmtId="0" fontId="13" fillId="4" borderId="4" xfId="0" applyFont="1" applyFill="1" applyBorder="1"/>
    <xf numFmtId="0" fontId="8" fillId="4" borderId="3" xfId="0" applyFont="1" applyFill="1" applyBorder="1"/>
    <xf numFmtId="0" fontId="10" fillId="4" borderId="4" xfId="0" applyFont="1" applyFill="1" applyBorder="1"/>
    <xf numFmtId="0" fontId="10" fillId="4" borderId="3" xfId="0" applyFont="1" applyFill="1" applyBorder="1"/>
    <xf numFmtId="0" fontId="10" fillId="0" borderId="3" xfId="0" applyFont="1" applyBorder="1"/>
    <xf numFmtId="0" fontId="18" fillId="0" borderId="5" xfId="0" applyFont="1" applyBorder="1"/>
    <xf numFmtId="0" fontId="18" fillId="0" borderId="6" xfId="0" applyFont="1" applyBorder="1"/>
    <xf numFmtId="0" fontId="10" fillId="0" borderId="7" xfId="0" applyFont="1" applyBorder="1"/>
    <xf numFmtId="0" fontId="10" fillId="0" borderId="8" xfId="0" applyFont="1" applyBorder="1"/>
    <xf numFmtId="0" fontId="17" fillId="0" borderId="9" xfId="0" applyFont="1" applyBorder="1"/>
    <xf numFmtId="0" fontId="19" fillId="4" borderId="10" xfId="0" applyFont="1" applyFill="1" applyBorder="1" applyAlignment="1">
      <alignment vertical="center"/>
    </xf>
    <xf numFmtId="0" fontId="20" fillId="4" borderId="11" xfId="0" applyFont="1" applyFill="1" applyBorder="1" applyAlignment="1">
      <alignment vertical="center"/>
    </xf>
    <xf numFmtId="0" fontId="8" fillId="0" borderId="12" xfId="0" applyFont="1" applyBorder="1"/>
    <xf numFmtId="0" fontId="10" fillId="0" borderId="13" xfId="0" applyFont="1" applyBorder="1" applyAlignment="1">
      <alignment horizontal="left"/>
    </xf>
    <xf numFmtId="0" fontId="10" fillId="0" borderId="14" xfId="0" applyFont="1" applyBorder="1" applyAlignment="1">
      <alignment horizontal="left"/>
    </xf>
    <xf numFmtId="0" fontId="8" fillId="0" borderId="15" xfId="0" applyFont="1" applyBorder="1"/>
    <xf numFmtId="0" fontId="10" fillId="0" borderId="16" xfId="0" applyFont="1" applyBorder="1" applyAlignment="1">
      <alignment horizontal="left"/>
    </xf>
    <xf numFmtId="0" fontId="8" fillId="0" borderId="17" xfId="0" applyFont="1" applyBorder="1"/>
    <xf numFmtId="0" fontId="10" fillId="0" borderId="2" xfId="0" applyFont="1" applyBorder="1" applyAlignment="1">
      <alignment horizontal="left"/>
    </xf>
    <xf numFmtId="0" fontId="10" fillId="0" borderId="18" xfId="0" applyFont="1" applyBorder="1" applyAlignment="1">
      <alignment horizontal="left"/>
    </xf>
    <xf numFmtId="0" fontId="8" fillId="0" borderId="4" xfId="0" applyFont="1" applyBorder="1" applyAlignment="1">
      <alignment horizontal="left" vertical="top"/>
    </xf>
    <xf numFmtId="0" fontId="10" fillId="0" borderId="3" xfId="0" applyFont="1" applyBorder="1" applyAlignment="1">
      <alignment horizontal="left"/>
    </xf>
    <xf numFmtId="0" fontId="10" fillId="0" borderId="13" xfId="0" applyFont="1" applyBorder="1"/>
    <xf numFmtId="0" fontId="8" fillId="0" borderId="13" xfId="0" applyFont="1" applyBorder="1"/>
    <xf numFmtId="0" fontId="8" fillId="0" borderId="14" xfId="0" applyFont="1" applyBorder="1"/>
    <xf numFmtId="0" fontId="8" fillId="0" borderId="2" xfId="0" applyFont="1" applyBorder="1"/>
    <xf numFmtId="0" fontId="8" fillId="0" borderId="18" xfId="0" applyFont="1" applyBorder="1"/>
    <xf numFmtId="0" fontId="8" fillId="0" borderId="19" xfId="0" applyFont="1" applyBorder="1"/>
    <xf numFmtId="0" fontId="16" fillId="0" borderId="3" xfId="0" applyFont="1" applyBorder="1"/>
    <xf numFmtId="0" fontId="16" fillId="0" borderId="19" xfId="0" applyFont="1" applyBorder="1"/>
    <xf numFmtId="168" fontId="10" fillId="0" borderId="0" xfId="0" applyNumberFormat="1" applyFont="1" applyAlignment="1">
      <alignment horizontal="right"/>
    </xf>
    <xf numFmtId="4" fontId="22" fillId="0" borderId="0" xfId="23" applyNumberFormat="1" applyFont="1" applyAlignment="1">
      <alignment horizontal="right"/>
    </xf>
    <xf numFmtId="0" fontId="10" fillId="5" borderId="20" xfId="0" applyFont="1" applyFill="1" applyBorder="1" applyAlignment="1">
      <alignment horizontal="right"/>
    </xf>
    <xf numFmtId="4" fontId="10" fillId="5" borderId="20" xfId="0" applyNumberFormat="1" applyFont="1" applyFill="1" applyBorder="1" applyAlignment="1">
      <alignment horizontal="right"/>
    </xf>
    <xf numFmtId="169" fontId="10" fillId="5" borderId="20" xfId="0" applyNumberFormat="1" applyFont="1" applyFill="1" applyBorder="1" applyAlignment="1">
      <alignment horizontal="right"/>
    </xf>
    <xf numFmtId="0" fontId="15" fillId="0" borderId="0" xfId="0" applyFont="1" applyAlignment="1">
      <alignment horizontal="right"/>
    </xf>
    <xf numFmtId="4" fontId="15" fillId="0" borderId="0" xfId="0" applyNumberFormat="1" applyFont="1" applyAlignment="1">
      <alignment horizontal="right"/>
    </xf>
    <xf numFmtId="169" fontId="15" fillId="0" borderId="0" xfId="0" applyNumberFormat="1" applyFont="1" applyAlignment="1">
      <alignment horizontal="right"/>
    </xf>
    <xf numFmtId="0" fontId="15" fillId="0" borderId="0" xfId="0" applyFont="1" applyAlignment="1">
      <alignment vertical="top"/>
    </xf>
    <xf numFmtId="0" fontId="9" fillId="0" borderId="0" xfId="0" applyFont="1"/>
    <xf numFmtId="0" fontId="9" fillId="0" borderId="0" xfId="0" applyFont="1" applyAlignment="1">
      <alignment horizontal="right"/>
    </xf>
    <xf numFmtId="0" fontId="9" fillId="0" borderId="0" xfId="0" applyFont="1" applyAlignment="1">
      <alignment vertical="top"/>
    </xf>
    <xf numFmtId="0" fontId="9" fillId="0" borderId="0" xfId="0" applyFont="1" applyAlignment="1">
      <alignment horizontal="center"/>
    </xf>
    <xf numFmtId="0" fontId="14" fillId="0" borderId="0" xfId="0" applyFont="1" applyAlignment="1">
      <alignment horizontal="center" vertical="center"/>
    </xf>
    <xf numFmtId="0" fontId="10" fillId="0" borderId="0" xfId="0" applyFont="1" applyAlignment="1">
      <alignment horizontal="left" vertical="top"/>
    </xf>
    <xf numFmtId="0" fontId="10" fillId="2" borderId="1" xfId="0" applyFont="1" applyFill="1" applyBorder="1"/>
    <xf numFmtId="0" fontId="25" fillId="0" borderId="0" xfId="0" applyFont="1"/>
    <xf numFmtId="0" fontId="25" fillId="2" borderId="1" xfId="0" applyFont="1" applyFill="1" applyBorder="1"/>
    <xf numFmtId="0" fontId="6" fillId="0" borderId="0" xfId="0" applyFont="1"/>
    <xf numFmtId="0" fontId="12" fillId="0" borderId="0" xfId="0" applyFont="1"/>
    <xf numFmtId="0" fontId="25" fillId="5" borderId="20" xfId="0" applyFont="1" applyFill="1" applyBorder="1" applyAlignment="1">
      <alignment horizontal="left" vertical="top" wrapText="1"/>
    </xf>
    <xf numFmtId="0" fontId="24" fillId="0" borderId="0" xfId="0" applyFont="1" applyAlignment="1">
      <alignment horizontal="left" vertical="top" wrapText="1"/>
    </xf>
    <xf numFmtId="0" fontId="10" fillId="5" borderId="20" xfId="0" applyFont="1" applyFill="1" applyBorder="1" applyAlignment="1">
      <alignment horizontal="left" vertical="top" wrapText="1"/>
    </xf>
    <xf numFmtId="0" fontId="7" fillId="2" borderId="1" xfId="0" applyFont="1" applyFill="1" applyBorder="1"/>
    <xf numFmtId="0" fontId="8" fillId="0" borderId="0" xfId="0" applyFont="1" applyAlignment="1">
      <alignment horizontal="left" vertical="top" wrapText="1"/>
    </xf>
    <xf numFmtId="0" fontId="24" fillId="0" borderId="0" xfId="0" applyFont="1"/>
    <xf numFmtId="0" fontId="35" fillId="0" borderId="0" xfId="0" applyFont="1" applyAlignment="1">
      <alignment vertical="top"/>
    </xf>
    <xf numFmtId="0" fontId="25" fillId="0" borderId="0" xfId="0" applyFont="1" applyAlignment="1">
      <alignment vertical="top"/>
    </xf>
    <xf numFmtId="0" fontId="6" fillId="0" borderId="0" xfId="0" applyFont="1" applyAlignment="1">
      <alignment vertical="top"/>
    </xf>
    <xf numFmtId="0" fontId="12" fillId="0" borderId="0" xfId="0" applyFont="1" applyAlignment="1">
      <alignment vertical="top"/>
    </xf>
    <xf numFmtId="0" fontId="12" fillId="0" borderId="0" xfId="0" quotePrefix="1" applyFont="1" applyAlignment="1">
      <alignment vertical="top"/>
    </xf>
    <xf numFmtId="0" fontId="32" fillId="0" borderId="0" xfId="0" applyFont="1"/>
    <xf numFmtId="0" fontId="40" fillId="0" borderId="0" xfId="0" applyFont="1"/>
    <xf numFmtId="0" fontId="29" fillId="0" borderId="0" xfId="0" applyFont="1"/>
    <xf numFmtId="0" fontId="44" fillId="0" borderId="0" xfId="0" applyFont="1" applyAlignment="1">
      <alignment vertical="top" wrapText="1"/>
    </xf>
    <xf numFmtId="0" fontId="44" fillId="0" borderId="0" xfId="0" applyFont="1" applyAlignment="1">
      <alignment vertical="center" wrapText="1"/>
    </xf>
    <xf numFmtId="0" fontId="81" fillId="0" borderId="0" xfId="0" applyFont="1"/>
    <xf numFmtId="0" fontId="82" fillId="0" borderId="0" xfId="0" applyFont="1"/>
    <xf numFmtId="0" fontId="10" fillId="0" borderId="3" xfId="0" applyFont="1" applyBorder="1" applyAlignment="1">
      <alignment vertical="top"/>
    </xf>
    <xf numFmtId="0" fontId="18" fillId="0" borderId="0" xfId="0" applyFont="1"/>
    <xf numFmtId="0" fontId="8" fillId="0" borderId="16" xfId="0" applyFont="1" applyBorder="1"/>
    <xf numFmtId="0" fontId="18" fillId="0" borderId="2" xfId="0" applyFont="1" applyBorder="1"/>
    <xf numFmtId="0" fontId="8" fillId="0" borderId="4" xfId="0" applyFont="1" applyBorder="1" applyAlignment="1">
      <alignment wrapText="1"/>
    </xf>
    <xf numFmtId="49" fontId="10" fillId="0" borderId="3" xfId="0" applyNumberFormat="1" applyFont="1" applyBorder="1" applyAlignment="1">
      <alignment horizontal="left"/>
    </xf>
    <xf numFmtId="0" fontId="26" fillId="0" borderId="0" xfId="0" applyFont="1" applyAlignment="1">
      <alignment vertical="top" wrapText="1"/>
    </xf>
    <xf numFmtId="171" fontId="8" fillId="0" borderId="0" xfId="0" applyNumberFormat="1" applyFont="1"/>
    <xf numFmtId="171" fontId="10" fillId="2" borderId="1" xfId="0" applyNumberFormat="1" applyFont="1" applyFill="1" applyBorder="1" applyAlignment="1">
      <alignment horizontal="center"/>
    </xf>
    <xf numFmtId="171" fontId="8" fillId="0" borderId="0" xfId="0" applyNumberFormat="1" applyFont="1" applyAlignment="1">
      <alignment horizontal="right"/>
    </xf>
    <xf numFmtId="171" fontId="10" fillId="5" borderId="20" xfId="0" applyNumberFormat="1" applyFont="1" applyFill="1" applyBorder="1" applyAlignment="1">
      <alignment horizontal="right"/>
    </xf>
    <xf numFmtId="171" fontId="8" fillId="0" borderId="14" xfId="0" applyNumberFormat="1" applyFont="1" applyBorder="1"/>
    <xf numFmtId="171" fontId="8" fillId="0" borderId="18" xfId="0" applyNumberFormat="1" applyFont="1" applyBorder="1"/>
    <xf numFmtId="171" fontId="8" fillId="0" borderId="19" xfId="0" applyNumberFormat="1" applyFont="1" applyBorder="1"/>
    <xf numFmtId="171" fontId="15" fillId="0" borderId="0" xfId="0" applyNumberFormat="1" applyFont="1" applyAlignment="1">
      <alignment horizontal="right"/>
    </xf>
    <xf numFmtId="172" fontId="10" fillId="5" borderId="20" xfId="0" applyNumberFormat="1" applyFont="1" applyFill="1" applyBorder="1" applyAlignment="1">
      <alignment horizontal="right"/>
    </xf>
    <xf numFmtId="172" fontId="11" fillId="2" borderId="1" xfId="0" applyNumberFormat="1" applyFont="1" applyFill="1" applyBorder="1"/>
    <xf numFmtId="172" fontId="8" fillId="0" borderId="0" xfId="0" applyNumberFormat="1" applyFont="1"/>
    <xf numFmtId="172" fontId="10" fillId="2" borderId="1" xfId="0" applyNumberFormat="1" applyFont="1" applyFill="1" applyBorder="1" applyAlignment="1">
      <alignment horizontal="center"/>
    </xf>
    <xf numFmtId="172" fontId="9" fillId="0" borderId="0" xfId="0" applyNumberFormat="1" applyFont="1" applyAlignment="1">
      <alignment horizontal="center"/>
    </xf>
    <xf numFmtId="172" fontId="15" fillId="0" borderId="0" xfId="0" applyNumberFormat="1" applyFont="1"/>
    <xf numFmtId="171" fontId="8" fillId="0" borderId="16" xfId="0" applyNumberFormat="1" applyFont="1" applyBorder="1"/>
    <xf numFmtId="171" fontId="8" fillId="4" borderId="19" xfId="0" applyNumberFormat="1" applyFont="1" applyFill="1" applyBorder="1"/>
    <xf numFmtId="171" fontId="10" fillId="4" borderId="19" xfId="0" applyNumberFormat="1" applyFont="1" applyFill="1" applyBorder="1"/>
    <xf numFmtId="171" fontId="10" fillId="0" borderId="0" xfId="0" applyNumberFormat="1" applyFont="1"/>
    <xf numFmtId="171" fontId="18" fillId="4" borderId="19" xfId="0" applyNumberFormat="1" applyFont="1" applyFill="1" applyBorder="1"/>
    <xf numFmtId="171" fontId="18" fillId="0" borderId="21" xfId="0" applyNumberFormat="1" applyFont="1" applyBorder="1"/>
    <xf numFmtId="171" fontId="10" fillId="0" borderId="22" xfId="0" applyNumberFormat="1" applyFont="1" applyBorder="1"/>
    <xf numFmtId="171" fontId="17" fillId="0" borderId="23" xfId="0" applyNumberFormat="1" applyFont="1" applyBorder="1"/>
    <xf numFmtId="171" fontId="17" fillId="0" borderId="0" xfId="0" applyNumberFormat="1" applyFont="1"/>
    <xf numFmtId="171" fontId="19" fillId="4" borderId="24" xfId="0" applyNumberFormat="1" applyFont="1" applyFill="1" applyBorder="1" applyAlignment="1">
      <alignment vertical="center"/>
    </xf>
    <xf numFmtId="0" fontId="15" fillId="0" borderId="0" xfId="0" applyFont="1" applyAlignment="1">
      <alignment horizontal="left" vertical="top"/>
    </xf>
    <xf numFmtId="0" fontId="9" fillId="0" borderId="0" xfId="0" applyFont="1" applyAlignment="1">
      <alignment horizontal="left" vertical="top"/>
    </xf>
    <xf numFmtId="0" fontId="49" fillId="0" borderId="0" xfId="0" applyFont="1" applyAlignment="1">
      <alignment horizontal="left" vertical="top"/>
    </xf>
    <xf numFmtId="0" fontId="49" fillId="0" borderId="0" xfId="0" applyFont="1" applyAlignment="1">
      <alignment vertical="top"/>
    </xf>
    <xf numFmtId="0" fontId="15" fillId="0" borderId="0" xfId="0" applyFont="1" applyAlignment="1">
      <alignment horizontal="right" vertical="top"/>
    </xf>
    <xf numFmtId="165" fontId="60" fillId="0" borderId="0" xfId="2" applyFont="1" applyFill="1" applyAlignment="1">
      <alignment horizontal="right"/>
    </xf>
    <xf numFmtId="0" fontId="12" fillId="0" borderId="0" xfId="0" applyFont="1" applyAlignment="1">
      <alignment horizontal="left" wrapText="1"/>
    </xf>
    <xf numFmtId="0" fontId="12" fillId="0" borderId="0" xfId="0" applyFont="1" applyAlignment="1">
      <alignment horizontal="left" vertical="top" wrapText="1"/>
    </xf>
    <xf numFmtId="0" fontId="10" fillId="2" borderId="1" xfId="0" applyFont="1" applyFill="1" applyBorder="1" applyAlignment="1">
      <alignment horizontal="left"/>
    </xf>
    <xf numFmtId="0" fontId="8" fillId="0" borderId="0" xfId="0" applyFont="1" applyAlignment="1">
      <alignment horizontal="left"/>
    </xf>
    <xf numFmtId="0" fontId="26" fillId="0" borderId="0" xfId="0" applyFont="1" applyAlignment="1">
      <alignment horizontal="left" vertical="top" wrapText="1"/>
    </xf>
    <xf numFmtId="0" fontId="63" fillId="0" borderId="0" xfId="0" applyFont="1" applyAlignment="1">
      <alignment horizontal="left"/>
    </xf>
    <xf numFmtId="0" fontId="17" fillId="0" borderId="0" xfId="0" applyFont="1" applyAlignment="1">
      <alignment horizontal="left"/>
    </xf>
    <xf numFmtId="0" fontId="17" fillId="0" borderId="0" xfId="0" applyFont="1" applyAlignment="1">
      <alignment horizontal="right"/>
    </xf>
    <xf numFmtId="0" fontId="7" fillId="0" borderId="0" xfId="0" applyFont="1"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8" fillId="0" borderId="0" xfId="0" applyFont="1" applyAlignment="1">
      <alignment horizontal="center" vertical="center"/>
    </xf>
    <xf numFmtId="49" fontId="15" fillId="0" borderId="0" xfId="0" applyNumberFormat="1" applyFont="1" applyAlignment="1">
      <alignment horizontal="center" vertical="center"/>
    </xf>
    <xf numFmtId="49" fontId="10" fillId="5" borderId="20" xfId="0" applyNumberFormat="1" applyFont="1" applyFill="1" applyBorder="1" applyAlignment="1">
      <alignment horizontal="center" vertical="center"/>
    </xf>
    <xf numFmtId="0" fontId="7" fillId="2" borderId="1" xfId="0" applyFont="1" applyFill="1" applyBorder="1" applyAlignment="1">
      <alignment horizontal="left"/>
    </xf>
    <xf numFmtId="0" fontId="7" fillId="0" borderId="0" xfId="0" applyFont="1" applyAlignment="1">
      <alignment horizontal="left"/>
    </xf>
    <xf numFmtId="0" fontId="15" fillId="0" borderId="0" xfId="0" applyFont="1" applyAlignment="1">
      <alignment horizontal="left" vertical="top" wrapText="1"/>
    </xf>
    <xf numFmtId="0" fontId="8" fillId="2" borderId="1" xfId="0" applyFont="1" applyFill="1" applyBorder="1" applyAlignment="1">
      <alignment horizontal="right"/>
    </xf>
    <xf numFmtId="0" fontId="10" fillId="2" borderId="1" xfId="0" applyFont="1" applyFill="1" applyBorder="1" applyAlignment="1">
      <alignment horizontal="right"/>
    </xf>
    <xf numFmtId="171" fontId="10" fillId="2" borderId="1" xfId="0" applyNumberFormat="1" applyFont="1" applyFill="1" applyBorder="1" applyAlignment="1">
      <alignment horizontal="right"/>
    </xf>
    <xf numFmtId="0" fontId="49" fillId="0" borderId="0" xfId="0" applyFont="1" applyAlignment="1">
      <alignment horizontal="right"/>
    </xf>
    <xf numFmtId="4" fontId="49" fillId="0" borderId="0" xfId="0" applyNumberFormat="1" applyFont="1" applyAlignment="1">
      <alignment horizontal="right"/>
    </xf>
    <xf numFmtId="171" fontId="49" fillId="0" borderId="0" xfId="0" applyNumberFormat="1" applyFont="1" applyAlignment="1">
      <alignment horizontal="right"/>
    </xf>
    <xf numFmtId="0" fontId="56" fillId="0" borderId="0" xfId="0" applyFont="1" applyAlignment="1">
      <alignment horizontal="left" vertical="top" wrapText="1"/>
    </xf>
    <xf numFmtId="0" fontId="10" fillId="2" borderId="1" xfId="0" applyFont="1" applyFill="1" applyBorder="1" applyAlignment="1">
      <alignment horizontal="left" vertical="top"/>
    </xf>
    <xf numFmtId="172" fontId="15" fillId="0" borderId="0" xfId="0" applyNumberFormat="1" applyFont="1" applyAlignment="1">
      <alignment horizontal="right"/>
    </xf>
    <xf numFmtId="0" fontId="65" fillId="0" borderId="0" xfId="0" applyFont="1" applyAlignment="1">
      <alignment horizontal="center" vertical="center"/>
    </xf>
    <xf numFmtId="0" fontId="17" fillId="0" borderId="0" xfId="0" applyFont="1" applyAlignment="1">
      <alignment horizontal="left" vertical="top"/>
    </xf>
    <xf numFmtId="0" fontId="15" fillId="0" borderId="0" xfId="0" applyFont="1" applyAlignment="1">
      <alignment horizontal="center" vertical="center"/>
    </xf>
    <xf numFmtId="0" fontId="25" fillId="0" borderId="0" xfId="0" applyFont="1" applyAlignment="1">
      <alignment horizontal="left" vertical="top"/>
    </xf>
    <xf numFmtId="0" fontId="55" fillId="0" borderId="0" xfId="0" applyFont="1" applyAlignment="1">
      <alignment horizontal="left" vertical="top" wrapText="1"/>
    </xf>
    <xf numFmtId="171" fontId="22" fillId="0" borderId="0" xfId="23" applyNumberFormat="1" applyFont="1" applyAlignment="1">
      <alignment horizontal="right"/>
    </xf>
    <xf numFmtId="0" fontId="0" fillId="0" borderId="0" xfId="0" applyAlignment="1">
      <alignment horizontal="left" vertical="top"/>
    </xf>
    <xf numFmtId="0" fontId="9" fillId="0" borderId="0" xfId="0" applyFont="1" applyAlignment="1">
      <alignment horizontal="center" vertical="center"/>
    </xf>
    <xf numFmtId="0" fontId="29" fillId="0" borderId="0" xfId="0" applyFont="1" applyAlignment="1">
      <alignment horizontal="left" vertical="top"/>
    </xf>
    <xf numFmtId="0" fontId="32" fillId="0" borderId="0" xfId="24" applyFont="1" applyAlignment="1">
      <alignment horizontal="left" vertical="top"/>
    </xf>
    <xf numFmtId="171" fontId="10" fillId="2" borderId="1" xfId="0" applyNumberFormat="1" applyFont="1" applyFill="1" applyBorder="1"/>
    <xf numFmtId="4" fontId="15" fillId="0" borderId="0" xfId="0" applyNumberFormat="1" applyFont="1"/>
    <xf numFmtId="4" fontId="10" fillId="5" borderId="20" xfId="0" applyNumberFormat="1" applyFont="1" applyFill="1" applyBorder="1"/>
    <xf numFmtId="171" fontId="10" fillId="5" borderId="20" xfId="0" applyNumberFormat="1" applyFont="1" applyFill="1" applyBorder="1"/>
    <xf numFmtId="0" fontId="26" fillId="0" borderId="0" xfId="0" applyFont="1" applyAlignment="1">
      <alignment horizontal="left" vertical="top"/>
    </xf>
    <xf numFmtId="0" fontId="7" fillId="2" borderId="1" xfId="0" applyFont="1" applyFill="1" applyBorder="1" applyAlignment="1">
      <alignment horizontal="left" vertical="top"/>
    </xf>
    <xf numFmtId="0" fontId="11" fillId="2" borderId="1" xfId="0" applyFont="1" applyFill="1" applyBorder="1" applyAlignment="1">
      <alignment horizontal="right"/>
    </xf>
    <xf numFmtId="0" fontId="0" fillId="0" borderId="0" xfId="0" applyAlignment="1">
      <alignment horizontal="right"/>
    </xf>
    <xf numFmtId="0" fontId="63" fillId="0" borderId="0" xfId="0" applyFont="1" applyAlignment="1">
      <alignment horizontal="left" vertical="top"/>
    </xf>
    <xf numFmtId="172" fontId="10" fillId="2" borderId="1" xfId="0" applyNumberFormat="1" applyFont="1" applyFill="1" applyBorder="1" applyAlignment="1">
      <alignment horizontal="right"/>
    </xf>
    <xf numFmtId="172" fontId="9" fillId="0" borderId="0" xfId="0" applyNumberFormat="1" applyFont="1" applyAlignment="1">
      <alignment horizontal="right"/>
    </xf>
    <xf numFmtId="0" fontId="33" fillId="0" borderId="0" xfId="0" applyFont="1" applyAlignment="1">
      <alignment horizontal="right"/>
    </xf>
    <xf numFmtId="0" fontId="18" fillId="2" borderId="1" xfId="0" applyFont="1" applyFill="1" applyBorder="1" applyAlignment="1">
      <alignment horizontal="right"/>
    </xf>
    <xf numFmtId="0" fontId="49" fillId="0" borderId="0" xfId="0" applyFont="1"/>
    <xf numFmtId="0" fontId="18" fillId="5" borderId="20" xfId="0" applyFont="1" applyFill="1" applyBorder="1" applyAlignment="1">
      <alignment horizontal="right"/>
    </xf>
    <xf numFmtId="0" fontId="49" fillId="0" borderId="0" xfId="0" applyFont="1" applyAlignment="1">
      <alignment horizontal="left" vertical="top" wrapText="1"/>
    </xf>
    <xf numFmtId="0" fontId="56" fillId="0" borderId="0" xfId="0" applyFont="1"/>
    <xf numFmtId="0" fontId="56" fillId="2" borderId="1" xfId="0" applyFont="1" applyFill="1" applyBorder="1" applyAlignment="1">
      <alignment horizontal="right"/>
    </xf>
    <xf numFmtId="171" fontId="56" fillId="5" borderId="20" xfId="0" applyNumberFormat="1" applyFont="1" applyFill="1" applyBorder="1" applyAlignment="1">
      <alignment horizontal="right"/>
    </xf>
    <xf numFmtId="0" fontId="23" fillId="0" borderId="0" xfId="0" applyFont="1"/>
    <xf numFmtId="0" fontId="18" fillId="0" borderId="0" xfId="0" applyFont="1" applyAlignment="1">
      <alignment horizontal="left" vertical="top"/>
    </xf>
    <xf numFmtId="0" fontId="33" fillId="0" borderId="0" xfId="0" applyFont="1" applyAlignment="1">
      <alignment horizontal="left"/>
    </xf>
    <xf numFmtId="0" fontId="68" fillId="0" borderId="0" xfId="0" applyFont="1"/>
    <xf numFmtId="165" fontId="33" fillId="0" borderId="0" xfId="2" applyFont="1" applyFill="1" applyAlignment="1">
      <alignment horizontal="right"/>
    </xf>
    <xf numFmtId="0" fontId="33" fillId="0" borderId="0" xfId="4" applyFont="1" applyAlignment="1">
      <alignment horizontal="center"/>
    </xf>
    <xf numFmtId="0" fontId="33" fillId="0" borderId="0" xfId="4" applyFont="1"/>
    <xf numFmtId="49" fontId="60" fillId="0" borderId="0" xfId="8" applyNumberFormat="1" applyFont="1" applyAlignment="1">
      <alignment horizontal="left" vertical="top" wrapText="1"/>
    </xf>
    <xf numFmtId="165" fontId="9" fillId="0" borderId="0" xfId="0" applyNumberFormat="1" applyFont="1" applyAlignment="1">
      <alignment horizontal="right"/>
    </xf>
    <xf numFmtId="0" fontId="56" fillId="2" borderId="1" xfId="0" applyFont="1" applyFill="1" applyBorder="1" applyAlignment="1">
      <alignment horizontal="left" vertical="center"/>
    </xf>
    <xf numFmtId="165" fontId="15" fillId="0" borderId="0" xfId="0" applyNumberFormat="1" applyFont="1" applyAlignment="1">
      <alignment horizontal="right"/>
    </xf>
    <xf numFmtId="165" fontId="8" fillId="0" borderId="0" xfId="0" applyNumberFormat="1" applyFont="1" applyAlignment="1">
      <alignment horizontal="right"/>
    </xf>
    <xf numFmtId="165" fontId="10" fillId="2" borderId="1" xfId="0" applyNumberFormat="1" applyFont="1" applyFill="1" applyBorder="1" applyAlignment="1">
      <alignment horizontal="right"/>
    </xf>
    <xf numFmtId="165" fontId="10" fillId="5" borderId="20" xfId="0" applyNumberFormat="1" applyFont="1" applyFill="1" applyBorder="1" applyAlignment="1">
      <alignment horizontal="right"/>
    </xf>
    <xf numFmtId="0" fontId="85" fillId="0" borderId="0" xfId="0" applyFont="1"/>
    <xf numFmtId="0" fontId="85" fillId="0" borderId="0" xfId="0" applyFont="1" applyAlignment="1">
      <alignment horizontal="right"/>
    </xf>
    <xf numFmtId="4" fontId="85" fillId="0" borderId="0" xfId="0" applyNumberFormat="1" applyFont="1" applyAlignment="1">
      <alignment horizontal="right"/>
    </xf>
    <xf numFmtId="0" fontId="84" fillId="0" borderId="0" xfId="0" applyFont="1" applyAlignment="1">
      <alignment horizontal="left" vertical="top"/>
    </xf>
    <xf numFmtId="165" fontId="22" fillId="0" borderId="0" xfId="23" applyNumberFormat="1" applyFont="1" applyAlignment="1">
      <alignment horizontal="right"/>
    </xf>
    <xf numFmtId="0" fontId="10" fillId="5" borderId="20" xfId="0" applyFont="1" applyFill="1" applyBorder="1" applyAlignment="1">
      <alignment wrapText="1"/>
    </xf>
    <xf numFmtId="165" fontId="49" fillId="0" borderId="0" xfId="0" applyNumberFormat="1" applyFont="1" applyAlignment="1">
      <alignment horizontal="right"/>
    </xf>
    <xf numFmtId="0" fontId="18" fillId="2" borderId="1" xfId="0" applyFont="1" applyFill="1" applyBorder="1" applyAlignment="1">
      <alignment horizontal="left" vertical="top"/>
    </xf>
    <xf numFmtId="0" fontId="18" fillId="5" borderId="20" xfId="0" applyFont="1" applyFill="1" applyBorder="1" applyAlignment="1">
      <alignment horizontal="left" vertical="top" wrapText="1"/>
    </xf>
    <xf numFmtId="169" fontId="85" fillId="0" borderId="0" xfId="0" applyNumberFormat="1" applyFont="1" applyAlignment="1">
      <alignment horizontal="right"/>
    </xf>
    <xf numFmtId="0" fontId="85" fillId="0" borderId="0" xfId="0" applyFont="1" applyAlignment="1">
      <alignment vertical="top"/>
    </xf>
    <xf numFmtId="4" fontId="8" fillId="0" borderId="0" xfId="0" applyNumberFormat="1" applyFont="1"/>
    <xf numFmtId="4" fontId="44" fillId="0" borderId="0" xfId="0" applyNumberFormat="1" applyFont="1" applyAlignment="1">
      <alignment vertical="top" wrapText="1"/>
    </xf>
    <xf numFmtId="0" fontId="85" fillId="0" borderId="0" xfId="0" applyFont="1" applyAlignment="1">
      <alignment horizontal="left" vertical="top"/>
    </xf>
    <xf numFmtId="0" fontId="10" fillId="5" borderId="20" xfId="0" applyFont="1" applyFill="1" applyBorder="1" applyAlignment="1">
      <alignment horizontal="left" vertical="top"/>
    </xf>
    <xf numFmtId="1" fontId="26" fillId="0" borderId="0" xfId="9" applyNumberFormat="1" applyFont="1" applyAlignment="1">
      <alignment horizontal="left" vertical="top"/>
    </xf>
    <xf numFmtId="0" fontId="56" fillId="0" borderId="0" xfId="0" applyFont="1" applyAlignment="1">
      <alignment horizontal="right" vertical="top"/>
    </xf>
    <xf numFmtId="0" fontId="56" fillId="2" borderId="1" xfId="0" applyFont="1" applyFill="1" applyBorder="1" applyAlignment="1">
      <alignment horizontal="right" vertical="top"/>
    </xf>
    <xf numFmtId="0" fontId="85" fillId="0" borderId="0" xfId="0" applyFont="1" applyAlignment="1">
      <alignment horizontal="right" vertical="top"/>
    </xf>
    <xf numFmtId="0" fontId="10" fillId="5" borderId="20" xfId="0" applyFont="1" applyFill="1" applyBorder="1" applyAlignment="1">
      <alignment horizontal="right" vertical="top"/>
    </xf>
    <xf numFmtId="0" fontId="8" fillId="0" borderId="0" xfId="0" applyFont="1" applyAlignment="1">
      <alignment horizontal="right" vertical="top"/>
    </xf>
    <xf numFmtId="0" fontId="49" fillId="0" borderId="0" xfId="0" applyFont="1" applyAlignment="1">
      <alignment horizontal="right" vertical="top"/>
    </xf>
    <xf numFmtId="49" fontId="84" fillId="0" borderId="0" xfId="0" applyNumberFormat="1" applyFont="1" applyAlignment="1">
      <alignment horizontal="right" vertical="top"/>
    </xf>
    <xf numFmtId="0" fontId="84" fillId="0" borderId="0" xfId="0" applyFont="1" applyAlignment="1">
      <alignment horizontal="right" vertical="top"/>
    </xf>
    <xf numFmtId="0" fontId="9" fillId="0" borderId="0" xfId="0" applyFont="1" applyAlignment="1">
      <alignment horizontal="right" vertical="top"/>
    </xf>
    <xf numFmtId="0" fontId="56" fillId="0" borderId="0" xfId="0" applyFont="1" applyAlignment="1">
      <alignment horizontal="left" vertical="top"/>
    </xf>
    <xf numFmtId="0" fontId="56" fillId="2" borderId="1" xfId="0" applyFont="1" applyFill="1" applyBorder="1" applyAlignment="1">
      <alignment horizontal="left" vertical="top"/>
    </xf>
    <xf numFmtId="49" fontId="49" fillId="0" borderId="0" xfId="0" applyNumberFormat="1" applyFont="1" applyAlignment="1">
      <alignment horizontal="left" vertical="top"/>
    </xf>
    <xf numFmtId="49" fontId="85" fillId="0" borderId="0" xfId="0" applyNumberFormat="1" applyFont="1" applyAlignment="1">
      <alignment horizontal="left" vertical="top"/>
    </xf>
    <xf numFmtId="49" fontId="56" fillId="0" borderId="0" xfId="0" applyNumberFormat="1" applyFont="1" applyAlignment="1">
      <alignment horizontal="left" vertical="top"/>
    </xf>
    <xf numFmtId="49" fontId="85" fillId="0" borderId="0" xfId="0" applyNumberFormat="1" applyFont="1" applyAlignment="1">
      <alignment horizontal="left" vertical="top" wrapText="1"/>
    </xf>
    <xf numFmtId="165" fontId="8" fillId="0" borderId="0" xfId="0" applyNumberFormat="1" applyFont="1"/>
    <xf numFmtId="165" fontId="10" fillId="2" borderId="1" xfId="0" applyNumberFormat="1" applyFont="1" applyFill="1" applyBorder="1"/>
    <xf numFmtId="165" fontId="10" fillId="5" borderId="20" xfId="0" applyNumberFormat="1" applyFont="1" applyFill="1" applyBorder="1"/>
    <xf numFmtId="0" fontId="19" fillId="2" borderId="1" xfId="0" applyFont="1" applyFill="1" applyBorder="1" applyAlignment="1">
      <alignment horizontal="right" vertical="top"/>
    </xf>
    <xf numFmtId="1" fontId="85" fillId="0" borderId="0" xfId="9" applyNumberFormat="1" applyFont="1" applyAlignment="1">
      <alignment horizontal="left" vertical="top"/>
    </xf>
    <xf numFmtId="0" fontId="11" fillId="2" borderId="1" xfId="0" applyFont="1" applyFill="1" applyBorder="1" applyAlignment="1">
      <alignment horizontal="left" vertical="top"/>
    </xf>
    <xf numFmtId="165" fontId="56" fillId="2" borderId="1" xfId="0" applyNumberFormat="1" applyFont="1" applyFill="1" applyBorder="1" applyAlignment="1">
      <alignment horizontal="right"/>
    </xf>
    <xf numFmtId="0" fontId="56" fillId="2" borderId="1" xfId="0" applyFont="1" applyFill="1" applyBorder="1" applyAlignment="1">
      <alignment horizontal="left" vertical="top" wrapText="1"/>
    </xf>
    <xf numFmtId="0" fontId="56" fillId="0" borderId="0" xfId="0" applyFont="1" applyAlignment="1">
      <alignment horizontal="left"/>
    </xf>
    <xf numFmtId="1" fontId="55" fillId="0" borderId="0" xfId="9" applyNumberFormat="1" applyFont="1" applyAlignment="1">
      <alignment horizontal="left" vertical="top"/>
    </xf>
    <xf numFmtId="49" fontId="56" fillId="5" borderId="20" xfId="0" applyNumberFormat="1" applyFont="1" applyFill="1" applyBorder="1" applyAlignment="1">
      <alignment horizontal="left" vertical="top"/>
    </xf>
    <xf numFmtId="49" fontId="56" fillId="5" borderId="0" xfId="0" applyNumberFormat="1" applyFont="1" applyFill="1" applyAlignment="1">
      <alignment horizontal="left" vertical="top"/>
    </xf>
    <xf numFmtId="0" fontId="17" fillId="0" borderId="0" xfId="0" applyFont="1" applyAlignment="1">
      <alignment horizontal="right" vertical="top"/>
    </xf>
    <xf numFmtId="0" fontId="15" fillId="9" borderId="0" xfId="0" applyFont="1" applyFill="1" applyAlignment="1">
      <alignment horizontal="right" vertical="top"/>
    </xf>
    <xf numFmtId="165" fontId="17" fillId="0" borderId="0" xfId="0" applyNumberFormat="1" applyFont="1" applyAlignment="1">
      <alignment horizontal="right"/>
    </xf>
    <xf numFmtId="0" fontId="69" fillId="0" borderId="0" xfId="0" applyFont="1" applyAlignment="1">
      <alignment horizontal="left" vertical="center"/>
    </xf>
    <xf numFmtId="0" fontId="72" fillId="0" borderId="0" xfId="0" applyFont="1" applyAlignment="1">
      <alignment horizontal="right" wrapText="1"/>
    </xf>
    <xf numFmtId="4" fontId="72" fillId="0" borderId="0" xfId="0" applyNumberFormat="1" applyFont="1" applyAlignment="1">
      <alignment horizontal="right" wrapText="1"/>
    </xf>
    <xf numFmtId="0" fontId="56" fillId="0" borderId="0" xfId="11" applyFont="1" applyAlignment="1">
      <alignment wrapText="1"/>
    </xf>
    <xf numFmtId="0" fontId="56" fillId="0" borderId="0" xfId="11" applyFont="1" applyAlignment="1">
      <alignment horizontal="right"/>
    </xf>
    <xf numFmtId="0" fontId="49" fillId="0" borderId="0" xfId="11" applyFont="1"/>
    <xf numFmtId="0" fontId="49" fillId="0" borderId="0" xfId="11" applyFont="1" applyAlignment="1">
      <alignment wrapText="1"/>
    </xf>
    <xf numFmtId="0" fontId="55" fillId="0" borderId="0" xfId="11" applyFont="1" applyAlignment="1">
      <alignment horizontal="justify" vertical="top" wrapText="1"/>
    </xf>
    <xf numFmtId="0" fontId="26" fillId="0" borderId="2" xfId="27" applyFont="1" applyBorder="1" applyAlignment="1">
      <alignment horizontal="justify" wrapText="1"/>
    </xf>
    <xf numFmtId="0" fontId="55" fillId="0" borderId="2" xfId="27" applyFont="1" applyBorder="1" applyAlignment="1">
      <alignment horizontal="right"/>
    </xf>
    <xf numFmtId="4" fontId="26" fillId="0" borderId="2" xfId="27" applyNumberFormat="1" applyFont="1" applyBorder="1"/>
    <xf numFmtId="0" fontId="89" fillId="6" borderId="0" xfId="0" applyFont="1" applyFill="1" applyAlignment="1">
      <alignment horizontal="left" vertical="top"/>
    </xf>
    <xf numFmtId="49" fontId="49" fillId="9" borderId="0" xfId="0" applyNumberFormat="1" applyFont="1" applyFill="1" applyAlignment="1">
      <alignment horizontal="left" vertical="top"/>
    </xf>
    <xf numFmtId="2" fontId="8" fillId="0" borderId="0" xfId="0" applyNumberFormat="1" applyFont="1"/>
    <xf numFmtId="2" fontId="10" fillId="2" borderId="1" xfId="0" applyNumberFormat="1" applyFont="1" applyFill="1" applyBorder="1" applyAlignment="1">
      <alignment horizontal="center"/>
    </xf>
    <xf numFmtId="2" fontId="15" fillId="0" borderId="0" xfId="0" applyNumberFormat="1" applyFont="1"/>
    <xf numFmtId="2" fontId="10" fillId="5" borderId="20" xfId="0" applyNumberFormat="1" applyFont="1" applyFill="1" applyBorder="1" applyAlignment="1">
      <alignment horizontal="right"/>
    </xf>
    <xf numFmtId="0" fontId="0" fillId="0" borderId="0" xfId="0" applyAlignment="1">
      <alignment vertical="top"/>
    </xf>
    <xf numFmtId="0" fontId="84" fillId="0" borderId="0" xfId="0" applyFont="1" applyAlignment="1">
      <alignment vertical="top"/>
    </xf>
    <xf numFmtId="0" fontId="0" fillId="0" borderId="0" xfId="0" applyAlignment="1">
      <alignment horizontal="right" vertical="top"/>
    </xf>
    <xf numFmtId="0" fontId="10" fillId="0" borderId="0" xfId="0" applyFont="1" applyAlignment="1">
      <alignment horizontal="right" vertical="top"/>
    </xf>
    <xf numFmtId="0" fontId="22" fillId="0" borderId="0" xfId="23" applyFont="1" applyAlignment="1">
      <alignment horizontal="left" vertical="top"/>
    </xf>
    <xf numFmtId="49" fontId="85" fillId="0" borderId="0" xfId="0" applyNumberFormat="1" applyFont="1" applyAlignment="1">
      <alignment horizontal="center" vertical="center"/>
    </xf>
    <xf numFmtId="0" fontId="9" fillId="0" borderId="0" xfId="0" applyFont="1" applyAlignment="1">
      <alignment horizontal="left"/>
    </xf>
    <xf numFmtId="169" fontId="0" fillId="0" borderId="0" xfId="0" applyNumberFormat="1"/>
    <xf numFmtId="165" fontId="18" fillId="2" borderId="1" xfId="0" applyNumberFormat="1" applyFont="1" applyFill="1" applyBorder="1" applyAlignment="1">
      <alignment horizontal="right"/>
    </xf>
    <xf numFmtId="165" fontId="18" fillId="5" borderId="20" xfId="0" applyNumberFormat="1" applyFont="1" applyFill="1" applyBorder="1" applyAlignment="1">
      <alignment horizontal="right"/>
    </xf>
    <xf numFmtId="2" fontId="17" fillId="0" borderId="0" xfId="0" applyNumberFormat="1" applyFont="1" applyAlignment="1">
      <alignment horizontal="right"/>
    </xf>
    <xf numFmtId="2" fontId="18" fillId="2" borderId="1" xfId="0" applyNumberFormat="1" applyFont="1" applyFill="1" applyBorder="1" applyAlignment="1">
      <alignment horizontal="right"/>
    </xf>
    <xf numFmtId="2" fontId="49" fillId="0" borderId="0" xfId="0" applyNumberFormat="1" applyFont="1" applyAlignment="1">
      <alignment horizontal="right"/>
    </xf>
    <xf numFmtId="2" fontId="18" fillId="5" borderId="20" xfId="0" applyNumberFormat="1" applyFont="1" applyFill="1" applyBorder="1" applyAlignment="1">
      <alignment horizontal="right"/>
    </xf>
    <xf numFmtId="2" fontId="25" fillId="0" borderId="0" xfId="0" applyNumberFormat="1" applyFont="1" applyAlignment="1">
      <alignment horizontal="right" vertical="top"/>
    </xf>
    <xf numFmtId="1" fontId="12" fillId="0" borderId="0" xfId="0" applyNumberFormat="1" applyFont="1" applyAlignment="1">
      <alignment horizontal="right" vertical="top"/>
    </xf>
    <xf numFmtId="2" fontId="12" fillId="0" borderId="0" xfId="0" applyNumberFormat="1" applyFont="1" applyAlignment="1">
      <alignment horizontal="right" vertical="top"/>
    </xf>
    <xf numFmtId="2" fontId="8" fillId="0" borderId="0" xfId="0" applyNumberFormat="1" applyFont="1" applyAlignment="1">
      <alignment horizontal="right" vertical="top"/>
    </xf>
    <xf numFmtId="2" fontId="25" fillId="0" borderId="0" xfId="0" applyNumberFormat="1" applyFont="1" applyAlignment="1">
      <alignment horizontal="left" vertical="top"/>
    </xf>
    <xf numFmtId="1" fontId="12" fillId="0" borderId="0" xfId="0" applyNumberFormat="1" applyFont="1" applyAlignment="1">
      <alignment horizontal="left" vertical="top"/>
    </xf>
    <xf numFmtId="2" fontId="12" fillId="0" borderId="0" xfId="0" applyNumberFormat="1" applyFont="1" applyAlignment="1">
      <alignment horizontal="left" vertical="top"/>
    </xf>
    <xf numFmtId="2" fontId="8" fillId="0" borderId="0" xfId="0" applyNumberFormat="1" applyFont="1" applyAlignment="1">
      <alignment horizontal="left" vertical="top"/>
    </xf>
    <xf numFmtId="0" fontId="15" fillId="10" borderId="0" xfId="0" applyFont="1" applyFill="1"/>
    <xf numFmtId="0" fontId="49" fillId="10" borderId="0" xfId="0" applyFont="1" applyFill="1"/>
    <xf numFmtId="0" fontId="12" fillId="0" borderId="0" xfId="0" applyFont="1" applyAlignment="1">
      <alignment vertical="top" wrapText="1"/>
    </xf>
    <xf numFmtId="0" fontId="89" fillId="8" borderId="0" xfId="0" applyFont="1" applyFill="1"/>
    <xf numFmtId="0" fontId="0" fillId="7" borderId="0" xfId="0" applyFill="1"/>
    <xf numFmtId="0" fontId="12" fillId="0" borderId="0" xfId="11" applyFont="1" applyAlignment="1">
      <alignment vertical="top" wrapText="1"/>
    </xf>
    <xf numFmtId="0" fontId="10" fillId="5" borderId="20" xfId="0" applyFont="1" applyFill="1" applyBorder="1" applyAlignment="1">
      <alignment vertical="top" wrapText="1"/>
    </xf>
    <xf numFmtId="0" fontId="10" fillId="0" borderId="1" xfId="0" applyFont="1" applyBorder="1" applyAlignment="1">
      <alignment horizontal="left" vertical="top"/>
    </xf>
    <xf numFmtId="0" fontId="10" fillId="0" borderId="1" xfId="0" applyFont="1" applyBorder="1" applyAlignment="1">
      <alignment horizontal="right" vertical="top"/>
    </xf>
    <xf numFmtId="0" fontId="37" fillId="0" borderId="0" xfId="0" applyFont="1" applyAlignment="1">
      <alignment horizontal="right" wrapText="1"/>
    </xf>
    <xf numFmtId="0" fontId="37" fillId="0" borderId="0" xfId="0" applyFont="1" applyAlignment="1">
      <alignment horizontal="left" vertical="top" wrapText="1"/>
    </xf>
    <xf numFmtId="0" fontId="15" fillId="0" borderId="9" xfId="0" applyFont="1" applyBorder="1" applyAlignment="1">
      <alignment horizontal="right" vertical="top"/>
    </xf>
    <xf numFmtId="49" fontId="49" fillId="0" borderId="9" xfId="0" applyNumberFormat="1" applyFont="1" applyBorder="1" applyAlignment="1">
      <alignment horizontal="left" vertical="top"/>
    </xf>
    <xf numFmtId="0" fontId="15" fillId="5" borderId="25" xfId="0" applyFont="1" applyFill="1" applyBorder="1" applyAlignment="1">
      <alignment horizontal="right" vertical="top"/>
    </xf>
    <xf numFmtId="0" fontId="49" fillId="5" borderId="25" xfId="0" applyFont="1" applyFill="1" applyBorder="1" applyAlignment="1">
      <alignment horizontal="left" vertical="top"/>
    </xf>
    <xf numFmtId="0" fontId="8" fillId="0" borderId="4" xfId="0" applyFont="1" applyBorder="1" applyAlignment="1">
      <alignment vertical="top" wrapText="1"/>
    </xf>
    <xf numFmtId="0" fontId="8" fillId="0" borderId="0" xfId="0" applyFont="1" applyAlignment="1">
      <alignment vertical="top" wrapText="1"/>
    </xf>
    <xf numFmtId="0" fontId="12" fillId="0" borderId="0" xfId="0" applyFont="1" applyAlignment="1">
      <alignment horizontal="right"/>
    </xf>
    <xf numFmtId="4" fontId="12" fillId="0" borderId="0" xfId="0" applyNumberFormat="1" applyFont="1" applyAlignment="1">
      <alignment horizontal="right"/>
    </xf>
    <xf numFmtId="171" fontId="12" fillId="0" borderId="0" xfId="0" applyNumberFormat="1" applyFont="1" applyAlignment="1">
      <alignment horizontal="right"/>
    </xf>
    <xf numFmtId="0" fontId="26" fillId="0" borderId="0" xfId="27" applyFont="1" applyAlignment="1">
      <alignment horizontal="justify" vertical="top"/>
    </xf>
    <xf numFmtId="0" fontId="55" fillId="0" borderId="0" xfId="27" applyFont="1" applyAlignment="1">
      <alignment horizontal="right"/>
    </xf>
    <xf numFmtId="2" fontId="26" fillId="0" borderId="0" xfId="1" applyNumberFormat="1" applyFont="1" applyFill="1" applyAlignment="1">
      <alignment horizontal="right"/>
    </xf>
    <xf numFmtId="4" fontId="26" fillId="0" borderId="0" xfId="27" applyNumberFormat="1" applyFont="1" applyAlignment="1">
      <alignment horizontal="right"/>
    </xf>
    <xf numFmtId="4" fontId="55" fillId="0" borderId="0" xfId="27" applyNumberFormat="1" applyFont="1" applyAlignment="1">
      <alignment horizontal="right"/>
    </xf>
    <xf numFmtId="0" fontId="26" fillId="0" borderId="0" xfId="27" applyFont="1" applyAlignment="1">
      <alignment horizontal="left" vertical="top" wrapText="1"/>
    </xf>
    <xf numFmtId="0" fontId="87" fillId="0" borderId="0" xfId="0" applyFont="1"/>
    <xf numFmtId="0" fontId="26" fillId="0" borderId="0" xfId="27" applyFont="1" applyAlignment="1">
      <alignment horizontal="justify" vertical="top" wrapText="1"/>
    </xf>
    <xf numFmtId="0" fontId="88" fillId="0" borderId="0" xfId="0" applyFont="1" applyAlignment="1">
      <alignment horizontal="right"/>
    </xf>
    <xf numFmtId="165" fontId="26" fillId="0" borderId="0" xfId="0" applyNumberFormat="1" applyFont="1" applyAlignment="1">
      <alignment horizontal="right"/>
    </xf>
    <xf numFmtId="4" fontId="26" fillId="0" borderId="0" xfId="0" applyNumberFormat="1" applyFont="1" applyAlignment="1">
      <alignment horizontal="left" vertical="top"/>
    </xf>
    <xf numFmtId="165" fontId="12" fillId="0" borderId="0" xfId="0" applyNumberFormat="1" applyFont="1" applyAlignment="1">
      <alignment horizontal="right"/>
    </xf>
    <xf numFmtId="49" fontId="26" fillId="0" borderId="0" xfId="0" applyNumberFormat="1" applyFont="1" applyAlignment="1">
      <alignment horizontal="right" vertical="top"/>
    </xf>
    <xf numFmtId="0" fontId="12" fillId="0" borderId="0" xfId="0" applyFont="1" applyAlignment="1">
      <alignment horizontal="left" vertical="top"/>
    </xf>
    <xf numFmtId="165" fontId="15" fillId="0" borderId="0" xfId="0" applyNumberFormat="1" applyFont="1"/>
    <xf numFmtId="0" fontId="12" fillId="0" borderId="0" xfId="26" applyFont="1" applyAlignment="1" applyProtection="1">
      <alignment horizontal="left" vertical="top" wrapText="1"/>
      <protection locked="0"/>
    </xf>
    <xf numFmtId="4" fontId="80" fillId="0" borderId="0" xfId="0" applyNumberFormat="1" applyFont="1" applyAlignment="1">
      <alignment horizontal="left" vertical="top"/>
    </xf>
    <xf numFmtId="0" fontId="12" fillId="0" borderId="0" xfId="0" applyFont="1" applyAlignment="1">
      <alignment horizontal="justify" vertical="top" wrapText="1"/>
    </xf>
    <xf numFmtId="0" fontId="24" fillId="0" borderId="0" xfId="0" applyFont="1" applyAlignment="1">
      <alignment horizontal="center"/>
    </xf>
    <xf numFmtId="0" fontId="12" fillId="0" borderId="0" xfId="0" applyFont="1" applyAlignment="1">
      <alignment wrapText="1"/>
    </xf>
    <xf numFmtId="49" fontId="12" fillId="0" borderId="0" xfId="0" applyNumberFormat="1" applyFont="1" applyAlignment="1">
      <alignment horizontal="justify" vertical="top" wrapText="1"/>
    </xf>
    <xf numFmtId="0" fontId="26" fillId="0" borderId="0" xfId="0" applyFont="1" applyAlignment="1">
      <alignment horizontal="justify" vertical="top" wrapText="1"/>
    </xf>
    <xf numFmtId="49" fontId="60" fillId="0" borderId="0" xfId="0" applyNumberFormat="1" applyFont="1" applyAlignment="1">
      <alignment horizontal="left" vertical="distributed"/>
    </xf>
    <xf numFmtId="0" fontId="24" fillId="0" borderId="0" xfId="0" applyFont="1" applyAlignment="1">
      <alignment horizontal="right"/>
    </xf>
    <xf numFmtId="165" fontId="24" fillId="0" borderId="0" xfId="0" applyNumberFormat="1" applyFont="1" applyAlignment="1">
      <alignment horizontal="right"/>
    </xf>
    <xf numFmtId="169" fontId="12" fillId="0" borderId="0" xfId="0" applyNumberFormat="1" applyFont="1" applyAlignment="1">
      <alignment horizontal="right"/>
    </xf>
    <xf numFmtId="0" fontId="6" fillId="0" borderId="0" xfId="0" applyFont="1" applyAlignment="1">
      <alignment horizontal="right"/>
    </xf>
    <xf numFmtId="165" fontId="6" fillId="0" borderId="0" xfId="0" applyNumberFormat="1" applyFont="1" applyAlignment="1">
      <alignment horizontal="right"/>
    </xf>
    <xf numFmtId="0" fontId="4" fillId="0" borderId="0" xfId="0" applyFont="1"/>
    <xf numFmtId="49" fontId="12" fillId="0" borderId="0" xfId="0" applyNumberFormat="1" applyFont="1" applyAlignment="1">
      <alignment horizontal="left" vertical="top" wrapText="1"/>
    </xf>
    <xf numFmtId="0" fontId="12" fillId="0" borderId="0" xfId="0" applyFont="1" applyAlignment="1">
      <alignment horizontal="right" vertical="top"/>
    </xf>
    <xf numFmtId="1" fontId="12" fillId="0" borderId="0" xfId="9" applyNumberFormat="1" applyFont="1" applyAlignment="1">
      <alignment horizontal="left" vertical="top"/>
    </xf>
    <xf numFmtId="49" fontId="12" fillId="0" borderId="0" xfId="0" applyNumberFormat="1" applyFont="1" applyAlignment="1">
      <alignment horizontal="left" vertical="top"/>
    </xf>
    <xf numFmtId="2" fontId="12" fillId="0" borderId="0" xfId="0" applyNumberFormat="1" applyFont="1" applyAlignment="1">
      <alignment horizontal="right"/>
    </xf>
    <xf numFmtId="0" fontId="30" fillId="0" borderId="0" xfId="0" applyFont="1" applyAlignment="1">
      <alignment horizontal="left" vertical="top" wrapText="1"/>
    </xf>
    <xf numFmtId="4" fontId="12" fillId="0" borderId="0" xfId="0" applyNumberFormat="1" applyFont="1" applyAlignment="1">
      <alignment horizontal="left" vertical="top"/>
    </xf>
    <xf numFmtId="4" fontId="24" fillId="0" borderId="0" xfId="0" applyNumberFormat="1" applyFont="1" applyAlignment="1">
      <alignment horizontal="left" vertical="top"/>
    </xf>
    <xf numFmtId="0" fontId="12" fillId="0" borderId="0" xfId="3" applyFont="1" applyAlignment="1">
      <alignment horizontal="left" vertical="top" wrapText="1"/>
    </xf>
    <xf numFmtId="0" fontId="6" fillId="0" borderId="0" xfId="0" applyFont="1" applyAlignment="1">
      <alignment horizontal="left" vertical="top" wrapText="1"/>
    </xf>
    <xf numFmtId="2" fontId="6" fillId="0" borderId="0" xfId="0" applyNumberFormat="1" applyFont="1" applyAlignment="1">
      <alignment horizontal="right"/>
    </xf>
    <xf numFmtId="0" fontId="24" fillId="0" borderId="0" xfId="0" applyFont="1" applyAlignment="1">
      <alignment horizontal="left" vertical="top"/>
    </xf>
    <xf numFmtId="0" fontId="12" fillId="0" borderId="0" xfId="0" applyFont="1" applyAlignment="1">
      <alignment horizontal="right" wrapText="1"/>
    </xf>
    <xf numFmtId="2" fontId="12" fillId="0" borderId="0" xfId="0" applyNumberFormat="1" applyFont="1" applyAlignment="1">
      <alignment horizontal="right" wrapText="1"/>
    </xf>
    <xf numFmtId="170" fontId="12" fillId="0" borderId="0" xfId="0" applyNumberFormat="1" applyFont="1" applyAlignment="1">
      <alignment horizontal="right"/>
    </xf>
    <xf numFmtId="165" fontId="12" fillId="0" borderId="0" xfId="0" applyNumberFormat="1" applyFont="1" applyAlignment="1">
      <alignment horizontal="right" wrapText="1"/>
    </xf>
    <xf numFmtId="49" fontId="26" fillId="0" borderId="0" xfId="0" applyNumberFormat="1" applyFont="1" applyAlignment="1">
      <alignment horizontal="left" vertical="top"/>
    </xf>
    <xf numFmtId="0" fontId="26" fillId="0" borderId="0" xfId="0" quotePrefix="1" applyFont="1" applyAlignment="1">
      <alignment horizontal="left" vertical="top" wrapText="1"/>
    </xf>
    <xf numFmtId="172" fontId="12" fillId="0" borderId="0" xfId="0" applyNumberFormat="1" applyFont="1" applyAlignment="1">
      <alignment horizontal="right"/>
    </xf>
    <xf numFmtId="0" fontId="12" fillId="0" borderId="0" xfId="0" quotePrefix="1" applyFont="1" applyAlignment="1">
      <alignment horizontal="left" vertical="top" wrapText="1"/>
    </xf>
    <xf numFmtId="0" fontId="90" fillId="0" borderId="0" xfId="0" applyFont="1" applyAlignment="1">
      <alignment horizontal="center"/>
    </xf>
    <xf numFmtId="0" fontId="25" fillId="0" borderId="0" xfId="0" applyFont="1" applyAlignment="1">
      <alignment horizontal="right"/>
    </xf>
    <xf numFmtId="49" fontId="12" fillId="0" borderId="0" xfId="0" applyNumberFormat="1" applyFont="1" applyAlignment="1">
      <alignment horizontal="center" vertical="center"/>
    </xf>
    <xf numFmtId="0" fontId="12" fillId="0" borderId="0" xfId="11" applyFont="1" applyAlignment="1">
      <alignment horizontal="left" vertical="top" wrapText="1"/>
    </xf>
    <xf numFmtId="0" fontId="55" fillId="0" borderId="0" xfId="0" applyFont="1" applyAlignment="1">
      <alignment vertical="top" wrapText="1"/>
    </xf>
    <xf numFmtId="0" fontId="6" fillId="0" borderId="0" xfId="0" applyFont="1" applyAlignment="1">
      <alignment horizontal="left" vertical="top"/>
    </xf>
    <xf numFmtId="0" fontId="12" fillId="0" borderId="0" xfId="11" applyFont="1" applyAlignment="1">
      <alignment horizontal="right"/>
    </xf>
    <xf numFmtId="4" fontId="12" fillId="0" borderId="0" xfId="11" applyNumberFormat="1" applyFont="1" applyAlignment="1">
      <alignment horizontal="right"/>
    </xf>
    <xf numFmtId="169" fontId="12" fillId="0" borderId="0" xfId="11" applyNumberFormat="1" applyFont="1" applyAlignment="1">
      <alignment horizontal="right"/>
    </xf>
    <xf numFmtId="0" fontId="24" fillId="0" borderId="0" xfId="0" applyFont="1" applyAlignment="1">
      <alignment vertical="top" wrapText="1"/>
    </xf>
    <xf numFmtId="0" fontId="4" fillId="0" borderId="0" xfId="0" applyFont="1" applyAlignment="1">
      <alignment vertical="top" wrapText="1"/>
    </xf>
    <xf numFmtId="171" fontId="15" fillId="0" borderId="0" xfId="0" applyNumberFormat="1" applyFont="1"/>
    <xf numFmtId="2" fontId="15" fillId="0" borderId="0" xfId="0" applyNumberFormat="1" applyFont="1" applyAlignment="1">
      <alignment horizontal="right"/>
    </xf>
    <xf numFmtId="4" fontId="12" fillId="0" borderId="0" xfId="0" applyNumberFormat="1" applyFont="1"/>
    <xf numFmtId="171" fontId="12" fillId="0" borderId="0" xfId="0" applyNumberFormat="1" applyFont="1"/>
    <xf numFmtId="165" fontId="6" fillId="0" borderId="0" xfId="0" applyNumberFormat="1" applyFont="1"/>
    <xf numFmtId="171" fontId="6" fillId="0" borderId="0" xfId="0" applyNumberFormat="1" applyFont="1"/>
    <xf numFmtId="165" fontId="12" fillId="0" borderId="0" xfId="0" applyNumberFormat="1" applyFont="1"/>
    <xf numFmtId="4" fontId="6" fillId="0" borderId="0" xfId="0" applyNumberFormat="1" applyFont="1" applyAlignment="1">
      <alignment horizontal="right"/>
    </xf>
    <xf numFmtId="171" fontId="6" fillId="0" borderId="0" xfId="0" applyNumberFormat="1" applyFont="1" applyAlignment="1">
      <alignment horizontal="right"/>
    </xf>
    <xf numFmtId="0" fontId="90" fillId="0" borderId="0" xfId="0" applyFont="1"/>
    <xf numFmtId="0" fontId="24" fillId="0" borderId="0" xfId="0" applyFont="1" applyAlignment="1">
      <alignment horizontal="center" vertical="center"/>
    </xf>
    <xf numFmtId="0" fontId="24" fillId="0" borderId="0" xfId="0" applyFont="1" applyAlignment="1">
      <alignment horizontal="left"/>
    </xf>
    <xf numFmtId="172" fontId="24" fillId="0" borderId="0" xfId="0" applyNumberFormat="1" applyFont="1" applyAlignment="1">
      <alignment horizontal="right"/>
    </xf>
    <xf numFmtId="0" fontId="26" fillId="0" borderId="0" xfId="0" applyFont="1" applyAlignment="1">
      <alignment vertical="center" wrapText="1"/>
    </xf>
    <xf numFmtId="0" fontId="26" fillId="0" borderId="0" xfId="0" quotePrefix="1" applyFont="1" applyAlignment="1">
      <alignment vertical="top" wrapText="1"/>
    </xf>
    <xf numFmtId="49" fontId="26" fillId="0" borderId="0" xfId="0" quotePrefix="1" applyNumberFormat="1" applyFont="1" applyAlignment="1">
      <alignment vertical="top" wrapText="1"/>
    </xf>
    <xf numFmtId="4" fontId="39" fillId="0" borderId="0" xfId="18" applyNumberFormat="1" applyFont="1" applyAlignment="1">
      <alignment vertical="top" wrapText="1"/>
    </xf>
    <xf numFmtId="2" fontId="39" fillId="0" borderId="0" xfId="18" applyNumberFormat="1" applyFont="1"/>
    <xf numFmtId="4" fontId="55" fillId="0" borderId="0" xfId="18" applyNumberFormat="1" applyFont="1" applyAlignment="1">
      <alignment vertical="top" wrapText="1"/>
    </xf>
    <xf numFmtId="4" fontId="39" fillId="0" borderId="0" xfId="18" applyNumberFormat="1" applyFont="1" applyAlignment="1">
      <alignment horizontal="center"/>
    </xf>
    <xf numFmtId="174" fontId="39" fillId="0" borderId="0" xfId="18" applyNumberFormat="1" applyFont="1" applyAlignment="1">
      <alignment horizontal="right"/>
    </xf>
    <xf numFmtId="4" fontId="39" fillId="0" borderId="0" xfId="18" applyNumberFormat="1" applyFont="1" applyAlignment="1">
      <alignment horizontal="right"/>
    </xf>
    <xf numFmtId="0" fontId="64" fillId="0" borderId="15" xfId="0" applyFont="1" applyBorder="1" applyAlignment="1">
      <alignment horizontal="left" vertical="center"/>
    </xf>
    <xf numFmtId="0" fontId="18" fillId="0" borderId="0" xfId="0" applyFont="1" applyAlignment="1">
      <alignment horizontal="left" vertical="center"/>
    </xf>
    <xf numFmtId="0" fontId="65" fillId="0" borderId="0" xfId="0" applyFont="1" applyAlignment="1">
      <alignment horizontal="left" vertical="top"/>
    </xf>
    <xf numFmtId="165" fontId="17" fillId="0" borderId="0" xfId="0" applyNumberFormat="1" applyFont="1" applyAlignment="1">
      <alignment horizontal="left" vertical="top"/>
    </xf>
    <xf numFmtId="0" fontId="85" fillId="0" borderId="0" xfId="0" applyFont="1" applyAlignment="1">
      <alignment horizontal="justify" vertical="top" wrapText="1"/>
    </xf>
    <xf numFmtId="0" fontId="7" fillId="2" borderId="1" xfId="0" applyFont="1" applyFill="1" applyBorder="1" applyAlignment="1">
      <alignment horizontal="right" vertical="top"/>
    </xf>
    <xf numFmtId="171" fontId="25" fillId="0" borderId="0" xfId="0" applyNumberFormat="1" applyFont="1"/>
    <xf numFmtId="172" fontId="75" fillId="0" borderId="0" xfId="0" applyNumberFormat="1" applyFont="1" applyAlignment="1">
      <alignment vertical="top"/>
    </xf>
    <xf numFmtId="2" fontId="93" fillId="0" borderId="0" xfId="13" applyNumberFormat="1" applyFont="1" applyAlignment="1">
      <alignment horizontal="right" vertical="top" wrapText="1"/>
    </xf>
    <xf numFmtId="4" fontId="93" fillId="0" borderId="0" xfId="13" applyNumberFormat="1" applyFont="1" applyAlignment="1">
      <alignment horizontal="right" vertical="top"/>
    </xf>
    <xf numFmtId="4" fontId="94" fillId="0" borderId="0" xfId="13" applyNumberFormat="1" applyFont="1" applyAlignment="1">
      <alignment horizontal="right" vertical="top"/>
    </xf>
    <xf numFmtId="49" fontId="92" fillId="0" borderId="0" xfId="13" applyNumberFormat="1" applyFont="1" applyAlignment="1">
      <alignment horizontal="right" vertical="top" wrapText="1"/>
    </xf>
    <xf numFmtId="0" fontId="32" fillId="0" borderId="0" xfId="0" applyFont="1" applyAlignment="1">
      <alignment horizontal="left" vertical="top" wrapText="1"/>
    </xf>
    <xf numFmtId="14" fontId="12" fillId="0" borderId="0" xfId="0" applyNumberFormat="1" applyFont="1" applyAlignment="1">
      <alignment horizontal="right"/>
    </xf>
    <xf numFmtId="20" fontId="12" fillId="0" borderId="0" xfId="0" applyNumberFormat="1" applyFont="1" applyAlignment="1">
      <alignment horizontal="right"/>
    </xf>
    <xf numFmtId="0" fontId="40" fillId="0" borderId="0" xfId="0" applyFont="1" applyAlignment="1">
      <alignment vertical="top"/>
    </xf>
    <xf numFmtId="0" fontId="10" fillId="2" borderId="1" xfId="0" applyFont="1" applyFill="1" applyBorder="1" applyAlignment="1">
      <alignment horizontal="center" vertical="top"/>
    </xf>
    <xf numFmtId="4" fontId="12" fillId="0" borderId="0" xfId="0" applyNumberFormat="1" applyFont="1" applyAlignment="1">
      <alignment horizontal="right" vertical="top"/>
    </xf>
    <xf numFmtId="169" fontId="12" fillId="0" borderId="0" xfId="0" applyNumberFormat="1" applyFont="1" applyAlignment="1">
      <alignment horizontal="right" vertical="top"/>
    </xf>
    <xf numFmtId="171" fontId="12" fillId="0" borderId="0" xfId="0" applyNumberFormat="1" applyFont="1" applyAlignment="1">
      <alignment horizontal="right" vertical="top"/>
    </xf>
    <xf numFmtId="0" fontId="12" fillId="0" borderId="0" xfId="11" applyFont="1" applyAlignment="1">
      <alignment horizontal="right" vertical="top"/>
    </xf>
    <xf numFmtId="4" fontId="12" fillId="0" borderId="0" xfId="11" applyNumberFormat="1" applyFont="1" applyAlignment="1">
      <alignment horizontal="right" vertical="top"/>
    </xf>
    <xf numFmtId="0" fontId="15" fillId="9" borderId="0" xfId="0" applyFont="1" applyFill="1" applyAlignment="1">
      <alignment vertical="top"/>
    </xf>
    <xf numFmtId="0" fontId="61" fillId="0" borderId="0" xfId="0" applyFont="1" applyAlignment="1">
      <alignment vertical="top" wrapText="1"/>
    </xf>
    <xf numFmtId="0" fontId="91" fillId="0" borderId="0" xfId="0" applyFont="1" applyAlignment="1">
      <alignment vertical="top"/>
    </xf>
    <xf numFmtId="169" fontId="15" fillId="0" borderId="0" xfId="0" applyNumberFormat="1" applyFont="1" applyAlignment="1">
      <alignment vertical="top"/>
    </xf>
    <xf numFmtId="49" fontId="12" fillId="0" borderId="0" xfId="0" applyNumberFormat="1" applyFont="1" applyAlignment="1">
      <alignment horizontal="center" vertical="top"/>
    </xf>
    <xf numFmtId="49" fontId="15" fillId="0" borderId="0" xfId="0" applyNumberFormat="1" applyFont="1" applyAlignment="1">
      <alignment horizontal="center" vertical="top"/>
    </xf>
    <xf numFmtId="4" fontId="15" fillId="0" borderId="0" xfId="0" applyNumberFormat="1" applyFont="1" applyAlignment="1">
      <alignment horizontal="right" vertical="top"/>
    </xf>
    <xf numFmtId="169" fontId="15" fillId="0" borderId="0" xfId="0" applyNumberFormat="1" applyFont="1" applyAlignment="1">
      <alignment horizontal="right" vertical="top"/>
    </xf>
    <xf numFmtId="171" fontId="15" fillId="0" borderId="0" xfId="0" applyNumberFormat="1" applyFont="1" applyAlignment="1">
      <alignment horizontal="right" vertical="top"/>
    </xf>
    <xf numFmtId="0" fontId="15" fillId="0" borderId="0" xfId="11" applyFont="1" applyAlignment="1">
      <alignment horizontal="right" vertical="top"/>
    </xf>
    <xf numFmtId="4" fontId="15" fillId="0" borderId="0" xfId="11" applyNumberFormat="1" applyFont="1" applyAlignment="1">
      <alignment horizontal="right" vertical="top"/>
    </xf>
    <xf numFmtId="4" fontId="10" fillId="5" borderId="20" xfId="0" applyNumberFormat="1" applyFont="1" applyFill="1" applyBorder="1" applyAlignment="1">
      <alignment horizontal="right" vertical="top"/>
    </xf>
    <xf numFmtId="165" fontId="8" fillId="0" borderId="0" xfId="0" applyNumberFormat="1" applyFont="1" applyAlignment="1">
      <alignment horizontal="right" vertical="top"/>
    </xf>
    <xf numFmtId="171" fontId="8" fillId="0" borderId="0" xfId="0" applyNumberFormat="1" applyFont="1" applyAlignment="1">
      <alignment horizontal="right" vertical="top"/>
    </xf>
    <xf numFmtId="0" fontId="25" fillId="2" borderId="1" xfId="0" applyFont="1" applyFill="1" applyBorder="1" applyAlignment="1">
      <alignment horizontal="left" vertical="top"/>
    </xf>
    <xf numFmtId="0" fontId="10" fillId="2" borderId="1" xfId="0" applyFont="1" applyFill="1" applyBorder="1" applyAlignment="1">
      <alignment horizontal="right" vertical="top"/>
    </xf>
    <xf numFmtId="165" fontId="10" fillId="2" borderId="1" xfId="0" applyNumberFormat="1" applyFont="1" applyFill="1" applyBorder="1" applyAlignment="1">
      <alignment horizontal="right" vertical="top"/>
    </xf>
    <xf numFmtId="171" fontId="10" fillId="2" borderId="1" xfId="0" applyNumberFormat="1" applyFont="1" applyFill="1" applyBorder="1" applyAlignment="1">
      <alignment horizontal="right" vertical="top"/>
    </xf>
    <xf numFmtId="0" fontId="83" fillId="0" borderId="0" xfId="0" applyFont="1" applyAlignment="1">
      <alignment vertical="top"/>
    </xf>
    <xf numFmtId="165" fontId="15" fillId="0" borderId="0" xfId="0" applyNumberFormat="1" applyFont="1" applyAlignment="1">
      <alignment horizontal="right" vertical="top"/>
    </xf>
    <xf numFmtId="0" fontId="82" fillId="0" borderId="0" xfId="0" applyFont="1" applyAlignment="1">
      <alignment vertical="top"/>
    </xf>
    <xf numFmtId="0" fontId="81" fillId="0" borderId="0" xfId="0" applyFont="1" applyAlignment="1">
      <alignment vertical="top"/>
    </xf>
    <xf numFmtId="165" fontId="15" fillId="9" borderId="0" xfId="0" applyNumberFormat="1" applyFont="1" applyFill="1" applyAlignment="1">
      <alignment vertical="top"/>
    </xf>
    <xf numFmtId="165" fontId="15" fillId="0" borderId="0" xfId="0" applyNumberFormat="1" applyFont="1" applyAlignment="1">
      <alignment vertical="top"/>
    </xf>
    <xf numFmtId="0" fontId="26" fillId="0" borderId="0" xfId="0" applyFont="1" applyAlignment="1">
      <alignment horizontal="right" vertical="top"/>
    </xf>
    <xf numFmtId="165" fontId="26" fillId="0" borderId="0" xfId="0" applyNumberFormat="1" applyFont="1" applyAlignment="1">
      <alignment horizontal="right" vertical="top"/>
    </xf>
    <xf numFmtId="171" fontId="26" fillId="0" borderId="0" xfId="0" applyNumberFormat="1" applyFont="1" applyAlignment="1">
      <alignment horizontal="right" vertical="top"/>
    </xf>
    <xf numFmtId="4" fontId="84" fillId="0" borderId="0" xfId="0" applyNumberFormat="1" applyFont="1" applyAlignment="1">
      <alignment vertical="top"/>
    </xf>
    <xf numFmtId="4" fontId="26" fillId="0" borderId="0" xfId="0" applyNumberFormat="1" applyFont="1" applyAlignment="1">
      <alignment horizontal="right" vertical="top"/>
    </xf>
    <xf numFmtId="2" fontId="84" fillId="0" borderId="0" xfId="0" applyNumberFormat="1" applyFont="1" applyAlignment="1">
      <alignment vertical="top"/>
    </xf>
    <xf numFmtId="165" fontId="12" fillId="0" borderId="0" xfId="0" applyNumberFormat="1" applyFont="1" applyAlignment="1">
      <alignment horizontal="right" vertical="top"/>
    </xf>
    <xf numFmtId="0" fontId="85" fillId="0" borderId="0" xfId="0" applyFont="1" applyAlignment="1">
      <alignment horizontal="left" vertical="top" wrapText="1"/>
    </xf>
    <xf numFmtId="165" fontId="85" fillId="0" borderId="0" xfId="0" applyNumberFormat="1" applyFont="1" applyAlignment="1">
      <alignment horizontal="right" vertical="top"/>
    </xf>
    <xf numFmtId="171" fontId="85" fillId="0" borderId="0" xfId="0" applyNumberFormat="1" applyFont="1" applyAlignment="1">
      <alignment horizontal="right" vertical="top"/>
    </xf>
    <xf numFmtId="0" fontId="86" fillId="0" borderId="0" xfId="0" applyFont="1" applyAlignment="1">
      <alignment vertical="top"/>
    </xf>
    <xf numFmtId="165" fontId="10" fillId="5" borderId="20" xfId="0" applyNumberFormat="1" applyFont="1" applyFill="1" applyBorder="1" applyAlignment="1">
      <alignment horizontal="right" vertical="top"/>
    </xf>
    <xf numFmtId="171" fontId="10" fillId="5" borderId="20" xfId="0" applyNumberFormat="1" applyFont="1" applyFill="1" applyBorder="1" applyAlignment="1">
      <alignment horizontal="right" vertical="top"/>
    </xf>
    <xf numFmtId="4" fontId="9" fillId="0" borderId="0" xfId="0" applyNumberFormat="1" applyFont="1" applyAlignment="1">
      <alignment horizontal="right" vertical="top"/>
    </xf>
    <xf numFmtId="165" fontId="9" fillId="0" borderId="0" xfId="0" applyNumberFormat="1" applyFont="1" applyAlignment="1">
      <alignment horizontal="right" vertical="top"/>
    </xf>
    <xf numFmtId="171" fontId="9" fillId="0" borderId="0" xfId="0" applyNumberFormat="1" applyFont="1" applyAlignment="1">
      <alignment horizontal="right" vertical="top"/>
    </xf>
    <xf numFmtId="4" fontId="8" fillId="0" borderId="0" xfId="0" applyNumberFormat="1" applyFont="1" applyAlignment="1">
      <alignment horizontal="right" vertical="top"/>
    </xf>
    <xf numFmtId="0" fontId="97" fillId="0" borderId="0" xfId="0" applyFont="1" applyAlignment="1">
      <alignment horizontal="center" vertical="top"/>
    </xf>
    <xf numFmtId="2" fontId="4" fillId="0" borderId="0" xfId="0" applyNumberFormat="1" applyFont="1" applyAlignment="1">
      <alignment horizontal="right" vertical="top" wrapText="1"/>
    </xf>
    <xf numFmtId="2" fontId="97" fillId="0" borderId="0" xfId="0" applyNumberFormat="1" applyFont="1" applyAlignment="1">
      <alignment horizontal="right" vertical="top"/>
    </xf>
    <xf numFmtId="0" fontId="97" fillId="0" borderId="0" xfId="0" applyFont="1" applyAlignment="1">
      <alignment horizontal="left" vertical="top" wrapText="1"/>
    </xf>
    <xf numFmtId="0" fontId="4" fillId="0" borderId="0" xfId="34" applyAlignment="1">
      <alignment horizontal="left" vertical="top"/>
    </xf>
    <xf numFmtId="0" fontId="4" fillId="0" borderId="0" xfId="0" applyFont="1" applyAlignment="1">
      <alignment horizontal="left" wrapText="1"/>
    </xf>
    <xf numFmtId="0" fontId="96" fillId="0" borderId="0" xfId="0" applyFont="1" applyAlignment="1">
      <alignment horizontal="right"/>
    </xf>
    <xf numFmtId="3" fontId="96" fillId="0" borderId="0" xfId="0" applyNumberFormat="1" applyFont="1" applyAlignment="1">
      <alignment horizontal="right"/>
    </xf>
    <xf numFmtId="49" fontId="60" fillId="0" borderId="0" xfId="0" applyNumberFormat="1" applyFont="1" applyAlignment="1">
      <alignment horizontal="left" vertical="center"/>
    </xf>
    <xf numFmtId="0" fontId="4" fillId="0" borderId="0" xfId="0" applyFont="1" applyAlignment="1">
      <alignment horizontal="left" vertical="top"/>
    </xf>
    <xf numFmtId="49" fontId="4" fillId="0" borderId="0" xfId="0" applyNumberFormat="1" applyFont="1" applyAlignment="1">
      <alignment vertical="distributed"/>
    </xf>
    <xf numFmtId="0" fontId="18" fillId="4" borderId="4" xfId="0" applyFont="1" applyFill="1" applyBorder="1"/>
    <xf numFmtId="0" fontId="26" fillId="0" borderId="0" xfId="0" applyFont="1" applyAlignment="1">
      <alignment horizontal="left" wrapText="1"/>
    </xf>
    <xf numFmtId="0" fontId="80" fillId="0" borderId="0" xfId="0" applyFont="1" applyAlignment="1">
      <alignment horizontal="right"/>
    </xf>
    <xf numFmtId="3" fontId="80" fillId="0" borderId="0" xfId="0" applyNumberFormat="1" applyFont="1" applyAlignment="1">
      <alignment horizontal="right"/>
    </xf>
    <xf numFmtId="164" fontId="80" fillId="0" borderId="0" xfId="36" applyNumberFormat="1" applyFont="1" applyAlignment="1">
      <alignment horizontal="right"/>
    </xf>
    <xf numFmtId="172" fontId="17" fillId="0" borderId="0" xfId="0" applyNumberFormat="1" applyFont="1" applyAlignment="1">
      <alignment horizontal="right"/>
    </xf>
    <xf numFmtId="0" fontId="18" fillId="0" borderId="0" xfId="0" applyFont="1" applyAlignment="1">
      <alignment horizontal="center" vertical="center"/>
    </xf>
    <xf numFmtId="0" fontId="18" fillId="2" borderId="1" xfId="0" applyFont="1" applyFill="1" applyBorder="1" applyAlignment="1">
      <alignment horizontal="center" vertical="center"/>
    </xf>
    <xf numFmtId="172" fontId="18" fillId="2" borderId="1" xfId="0" applyNumberFormat="1" applyFont="1" applyFill="1" applyBorder="1" applyAlignment="1">
      <alignment horizontal="right"/>
    </xf>
    <xf numFmtId="49" fontId="55" fillId="0" borderId="0" xfId="0" applyNumberFormat="1" applyFont="1" applyAlignment="1">
      <alignment horizontal="left" vertical="center"/>
    </xf>
    <xf numFmtId="49" fontId="26" fillId="0" borderId="0" xfId="0" applyNumberFormat="1" applyFont="1" applyAlignment="1">
      <alignment vertical="distributed"/>
    </xf>
    <xf numFmtId="170" fontId="26" fillId="0" borderId="0" xfId="33" applyNumberFormat="1" applyFont="1" applyBorder="1"/>
    <xf numFmtId="0" fontId="18" fillId="5" borderId="20" xfId="0" applyFont="1" applyFill="1" applyBorder="1" applyAlignment="1">
      <alignment horizontal="right" vertical="top"/>
    </xf>
    <xf numFmtId="0" fontId="18" fillId="5" borderId="20" xfId="0" applyFont="1" applyFill="1" applyBorder="1" applyAlignment="1">
      <alignment horizontal="left" vertical="top"/>
    </xf>
    <xf numFmtId="171" fontId="18" fillId="5" borderId="20" xfId="0" applyNumberFormat="1" applyFont="1" applyFill="1" applyBorder="1" applyAlignment="1">
      <alignment horizontal="right"/>
    </xf>
    <xf numFmtId="0" fontId="17" fillId="0" borderId="0" xfId="0" applyFont="1" applyAlignment="1">
      <alignment horizontal="center" vertical="center"/>
    </xf>
    <xf numFmtId="0" fontId="100" fillId="0" borderId="0" xfId="0" applyFont="1" applyAlignment="1">
      <alignment horizontal="center" vertical="top"/>
    </xf>
    <xf numFmtId="0" fontId="100" fillId="0" borderId="0" xfId="0" applyFont="1" applyAlignment="1">
      <alignment horizontal="left" vertical="top" wrapText="1"/>
    </xf>
    <xf numFmtId="2" fontId="26" fillId="0" borderId="0" xfId="0" applyNumberFormat="1" applyFont="1" applyAlignment="1">
      <alignment horizontal="right" vertical="top" wrapText="1"/>
    </xf>
    <xf numFmtId="170" fontId="26" fillId="0" borderId="0" xfId="0" applyNumberFormat="1" applyFont="1" applyAlignment="1">
      <alignment vertical="top" wrapText="1"/>
    </xf>
    <xf numFmtId="2" fontId="100" fillId="0" borderId="0" xfId="0" applyNumberFormat="1" applyFont="1" applyAlignment="1">
      <alignment horizontal="right" vertical="top"/>
    </xf>
    <xf numFmtId="0" fontId="18" fillId="0" borderId="0" xfId="0" applyFont="1" applyAlignment="1">
      <alignment horizontal="right" vertical="top"/>
    </xf>
    <xf numFmtId="171" fontId="18" fillId="0" borderId="0" xfId="0" applyNumberFormat="1" applyFont="1" applyAlignment="1">
      <alignment horizontal="right"/>
    </xf>
    <xf numFmtId="0" fontId="26" fillId="0" borderId="0" xfId="34" applyFont="1" applyAlignment="1">
      <alignment horizontal="left" vertical="top"/>
    </xf>
    <xf numFmtId="0" fontId="80" fillId="0" borderId="0" xfId="0" applyFont="1" applyAlignment="1">
      <alignment horizontal="left" vertical="top" wrapText="1"/>
    </xf>
    <xf numFmtId="0" fontId="17" fillId="0" borderId="0" xfId="0" quotePrefix="1" applyFont="1" applyAlignment="1">
      <alignment horizontal="left" wrapText="1"/>
    </xf>
    <xf numFmtId="0" fontId="18" fillId="2" borderId="1" xfId="0" applyFont="1" applyFill="1" applyBorder="1"/>
    <xf numFmtId="0" fontId="56" fillId="0" borderId="0" xfId="0" applyFont="1" applyAlignment="1">
      <alignment vertical="top"/>
    </xf>
    <xf numFmtId="0" fontId="26" fillId="0" borderId="0" xfId="34" applyFont="1" applyAlignment="1">
      <alignment horizontal="right" wrapText="1"/>
    </xf>
    <xf numFmtId="1" fontId="26" fillId="0" borderId="0" xfId="35" applyNumberFormat="1" applyFont="1" applyAlignment="1" applyProtection="1">
      <alignment horizontal="right"/>
      <protection locked="0"/>
    </xf>
    <xf numFmtId="0" fontId="26" fillId="0" borderId="0" xfId="0" applyFont="1" applyAlignment="1">
      <alignment horizontal="right"/>
    </xf>
    <xf numFmtId="0" fontId="100" fillId="0" borderId="0" xfId="0" applyFont="1" applyAlignment="1">
      <alignment horizontal="right" vertical="top"/>
    </xf>
    <xf numFmtId="170" fontId="80" fillId="0" borderId="0" xfId="36" applyNumberFormat="1" applyFont="1"/>
    <xf numFmtId="171" fontId="26" fillId="0" borderId="0" xfId="33" applyNumberFormat="1" applyFont="1" applyAlignment="1"/>
    <xf numFmtId="170" fontId="100" fillId="0" borderId="0" xfId="0" applyNumberFormat="1" applyFont="1" applyAlignment="1">
      <alignment vertical="top"/>
    </xf>
    <xf numFmtId="0" fontId="4" fillId="0" borderId="0" xfId="34" applyAlignment="1">
      <alignment horizontal="right" wrapText="1"/>
    </xf>
    <xf numFmtId="1" fontId="4" fillId="0" borderId="0" xfId="35" applyNumberFormat="1" applyAlignment="1" applyProtection="1">
      <alignment horizontal="right"/>
      <protection locked="0"/>
    </xf>
    <xf numFmtId="0" fontId="4" fillId="0" borderId="0" xfId="0" applyFont="1" applyAlignment="1">
      <alignment horizontal="right"/>
    </xf>
    <xf numFmtId="0" fontId="97" fillId="0" borderId="0" xfId="0" applyFont="1" applyAlignment="1">
      <alignment horizontal="right" vertical="top"/>
    </xf>
    <xf numFmtId="0" fontId="18" fillId="2" borderId="1" xfId="0" applyFont="1" applyFill="1" applyBorder="1" applyAlignment="1">
      <alignment horizontal="right" vertical="center"/>
    </xf>
    <xf numFmtId="0" fontId="80" fillId="0" borderId="0" xfId="0" applyFont="1" applyAlignment="1">
      <alignment horizontal="justify"/>
    </xf>
    <xf numFmtId="49" fontId="56" fillId="0" borderId="0" xfId="0" applyNumberFormat="1" applyFont="1" applyAlignment="1">
      <alignment horizontal="center" vertical="top"/>
    </xf>
    <xf numFmtId="49" fontId="49" fillId="0" borderId="0" xfId="0" applyNumberFormat="1" applyFont="1" applyAlignment="1">
      <alignment horizontal="left" vertical="distributed"/>
    </xf>
    <xf numFmtId="0" fontId="80" fillId="0" borderId="0" xfId="14" applyFont="1" applyAlignment="1">
      <alignment vertical="distributed"/>
    </xf>
    <xf numFmtId="0" fontId="80" fillId="0" borderId="0" xfId="14" applyFont="1" applyAlignment="1">
      <alignment horizontal="justify" wrapText="1"/>
    </xf>
    <xf numFmtId="0" fontId="80" fillId="0" borderId="0" xfId="0" applyFont="1" applyAlignment="1">
      <alignment vertical="top" wrapText="1"/>
    </xf>
    <xf numFmtId="0" fontId="18" fillId="2" borderId="1" xfId="0" applyFont="1" applyFill="1" applyBorder="1" applyAlignment="1">
      <alignment horizontal="left" vertical="center"/>
    </xf>
    <xf numFmtId="0" fontId="17" fillId="0" borderId="0" xfId="0" applyFont="1" applyAlignment="1">
      <alignment horizontal="left" vertical="center"/>
    </xf>
    <xf numFmtId="49" fontId="26" fillId="0" borderId="0" xfId="15" applyNumberFormat="1" applyFont="1" applyAlignment="1">
      <alignment vertical="distributed" wrapText="1"/>
    </xf>
    <xf numFmtId="49" fontId="69" fillId="0" borderId="0" xfId="0" applyNumberFormat="1" applyFont="1" applyAlignment="1">
      <alignment horizontal="left" vertical="top"/>
    </xf>
    <xf numFmtId="49" fontId="69" fillId="0" borderId="0" xfId="0" applyNumberFormat="1" applyFont="1" applyAlignment="1">
      <alignment horizontal="left" vertical="distributed"/>
    </xf>
    <xf numFmtId="49" fontId="26" fillId="0" borderId="0" xfId="0" applyNumberFormat="1" applyFont="1" applyAlignment="1">
      <alignment vertical="top" wrapText="1"/>
    </xf>
    <xf numFmtId="0" fontId="26" fillId="0" borderId="0" xfId="15" applyFont="1" applyAlignment="1">
      <alignment vertical="top" wrapText="1"/>
    </xf>
    <xf numFmtId="49" fontId="55" fillId="0" borderId="0" xfId="0" applyNumberFormat="1" applyFont="1" applyAlignment="1">
      <alignment horizontal="left" vertical="top"/>
    </xf>
    <xf numFmtId="49" fontId="55" fillId="0" borderId="0" xfId="0" applyNumberFormat="1" applyFont="1" applyAlignment="1">
      <alignment horizontal="left" vertical="distributed"/>
    </xf>
    <xf numFmtId="0" fontId="26" fillId="0" borderId="0" xfId="0" applyFont="1"/>
    <xf numFmtId="0" fontId="26" fillId="0" borderId="0" xfId="34" applyFont="1" applyAlignment="1">
      <alignment horizontal="left" vertical="top" wrapText="1"/>
    </xf>
    <xf numFmtId="0" fontId="26" fillId="0" borderId="0" xfId="0" applyFont="1" applyAlignment="1">
      <alignment vertical="top"/>
    </xf>
    <xf numFmtId="0" fontId="80" fillId="0" borderId="0" xfId="0" applyFont="1" applyAlignment="1">
      <alignment vertical="distributed"/>
    </xf>
    <xf numFmtId="49" fontId="49" fillId="0" borderId="0" xfId="0" applyNumberFormat="1" applyFont="1" applyAlignment="1">
      <alignment horizontal="center" vertical="top"/>
    </xf>
    <xf numFmtId="0" fontId="63" fillId="0" borderId="0" xfId="0" applyFont="1" applyAlignment="1">
      <alignment horizontal="right"/>
    </xf>
    <xf numFmtId="1" fontId="26" fillId="0" borderId="0" xfId="0" applyNumberFormat="1" applyFont="1" applyAlignment="1">
      <alignment horizontal="right"/>
    </xf>
    <xf numFmtId="49" fontId="26" fillId="0" borderId="0" xfId="0" applyNumberFormat="1" applyFont="1" applyAlignment="1">
      <alignment horizontal="left" vertical="top" wrapText="1"/>
    </xf>
    <xf numFmtId="0" fontId="49" fillId="11" borderId="0" xfId="0" applyFont="1" applyFill="1" applyAlignment="1">
      <alignment vertical="top"/>
    </xf>
    <xf numFmtId="0" fontId="100" fillId="0" borderId="0" xfId="0" applyFont="1" applyAlignment="1">
      <alignment horizontal="left" vertical="top"/>
    </xf>
    <xf numFmtId="49" fontId="100" fillId="0" borderId="0" xfId="0" applyNumberFormat="1" applyFont="1" applyAlignment="1">
      <alignment horizontal="left" vertical="top" wrapText="1"/>
    </xf>
    <xf numFmtId="2" fontId="100" fillId="0" borderId="0" xfId="0" applyNumberFormat="1" applyFont="1" applyAlignment="1">
      <alignment horizontal="right" wrapText="1"/>
    </xf>
    <xf numFmtId="2" fontId="100" fillId="0" borderId="0" xfId="0" applyNumberFormat="1" applyFont="1" applyAlignment="1">
      <alignment horizontal="right" vertical="center" wrapText="1"/>
    </xf>
    <xf numFmtId="49" fontId="26" fillId="0" borderId="0" xfId="0" applyNumberFormat="1" applyFont="1" applyAlignment="1">
      <alignment horizontal="left" vertical="center" wrapText="1"/>
    </xf>
    <xf numFmtId="2" fontId="100" fillId="0" borderId="0" xfId="0" applyNumberFormat="1" applyFont="1" applyAlignment="1">
      <alignment horizontal="right" vertical="center" shrinkToFit="1"/>
    </xf>
    <xf numFmtId="2" fontId="100" fillId="0" borderId="0" xfId="0" applyNumberFormat="1" applyFont="1" applyAlignment="1">
      <alignment horizontal="right" vertical="top" shrinkToFit="1"/>
    </xf>
    <xf numFmtId="49" fontId="26" fillId="0" borderId="0" xfId="0" applyNumberFormat="1" applyFont="1" applyAlignment="1">
      <alignment horizontal="right" wrapText="1"/>
    </xf>
    <xf numFmtId="170" fontId="100" fillId="0" borderId="0" xfId="0" applyNumberFormat="1" applyFont="1" applyAlignment="1">
      <alignment horizontal="right" wrapText="1"/>
    </xf>
    <xf numFmtId="2" fontId="100" fillId="0" borderId="0" xfId="0" applyNumberFormat="1" applyFont="1" applyAlignment="1">
      <alignment horizontal="right" shrinkToFit="1"/>
    </xf>
    <xf numFmtId="2" fontId="26" fillId="0" borderId="0" xfId="0" applyNumberFormat="1" applyFont="1" applyAlignment="1">
      <alignment horizontal="right" wrapText="1"/>
    </xf>
    <xf numFmtId="49" fontId="100" fillId="0" borderId="0" xfId="0" applyNumberFormat="1" applyFont="1" applyAlignment="1">
      <alignment horizontal="right" vertical="top" wrapText="1"/>
    </xf>
    <xf numFmtId="49" fontId="26" fillId="0" borderId="0" xfId="0" applyNumberFormat="1" applyFont="1" applyAlignment="1">
      <alignment horizontal="right" vertical="top" wrapText="1"/>
    </xf>
    <xf numFmtId="0" fontId="18" fillId="0" borderId="4" xfId="0" applyFont="1" applyBorder="1" applyAlignment="1">
      <alignment horizontal="right" vertical="top"/>
    </xf>
    <xf numFmtId="0" fontId="18" fillId="0" borderId="3" xfId="0" applyFont="1" applyBorder="1" applyAlignment="1">
      <alignment horizontal="left" vertical="top"/>
    </xf>
    <xf numFmtId="0" fontId="56" fillId="5" borderId="20" xfId="0" applyFont="1" applyFill="1" applyBorder="1" applyAlignment="1">
      <alignment horizontal="left" vertical="top"/>
    </xf>
    <xf numFmtId="0" fontId="63" fillId="0" borderId="0" xfId="0" applyFont="1" applyAlignment="1">
      <alignment horizontal="left" vertical="top" wrapText="1"/>
    </xf>
    <xf numFmtId="1" fontId="55" fillId="0" borderId="0" xfId="0" applyNumberFormat="1" applyFont="1" applyAlignment="1">
      <alignment horizontal="left" vertical="top" wrapText="1"/>
    </xf>
    <xf numFmtId="0" fontId="55" fillId="2" borderId="1" xfId="0" applyFont="1" applyFill="1" applyBorder="1" applyAlignment="1">
      <alignment horizontal="right" vertical="top"/>
    </xf>
    <xf numFmtId="0" fontId="26" fillId="2" borderId="1" xfId="0" applyFont="1" applyFill="1" applyBorder="1" applyAlignment="1">
      <alignment horizontal="left"/>
    </xf>
    <xf numFmtId="0" fontId="55" fillId="2" borderId="1" xfId="0" applyFont="1" applyFill="1" applyBorder="1" applyAlignment="1">
      <alignment horizontal="left" vertical="top"/>
    </xf>
    <xf numFmtId="0" fontId="26" fillId="2" borderId="1" xfId="0" applyFont="1" applyFill="1" applyBorder="1" applyAlignment="1">
      <alignment horizontal="right"/>
    </xf>
    <xf numFmtId="0" fontId="55" fillId="0" borderId="0" xfId="0" applyFont="1" applyAlignment="1">
      <alignment horizontal="left" vertical="center"/>
    </xf>
    <xf numFmtId="0" fontId="55" fillId="0" borderId="0" xfId="0" applyFont="1" applyAlignment="1">
      <alignment horizontal="left" vertical="top"/>
    </xf>
    <xf numFmtId="0" fontId="55" fillId="2" borderId="1" xfId="0" applyFont="1" applyFill="1" applyBorder="1" applyAlignment="1">
      <alignment horizontal="right" vertical="center"/>
    </xf>
    <xf numFmtId="0" fontId="55" fillId="2" borderId="1" xfId="0" applyFont="1" applyFill="1" applyBorder="1" applyAlignment="1">
      <alignment horizontal="left" vertical="center"/>
    </xf>
    <xf numFmtId="0" fontId="55" fillId="2" borderId="1" xfId="0" applyFont="1" applyFill="1" applyBorder="1" applyAlignment="1">
      <alignment horizontal="right"/>
    </xf>
    <xf numFmtId="0" fontId="55" fillId="0" borderId="0" xfId="0" applyFont="1"/>
    <xf numFmtId="0" fontId="55" fillId="0" borderId="0" xfId="0" applyFont="1" applyAlignment="1">
      <alignment horizontal="right" vertical="top"/>
    </xf>
    <xf numFmtId="0" fontId="26" fillId="0" borderId="0" xfId="0" applyFont="1" applyAlignment="1">
      <alignment horizontal="left" vertical="center"/>
    </xf>
    <xf numFmtId="0" fontId="26" fillId="0" borderId="0" xfId="13" applyFont="1" applyAlignment="1">
      <alignment horizontal="right"/>
    </xf>
    <xf numFmtId="0" fontId="55" fillId="0" borderId="0" xfId="0" applyFont="1" applyAlignment="1">
      <alignment horizontal="right"/>
    </xf>
    <xf numFmtId="1" fontId="63" fillId="0" borderId="0" xfId="0" applyNumberFormat="1" applyFont="1" applyAlignment="1">
      <alignment horizontal="right" vertical="top" wrapText="1"/>
    </xf>
    <xf numFmtId="1" fontId="55" fillId="0" borderId="0" xfId="0" applyNumberFormat="1" applyFont="1" applyAlignment="1">
      <alignment horizontal="right" vertical="top" wrapText="1"/>
    </xf>
    <xf numFmtId="0" fontId="26" fillId="0" borderId="26" xfId="0" applyFont="1" applyBorder="1" applyAlignment="1">
      <alignment horizontal="right"/>
    </xf>
    <xf numFmtId="0" fontId="55" fillId="0" borderId="0" xfId="0" applyFont="1" applyAlignment="1">
      <alignment horizontal="right" wrapText="1"/>
    </xf>
    <xf numFmtId="165" fontId="26" fillId="2" borderId="1" xfId="0" applyNumberFormat="1" applyFont="1" applyFill="1" applyBorder="1" applyAlignment="1">
      <alignment horizontal="right"/>
    </xf>
    <xf numFmtId="165" fontId="55" fillId="2" borderId="1" xfId="0" applyNumberFormat="1" applyFont="1" applyFill="1" applyBorder="1" applyAlignment="1">
      <alignment horizontal="right"/>
    </xf>
    <xf numFmtId="165" fontId="55" fillId="0" borderId="0" xfId="0" applyNumberFormat="1" applyFont="1" applyAlignment="1">
      <alignment horizontal="right"/>
    </xf>
    <xf numFmtId="165" fontId="26" fillId="0" borderId="0" xfId="0" applyNumberFormat="1" applyFont="1" applyAlignment="1">
      <alignment horizontal="right" wrapText="1"/>
    </xf>
    <xf numFmtId="165" fontId="26" fillId="0" borderId="0" xfId="0" applyNumberFormat="1" applyFont="1"/>
    <xf numFmtId="165" fontId="55" fillId="0" borderId="0" xfId="0" applyNumberFormat="1" applyFont="1" applyAlignment="1">
      <alignment horizontal="right" wrapText="1"/>
    </xf>
    <xf numFmtId="0" fontId="56" fillId="0" borderId="0" xfId="0" applyFont="1" applyAlignment="1">
      <alignment horizontal="right" vertical="center"/>
    </xf>
    <xf numFmtId="0" fontId="63" fillId="0" borderId="0" xfId="0" applyFont="1" applyAlignment="1">
      <alignment vertical="top"/>
    </xf>
    <xf numFmtId="0" fontId="26" fillId="0" borderId="0" xfId="0" applyFont="1" applyAlignment="1">
      <alignment horizontal="left"/>
    </xf>
    <xf numFmtId="0" fontId="104" fillId="0" borderId="0" xfId="0" applyFont="1"/>
    <xf numFmtId="49" fontId="26" fillId="0" borderId="0" xfId="0" applyNumberFormat="1" applyFont="1" applyAlignment="1">
      <alignment horizontal="center" vertical="top"/>
    </xf>
    <xf numFmtId="0" fontId="54" fillId="0" borderId="0" xfId="0" applyFont="1" applyAlignment="1">
      <alignment horizontal="left" vertical="top" wrapText="1"/>
    </xf>
    <xf numFmtId="0" fontId="26" fillId="0" borderId="0" xfId="0" applyFont="1" applyAlignment="1">
      <alignment horizontal="right" wrapText="1"/>
    </xf>
    <xf numFmtId="177" fontId="26" fillId="0" borderId="0" xfId="0" applyNumberFormat="1" applyFont="1" applyAlignment="1">
      <alignment horizontal="right"/>
    </xf>
    <xf numFmtId="49" fontId="26" fillId="0" borderId="0" xfId="0" applyNumberFormat="1" applyFont="1" applyAlignment="1">
      <alignment horizontal="right"/>
    </xf>
    <xf numFmtId="0" fontId="107" fillId="0" borderId="0" xfId="38" applyFont="1"/>
    <xf numFmtId="0" fontId="108" fillId="0" borderId="0" xfId="38" applyFont="1"/>
    <xf numFmtId="1" fontId="63" fillId="0" borderId="9" xfId="0" applyNumberFormat="1" applyFont="1" applyBorder="1" applyAlignment="1">
      <alignment horizontal="right" vertical="top" wrapText="1"/>
    </xf>
    <xf numFmtId="1" fontId="63" fillId="0" borderId="9" xfId="0" applyNumberFormat="1" applyFont="1" applyBorder="1" applyAlignment="1">
      <alignment horizontal="left" vertical="top" wrapText="1"/>
    </xf>
    <xf numFmtId="0" fontId="63" fillId="0" borderId="9" xfId="0" applyFont="1" applyBorder="1" applyAlignment="1">
      <alignment horizontal="left" vertical="top" wrapText="1"/>
    </xf>
    <xf numFmtId="4" fontId="63" fillId="0" borderId="9" xfId="0" applyNumberFormat="1" applyFont="1" applyBorder="1" applyAlignment="1">
      <alignment horizontal="right" wrapText="1"/>
    </xf>
    <xf numFmtId="175" fontId="63" fillId="0" borderId="9" xfId="0" applyNumberFormat="1" applyFont="1" applyBorder="1" applyAlignment="1">
      <alignment horizontal="right" wrapText="1"/>
    </xf>
    <xf numFmtId="165" fontId="63" fillId="0" borderId="9" xfId="0" applyNumberFormat="1" applyFont="1" applyBorder="1" applyAlignment="1">
      <alignment horizontal="right" wrapText="1"/>
    </xf>
    <xf numFmtId="165" fontId="26" fillId="0" borderId="13" xfId="0" applyNumberFormat="1" applyFont="1" applyBorder="1"/>
    <xf numFmtId="0" fontId="26" fillId="0" borderId="13" xfId="0" applyFont="1" applyBorder="1" applyAlignment="1">
      <alignment horizontal="right"/>
    </xf>
    <xf numFmtId="0" fontId="26" fillId="0" borderId="13" xfId="0" applyFont="1" applyBorder="1" applyAlignment="1">
      <alignment horizontal="left" vertical="center"/>
    </xf>
    <xf numFmtId="0" fontId="107" fillId="0" borderId="26" xfId="38" applyFont="1" applyBorder="1"/>
    <xf numFmtId="0" fontId="20" fillId="2" borderId="1" xfId="0" applyFont="1" applyFill="1" applyBorder="1" applyAlignment="1">
      <alignment horizontal="left" vertical="top"/>
    </xf>
    <xf numFmtId="0" fontId="19" fillId="2" borderId="1" xfId="0" applyFont="1" applyFill="1" applyBorder="1" applyAlignment="1">
      <alignment horizontal="left" vertical="top"/>
    </xf>
    <xf numFmtId="0" fontId="20" fillId="2" borderId="1" xfId="0" applyFont="1" applyFill="1" applyBorder="1" applyAlignment="1">
      <alignment horizontal="right"/>
    </xf>
    <xf numFmtId="171" fontId="20" fillId="2" borderId="1" xfId="0" applyNumberFormat="1" applyFont="1" applyFill="1" applyBorder="1" applyAlignment="1">
      <alignment horizontal="right"/>
    </xf>
    <xf numFmtId="0" fontId="20" fillId="0" borderId="0" xfId="0" applyFont="1"/>
    <xf numFmtId="0" fontId="109" fillId="0" borderId="0" xfId="0" applyFont="1" applyAlignment="1">
      <alignment vertical="top" wrapText="1"/>
    </xf>
    <xf numFmtId="171" fontId="17" fillId="0" borderId="0" xfId="0" applyNumberFormat="1" applyFont="1" applyAlignment="1">
      <alignment horizontal="right"/>
    </xf>
    <xf numFmtId="0" fontId="49" fillId="0" borderId="0" xfId="0" applyFont="1" applyAlignment="1">
      <alignment vertical="top" wrapText="1"/>
    </xf>
    <xf numFmtId="0" fontId="56" fillId="0" borderId="20" xfId="0" applyFont="1" applyBorder="1" applyAlignment="1">
      <alignment horizontal="right" vertical="top"/>
    </xf>
    <xf numFmtId="0" fontId="56" fillId="0" borderId="20" xfId="0" applyFont="1" applyBorder="1" applyAlignment="1">
      <alignment horizontal="left" vertical="top"/>
    </xf>
    <xf numFmtId="171" fontId="56" fillId="0" borderId="20" xfId="0" applyNumberFormat="1" applyFont="1" applyBorder="1" applyAlignment="1">
      <alignment horizontal="right"/>
    </xf>
    <xf numFmtId="0" fontId="56" fillId="0" borderId="0" xfId="0" applyFont="1" applyAlignment="1">
      <alignment horizontal="right"/>
    </xf>
    <xf numFmtId="171" fontId="56" fillId="0" borderId="0" xfId="0" applyNumberFormat="1" applyFont="1" applyAlignment="1">
      <alignment horizontal="right"/>
    </xf>
    <xf numFmtId="0" fontId="56" fillId="5" borderId="20" xfId="0" applyFont="1" applyFill="1" applyBorder="1" applyAlignment="1">
      <alignment horizontal="right" vertical="top"/>
    </xf>
    <xf numFmtId="0" fontId="56" fillId="0" borderId="26" xfId="0" applyFont="1" applyBorder="1" applyAlignment="1">
      <alignment horizontal="right" vertical="top"/>
    </xf>
    <xf numFmtId="0" fontId="56" fillId="0" borderId="26" xfId="0" applyFont="1" applyBorder="1" applyAlignment="1">
      <alignment horizontal="left" vertical="top"/>
    </xf>
    <xf numFmtId="171" fontId="56" fillId="0" borderId="26" xfId="0" applyNumberFormat="1" applyFont="1" applyBorder="1" applyAlignment="1">
      <alignment horizontal="right"/>
    </xf>
    <xf numFmtId="165" fontId="10" fillId="5" borderId="20" xfId="0" applyNumberFormat="1" applyFont="1" applyFill="1" applyBorder="1" applyAlignment="1">
      <alignment horizontal="left"/>
    </xf>
    <xf numFmtId="165" fontId="55" fillId="0" borderId="0" xfId="0" applyNumberFormat="1" applyFont="1"/>
    <xf numFmtId="0" fontId="10" fillId="5" borderId="20" xfId="0" applyFont="1" applyFill="1" applyBorder="1" applyAlignment="1">
      <alignment horizontal="left"/>
    </xf>
    <xf numFmtId="0" fontId="10" fillId="5" borderId="20" xfId="0" applyFont="1" applyFill="1" applyBorder="1" applyAlignment="1">
      <alignment horizontal="left" wrapText="1"/>
    </xf>
    <xf numFmtId="165" fontId="26" fillId="0" borderId="26" xfId="0" applyNumberFormat="1" applyFont="1" applyBorder="1"/>
    <xf numFmtId="4" fontId="26" fillId="0" borderId="0" xfId="0" applyNumberFormat="1" applyFont="1" applyAlignment="1">
      <alignment horizontal="right" wrapText="1"/>
    </xf>
    <xf numFmtId="0" fontId="55" fillId="0" borderId="0" xfId="0" applyFont="1" applyAlignment="1">
      <alignment horizontal="left" wrapText="1"/>
    </xf>
    <xf numFmtId="0" fontId="26" fillId="0" borderId="13" xfId="0" applyFont="1" applyBorder="1"/>
    <xf numFmtId="0" fontId="26" fillId="0" borderId="26" xfId="0" applyFont="1" applyBorder="1"/>
    <xf numFmtId="165" fontId="56" fillId="0" borderId="0" xfId="0" applyNumberFormat="1" applyFont="1" applyAlignment="1">
      <alignment horizontal="right" vertical="top"/>
    </xf>
    <xf numFmtId="165" fontId="80" fillId="0" borderId="0" xfId="36" applyNumberFormat="1" applyFont="1" applyAlignment="1">
      <alignment horizontal="right"/>
    </xf>
    <xf numFmtId="165" fontId="26" fillId="0" borderId="0" xfId="33" applyNumberFormat="1" applyFont="1" applyFill="1" applyBorder="1" applyAlignment="1">
      <alignment horizontal="right"/>
    </xf>
    <xf numFmtId="165" fontId="26" fillId="0" borderId="0" xfId="33" applyNumberFormat="1" applyFont="1" applyFill="1" applyAlignment="1">
      <alignment horizontal="right"/>
    </xf>
    <xf numFmtId="165" fontId="80" fillId="0" borderId="0" xfId="0" applyNumberFormat="1" applyFont="1" applyAlignment="1">
      <alignment horizontal="right"/>
    </xf>
    <xf numFmtId="165" fontId="18" fillId="0" borderId="0" xfId="0" applyNumberFormat="1" applyFont="1" applyAlignment="1">
      <alignment horizontal="right"/>
    </xf>
    <xf numFmtId="165" fontId="56" fillId="0" borderId="0" xfId="0" applyNumberFormat="1" applyFont="1" applyAlignment="1">
      <alignment horizontal="left" vertical="top"/>
    </xf>
    <xf numFmtId="165" fontId="26" fillId="0" borderId="0" xfId="33" applyNumberFormat="1" applyFont="1" applyFill="1" applyBorder="1"/>
    <xf numFmtId="165" fontId="17" fillId="0" borderId="0" xfId="0" applyNumberFormat="1" applyFont="1" applyAlignment="1">
      <alignment horizontal="right" vertical="top"/>
    </xf>
    <xf numFmtId="165" fontId="26" fillId="0" borderId="0" xfId="0" applyNumberFormat="1" applyFont="1" applyAlignment="1">
      <alignment horizontal="right" vertical="top" wrapText="1"/>
    </xf>
    <xf numFmtId="165" fontId="26" fillId="0" borderId="0" xfId="0" applyNumberFormat="1" applyFont="1" applyAlignment="1">
      <alignment vertical="top" wrapText="1"/>
    </xf>
    <xf numFmtId="165" fontId="100" fillId="0" borderId="0" xfId="0" applyNumberFormat="1" applyFont="1" applyAlignment="1">
      <alignment horizontal="right" vertical="top"/>
    </xf>
    <xf numFmtId="165" fontId="96" fillId="0" borderId="0" xfId="36" applyNumberFormat="1" applyFont="1" applyAlignment="1">
      <alignment horizontal="right"/>
    </xf>
    <xf numFmtId="165" fontId="4" fillId="0" borderId="0" xfId="33" applyNumberFormat="1" applyFont="1" applyFill="1" applyBorder="1" applyAlignment="1">
      <alignment horizontal="right"/>
    </xf>
    <xf numFmtId="165" fontId="10" fillId="0" borderId="0" xfId="0" applyNumberFormat="1" applyFont="1" applyAlignment="1">
      <alignment horizontal="right"/>
    </xf>
    <xf numFmtId="165" fontId="4" fillId="0" borderId="0" xfId="0" applyNumberFormat="1" applyFont="1" applyAlignment="1">
      <alignment horizontal="right" vertical="top" wrapText="1"/>
    </xf>
    <xf numFmtId="165" fontId="97" fillId="0" borderId="0" xfId="0" applyNumberFormat="1" applyFont="1" applyAlignment="1">
      <alignment horizontal="right" vertical="top"/>
    </xf>
    <xf numFmtId="165" fontId="17" fillId="0" borderId="0" xfId="0" applyNumberFormat="1" applyFont="1"/>
    <xf numFmtId="165" fontId="18" fillId="2" borderId="1" xfId="0" applyNumberFormat="1" applyFont="1" applyFill="1" applyBorder="1"/>
    <xf numFmtId="165" fontId="56" fillId="0" borderId="0" xfId="0" applyNumberFormat="1" applyFont="1" applyAlignment="1">
      <alignment vertical="top"/>
    </xf>
    <xf numFmtId="165" fontId="26" fillId="0" borderId="0" xfId="33" applyNumberFormat="1" applyFont="1" applyFill="1" applyBorder="1" applyAlignment="1"/>
    <xf numFmtId="165" fontId="80" fillId="0" borderId="0" xfId="36" applyNumberFormat="1" applyFont="1"/>
    <xf numFmtId="165" fontId="26" fillId="0" borderId="0" xfId="33" applyNumberFormat="1" applyFont="1" applyAlignment="1"/>
    <xf numFmtId="165" fontId="26" fillId="0" borderId="0" xfId="33" applyNumberFormat="1" applyFont="1" applyBorder="1"/>
    <xf numFmtId="165" fontId="100" fillId="0" borderId="0" xfId="0" applyNumberFormat="1" applyFont="1" applyAlignment="1">
      <alignment vertical="top"/>
    </xf>
    <xf numFmtId="165" fontId="100" fillId="0" borderId="0" xfId="0" applyNumberFormat="1" applyFont="1" applyAlignment="1">
      <alignment horizontal="right" wrapText="1"/>
    </xf>
    <xf numFmtId="165" fontId="100" fillId="0" borderId="0" xfId="0" applyNumberFormat="1" applyFont="1" applyAlignment="1">
      <alignment wrapText="1"/>
    </xf>
    <xf numFmtId="165" fontId="100" fillId="0" borderId="0" xfId="0" applyNumberFormat="1" applyFont="1" applyAlignment="1">
      <alignment horizontal="right" shrinkToFit="1"/>
    </xf>
    <xf numFmtId="165" fontId="18" fillId="0" borderId="19" xfId="0" applyNumberFormat="1" applyFont="1" applyBorder="1" applyAlignment="1">
      <alignment horizontal="right"/>
    </xf>
    <xf numFmtId="0" fontId="110" fillId="0" borderId="0" xfId="0" applyFont="1" applyAlignment="1">
      <alignment horizontal="center" vertical="center"/>
    </xf>
    <xf numFmtId="0" fontId="18" fillId="2" borderId="1" xfId="0" applyFont="1" applyFill="1" applyBorder="1" applyAlignment="1">
      <alignment vertical="top"/>
    </xf>
    <xf numFmtId="0" fontId="21" fillId="0" borderId="0" xfId="0" applyFont="1" applyAlignment="1">
      <alignment horizontal="right"/>
    </xf>
    <xf numFmtId="165" fontId="21" fillId="0" borderId="0" xfId="0" applyNumberFormat="1" applyFont="1" applyAlignment="1">
      <alignment horizontal="right"/>
    </xf>
    <xf numFmtId="2" fontId="26" fillId="0" borderId="0" xfId="0" applyNumberFormat="1" applyFont="1" applyAlignment="1">
      <alignment horizontal="right"/>
    </xf>
    <xf numFmtId="179" fontId="8" fillId="0" borderId="0" xfId="0" applyNumberFormat="1" applyFont="1" applyAlignment="1">
      <alignment horizontal="right"/>
    </xf>
    <xf numFmtId="179" fontId="18" fillId="2" borderId="1" xfId="0" applyNumberFormat="1" applyFont="1" applyFill="1" applyBorder="1" applyAlignment="1">
      <alignment horizontal="right"/>
    </xf>
    <xf numFmtId="179" fontId="17" fillId="0" borderId="0" xfId="0" applyNumberFormat="1" applyFont="1" applyAlignment="1">
      <alignment horizontal="right"/>
    </xf>
    <xf numFmtId="179" fontId="21" fillId="0" borderId="0" xfId="0" applyNumberFormat="1" applyFont="1" applyAlignment="1">
      <alignment horizontal="right"/>
    </xf>
    <xf numFmtId="179" fontId="26" fillId="0" borderId="0" xfId="0" applyNumberFormat="1" applyFont="1" applyAlignment="1">
      <alignment horizontal="right"/>
    </xf>
    <xf numFmtId="0" fontId="17" fillId="0" borderId="0" xfId="0" applyFont="1" applyAlignment="1">
      <alignment vertical="top"/>
    </xf>
    <xf numFmtId="0" fontId="110" fillId="0" borderId="0" xfId="0" applyFont="1" applyAlignment="1">
      <alignment horizontal="left" vertical="top"/>
    </xf>
    <xf numFmtId="175" fontId="55" fillId="0" borderId="0" xfId="0" applyNumberFormat="1" applyFont="1" applyAlignment="1">
      <alignment horizontal="right"/>
    </xf>
    <xf numFmtId="179" fontId="55" fillId="0" borderId="0" xfId="0" applyNumberFormat="1" applyFont="1" applyAlignment="1">
      <alignment horizontal="right"/>
    </xf>
    <xf numFmtId="0" fontId="26" fillId="0" borderId="0" xfId="0" applyFont="1" applyAlignment="1">
      <alignment horizontal="right" vertical="center" wrapText="1"/>
    </xf>
    <xf numFmtId="179" fontId="26" fillId="0" borderId="0" xfId="0" applyNumberFormat="1" applyFont="1" applyAlignment="1">
      <alignment horizontal="right" wrapText="1"/>
    </xf>
    <xf numFmtId="0" fontId="55"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horizontal="left" vertical="center" wrapText="1" indent="1"/>
    </xf>
    <xf numFmtId="0" fontId="55" fillId="0" borderId="0" xfId="0" applyFont="1" applyAlignment="1">
      <alignment horizontal="center" vertical="center"/>
    </xf>
    <xf numFmtId="0" fontId="18" fillId="5" borderId="20" xfId="0" applyFont="1" applyFill="1" applyBorder="1" applyAlignment="1">
      <alignment horizontal="right" wrapText="1"/>
    </xf>
    <xf numFmtId="0" fontId="56" fillId="2" borderId="1" xfId="0" applyFont="1" applyFill="1" applyBorder="1" applyAlignment="1">
      <alignment horizontal="right" vertical="center"/>
    </xf>
    <xf numFmtId="0" fontId="56" fillId="2" borderId="1" xfId="0" applyFont="1" applyFill="1" applyBorder="1" applyAlignment="1">
      <alignment horizontal="center" vertical="center"/>
    </xf>
    <xf numFmtId="179" fontId="56" fillId="2" borderId="1" xfId="0" applyNumberFormat="1" applyFont="1" applyFill="1" applyBorder="1" applyAlignment="1">
      <alignment horizontal="right"/>
    </xf>
    <xf numFmtId="179" fontId="49" fillId="0" borderId="0" xfId="0" applyNumberFormat="1" applyFont="1" applyAlignment="1">
      <alignment horizontal="right"/>
    </xf>
    <xf numFmtId="175" fontId="49" fillId="0" borderId="0" xfId="0" applyNumberFormat="1" applyFont="1" applyAlignment="1">
      <alignment horizontal="right"/>
    </xf>
    <xf numFmtId="0" fontId="49" fillId="0" borderId="0" xfId="0" applyFont="1" applyAlignment="1">
      <alignment vertical="center" wrapText="1"/>
    </xf>
    <xf numFmtId="0" fontId="18" fillId="0" borderId="0" xfId="0" applyFont="1" applyAlignment="1">
      <alignment vertical="top"/>
    </xf>
    <xf numFmtId="0" fontId="56" fillId="2" borderId="1" xfId="0" applyFont="1" applyFill="1" applyBorder="1" applyAlignment="1">
      <alignment vertical="top"/>
    </xf>
    <xf numFmtId="0" fontId="18" fillId="5" borderId="20" xfId="0" applyFont="1" applyFill="1" applyBorder="1" applyAlignment="1">
      <alignment vertical="top" wrapText="1"/>
    </xf>
    <xf numFmtId="0" fontId="18" fillId="0" borderId="0" xfId="0" applyFont="1" applyAlignment="1">
      <alignment horizontal="left"/>
    </xf>
    <xf numFmtId="0" fontId="56" fillId="2" borderId="1" xfId="0" applyFont="1" applyFill="1" applyBorder="1" applyAlignment="1">
      <alignment horizontal="left"/>
    </xf>
    <xf numFmtId="0" fontId="49" fillId="0" borderId="0" xfId="0" applyFont="1" applyAlignment="1">
      <alignment horizontal="left"/>
    </xf>
    <xf numFmtId="0" fontId="18" fillId="5" borderId="20" xfId="0" applyFont="1" applyFill="1" applyBorder="1" applyAlignment="1">
      <alignment horizontal="left" wrapText="1"/>
    </xf>
    <xf numFmtId="165" fontId="18" fillId="5" borderId="20" xfId="0" applyNumberFormat="1" applyFont="1" applyFill="1" applyBorder="1" applyAlignment="1">
      <alignment horizontal="right" wrapText="1"/>
    </xf>
    <xf numFmtId="2" fontId="56" fillId="2" borderId="1" xfId="0" applyNumberFormat="1" applyFont="1" applyFill="1" applyBorder="1" applyAlignment="1">
      <alignment horizontal="right"/>
    </xf>
    <xf numFmtId="2" fontId="18" fillId="5" borderId="20" xfId="0" applyNumberFormat="1" applyFont="1" applyFill="1" applyBorder="1" applyAlignment="1">
      <alignment horizontal="right" wrapText="1"/>
    </xf>
    <xf numFmtId="179" fontId="18" fillId="5" borderId="20" xfId="0" applyNumberFormat="1" applyFont="1" applyFill="1" applyBorder="1" applyAlignment="1">
      <alignment horizontal="right" wrapText="1"/>
    </xf>
    <xf numFmtId="0" fontId="63" fillId="0" borderId="0" xfId="42" applyFont="1" applyAlignment="1">
      <alignment horizontal="left" vertical="top" wrapText="1"/>
    </xf>
    <xf numFmtId="0" fontId="56" fillId="5" borderId="20" xfId="0" applyFont="1" applyFill="1" applyBorder="1" applyAlignment="1">
      <alignment horizontal="left" vertical="top" wrapText="1"/>
    </xf>
    <xf numFmtId="0" fontId="63" fillId="0" borderId="0" xfId="43" applyFont="1" applyAlignment="1">
      <alignment horizontal="left" vertical="top" wrapText="1"/>
    </xf>
    <xf numFmtId="0" fontId="69" fillId="0" borderId="0" xfId="0" applyFont="1" applyAlignment="1">
      <alignment horizontal="left" vertical="top"/>
    </xf>
    <xf numFmtId="0" fontId="69" fillId="0" borderId="0" xfId="0" applyFont="1" applyAlignment="1">
      <alignment vertical="top"/>
    </xf>
    <xf numFmtId="0" fontId="18" fillId="2" borderId="1" xfId="0" applyFont="1" applyFill="1" applyBorder="1" applyAlignment="1">
      <alignment horizontal="left"/>
    </xf>
    <xf numFmtId="0" fontId="69" fillId="0" borderId="0" xfId="0" applyFont="1" applyAlignment="1">
      <alignment horizontal="left"/>
    </xf>
    <xf numFmtId="0" fontId="56" fillId="2" borderId="1" xfId="0" applyFont="1" applyFill="1" applyBorder="1" applyAlignment="1">
      <alignment horizontal="center" vertical="top"/>
    </xf>
    <xf numFmtId="0" fontId="55" fillId="0" borderId="0" xfId="0" applyFont="1" applyAlignment="1">
      <alignment horizontal="center" vertical="top"/>
    </xf>
    <xf numFmtId="0" fontId="26" fillId="0" borderId="0" xfId="0" applyFont="1" applyAlignment="1">
      <alignment horizontal="right" vertical="top" wrapText="1"/>
    </xf>
    <xf numFmtId="0" fontId="55" fillId="0" borderId="0" xfId="0" applyFont="1" applyAlignment="1">
      <alignment horizontal="center" vertical="top" wrapText="1"/>
    </xf>
    <xf numFmtId="0" fontId="51" fillId="0" borderId="0" xfId="0" applyFont="1" applyAlignment="1">
      <alignment horizontal="center"/>
    </xf>
    <xf numFmtId="1" fontId="26" fillId="0" borderId="0" xfId="41" applyNumberFormat="1" applyFont="1" applyAlignment="1">
      <alignment horizontal="left" vertical="center" wrapText="1"/>
    </xf>
    <xf numFmtId="0" fontId="26" fillId="0" borderId="0" xfId="41" applyFont="1" applyAlignment="1">
      <alignment horizontal="left" vertical="center" wrapText="1"/>
    </xf>
    <xf numFmtId="1" fontId="26" fillId="0" borderId="0" xfId="18" applyNumberFormat="1" applyFont="1" applyAlignment="1">
      <alignment horizontal="left" vertical="top" wrapText="1"/>
    </xf>
    <xf numFmtId="1" fontId="26" fillId="0" borderId="0" xfId="41" applyNumberFormat="1" applyFont="1" applyAlignment="1">
      <alignment vertical="top" wrapText="1"/>
    </xf>
    <xf numFmtId="0" fontId="26" fillId="0" borderId="0" xfId="41" applyFont="1" applyAlignment="1">
      <alignment vertical="top" wrapText="1"/>
    </xf>
    <xf numFmtId="1" fontId="26" fillId="0" borderId="0" xfId="18" applyNumberFormat="1" applyFont="1" applyAlignment="1">
      <alignment vertical="top" wrapText="1"/>
    </xf>
    <xf numFmtId="1" fontId="26" fillId="0" borderId="0" xfId="41" applyNumberFormat="1" applyFont="1" applyAlignment="1">
      <alignment horizontal="left" wrapText="1"/>
    </xf>
    <xf numFmtId="0" fontId="26" fillId="0" borderId="0" xfId="41" applyFont="1" applyAlignment="1">
      <alignment horizontal="left" wrapText="1"/>
    </xf>
    <xf numFmtId="1" fontId="26" fillId="0" borderId="0" xfId="18" applyNumberFormat="1" applyFont="1" applyAlignment="1">
      <alignment horizontal="left" wrapText="1"/>
    </xf>
    <xf numFmtId="0" fontId="54" fillId="0" borderId="0" xfId="0" applyFont="1" applyAlignment="1">
      <alignment horizontal="right"/>
    </xf>
    <xf numFmtId="165" fontId="54" fillId="0" borderId="0" xfId="0" applyNumberFormat="1" applyFont="1" applyAlignment="1">
      <alignment horizontal="right"/>
    </xf>
    <xf numFmtId="2" fontId="54" fillId="0" borderId="0" xfId="0" applyNumberFormat="1" applyFont="1" applyAlignment="1">
      <alignment horizontal="right"/>
    </xf>
    <xf numFmtId="0" fontId="49" fillId="0" borderId="0" xfId="0" applyFont="1" applyAlignment="1">
      <alignment horizontal="left" wrapText="1"/>
    </xf>
    <xf numFmtId="0" fontId="56" fillId="5" borderId="20" xfId="0" applyFont="1" applyFill="1" applyBorder="1" applyAlignment="1">
      <alignment horizontal="left" wrapText="1"/>
    </xf>
    <xf numFmtId="0" fontId="26" fillId="0" borderId="0" xfId="18" applyFont="1" applyAlignment="1">
      <alignment vertical="top" wrapText="1"/>
    </xf>
    <xf numFmtId="0" fontId="56" fillId="5" borderId="20" xfId="0" applyFont="1" applyFill="1" applyBorder="1" applyAlignment="1">
      <alignment horizontal="right" wrapText="1"/>
    </xf>
    <xf numFmtId="0" fontId="26" fillId="0" borderId="0" xfId="18" applyFont="1" applyAlignment="1">
      <alignment horizontal="left" vertical="top" wrapText="1"/>
    </xf>
    <xf numFmtId="0" fontId="56" fillId="5" borderId="20" xfId="0" applyFont="1" applyFill="1" applyBorder="1" applyAlignment="1">
      <alignment vertical="top" wrapText="1"/>
    </xf>
    <xf numFmtId="2" fontId="56" fillId="5" borderId="20" xfId="0" applyNumberFormat="1" applyFont="1" applyFill="1" applyBorder="1" applyAlignment="1">
      <alignment horizontal="right" wrapText="1"/>
    </xf>
    <xf numFmtId="165" fontId="56" fillId="5" borderId="20" xfId="0" applyNumberFormat="1" applyFont="1" applyFill="1" applyBorder="1" applyAlignment="1">
      <alignment horizontal="right" wrapText="1"/>
    </xf>
    <xf numFmtId="0" fontId="26" fillId="0" borderId="0" xfId="0" applyFont="1" applyAlignment="1">
      <alignment horizontal="left" vertical="top" wrapText="1" indent="1"/>
    </xf>
    <xf numFmtId="0" fontId="59" fillId="0" borderId="0" xfId="0" applyFont="1" applyAlignment="1">
      <alignment horizontal="center"/>
    </xf>
    <xf numFmtId="165" fontId="56" fillId="5" borderId="20" xfId="0" applyNumberFormat="1" applyFont="1" applyFill="1" applyBorder="1" applyAlignment="1">
      <alignment horizontal="right"/>
    </xf>
    <xf numFmtId="1" fontId="26" fillId="0" borderId="0" xfId="6" applyNumberFormat="1" applyFont="1" applyAlignment="1" applyProtection="1">
      <alignment horizontal="left" vertical="center" wrapText="1"/>
    </xf>
    <xf numFmtId="0" fontId="49" fillId="0" borderId="0" xfId="0" applyFont="1" applyAlignment="1">
      <alignment horizontal="left" vertical="center" wrapText="1"/>
    </xf>
    <xf numFmtId="175" fontId="26" fillId="0" borderId="0" xfId="0" applyNumberFormat="1" applyFont="1" applyAlignment="1">
      <alignment horizontal="right" wrapText="1"/>
    </xf>
    <xf numFmtId="0" fontId="26" fillId="0" borderId="0" xfId="41" applyFont="1" applyAlignment="1">
      <alignment horizontal="left" vertical="top" wrapText="1"/>
    </xf>
    <xf numFmtId="0" fontId="26" fillId="0" borderId="0" xfId="42" applyFont="1" applyAlignment="1">
      <alignment horizontal="left" vertical="top" wrapText="1"/>
    </xf>
    <xf numFmtId="179" fontId="56" fillId="5" borderId="20" xfId="0" applyNumberFormat="1" applyFont="1" applyFill="1" applyBorder="1" applyAlignment="1">
      <alignment horizontal="right" wrapText="1"/>
    </xf>
    <xf numFmtId="0" fontId="56" fillId="5" borderId="0" xfId="0" applyFont="1" applyFill="1" applyAlignment="1">
      <alignment horizontal="left" vertical="top" wrapText="1"/>
    </xf>
    <xf numFmtId="0" fontId="26" fillId="0" borderId="0" xfId="44" applyFont="1" applyAlignment="1">
      <alignment horizontal="left" vertical="center" wrapText="1"/>
    </xf>
    <xf numFmtId="0" fontId="49" fillId="0" borderId="0" xfId="0" applyFont="1" applyAlignment="1">
      <alignment wrapText="1"/>
    </xf>
    <xf numFmtId="1" fontId="26" fillId="0" borderId="0" xfId="0" applyNumberFormat="1" applyFont="1" applyAlignment="1">
      <alignment horizontal="left" vertical="top" wrapText="1"/>
    </xf>
    <xf numFmtId="1" fontId="26" fillId="0" borderId="0" xfId="0" applyNumberFormat="1" applyFont="1" applyAlignment="1">
      <alignment horizontal="center" vertical="top" wrapText="1"/>
    </xf>
    <xf numFmtId="4" fontId="26" fillId="0" borderId="0" xfId="0" applyNumberFormat="1" applyFont="1" applyAlignment="1">
      <alignment horizontal="right" vertical="center"/>
    </xf>
    <xf numFmtId="0" fontId="55" fillId="0" borderId="0" xfId="0" applyFont="1" applyAlignment="1">
      <alignment horizontal="left" vertical="center" wrapText="1"/>
    </xf>
    <xf numFmtId="49" fontId="26" fillId="4" borderId="0" xfId="0" applyNumberFormat="1" applyFont="1" applyFill="1" applyAlignment="1">
      <alignment horizontal="left" vertical="top"/>
    </xf>
    <xf numFmtId="0" fontId="26" fillId="0" borderId="0" xfId="49" applyFont="1"/>
    <xf numFmtId="1" fontId="26" fillId="0" borderId="0" xfId="49" applyNumberFormat="1" applyFont="1" applyAlignment="1">
      <alignment horizontal="left" vertical="top"/>
    </xf>
    <xf numFmtId="0" fontId="26" fillId="0" borderId="0" xfId="0" applyFont="1" applyAlignment="1">
      <alignment horizontal="justify" vertical="top"/>
    </xf>
    <xf numFmtId="180" fontId="26" fillId="0" borderId="0" xfId="45" applyNumberFormat="1" applyFont="1" applyFill="1" applyBorder="1" applyAlignment="1">
      <alignment horizontal="left" vertical="top" wrapText="1"/>
    </xf>
    <xf numFmtId="180" fontId="26" fillId="0" borderId="0" xfId="45" applyNumberFormat="1" applyFont="1" applyFill="1" applyBorder="1" applyAlignment="1">
      <alignment horizontal="right" vertical="top" wrapText="1"/>
    </xf>
    <xf numFmtId="49" fontId="26" fillId="0" borderId="0" xfId="49" applyNumberFormat="1" applyFont="1" applyAlignment="1">
      <alignment horizontal="left" vertical="top"/>
    </xf>
    <xf numFmtId="0" fontId="26" fillId="0" borderId="0" xfId="49" applyFont="1" applyAlignment="1">
      <alignment horizontal="right"/>
    </xf>
    <xf numFmtId="1" fontId="26" fillId="0" borderId="0" xfId="47" applyNumberFormat="1" applyFont="1" applyAlignment="1">
      <alignment horizontal="left" vertical="top" wrapText="1"/>
    </xf>
    <xf numFmtId="1" fontId="26" fillId="0" borderId="0" xfId="47" applyNumberFormat="1" applyFont="1" applyAlignment="1">
      <alignment horizontal="right" vertical="top" wrapText="1"/>
    </xf>
    <xf numFmtId="1" fontId="26" fillId="0" borderId="0" xfId="0" applyNumberFormat="1" applyFont="1" applyAlignment="1">
      <alignment horizontal="left" vertical="top"/>
    </xf>
    <xf numFmtId="49" fontId="26" fillId="0" borderId="0" xfId="0" applyNumberFormat="1" applyFont="1" applyAlignment="1">
      <alignment horizontal="right" vertical="center"/>
    </xf>
    <xf numFmtId="0" fontId="26" fillId="0" borderId="0" xfId="6" applyFont="1" applyAlignment="1" applyProtection="1">
      <alignment horizontal="left" vertical="top"/>
    </xf>
    <xf numFmtId="0" fontId="26" fillId="4" borderId="0" xfId="0" applyFont="1" applyFill="1" applyAlignment="1">
      <alignment horizontal="right" vertical="top"/>
    </xf>
    <xf numFmtId="181" fontId="26" fillId="0" borderId="0" xfId="48" applyNumberFormat="1" applyFont="1" applyAlignment="1">
      <alignment horizontal="right" wrapText="1"/>
    </xf>
    <xf numFmtId="0" fontId="55" fillId="4" borderId="0" xfId="0" applyFont="1" applyFill="1" applyAlignment="1">
      <alignment horizontal="right"/>
    </xf>
    <xf numFmtId="0" fontId="26" fillId="4" borderId="0" xfId="0" applyFont="1" applyFill="1" applyAlignment="1">
      <alignment horizontal="right"/>
    </xf>
    <xf numFmtId="0" fontId="26" fillId="0" borderId="0" xfId="45" applyFont="1" applyFill="1" applyBorder="1" applyAlignment="1">
      <alignment horizontal="right" wrapText="1"/>
    </xf>
    <xf numFmtId="2" fontId="55" fillId="0" borderId="0" xfId="0" applyNumberFormat="1" applyFont="1" applyAlignment="1">
      <alignment horizontal="right"/>
    </xf>
    <xf numFmtId="2" fontId="26" fillId="0" borderId="0" xfId="49" applyNumberFormat="1" applyFont="1" applyAlignment="1">
      <alignment horizontal="right"/>
    </xf>
    <xf numFmtId="2" fontId="26" fillId="0" borderId="0" xfId="45" applyNumberFormat="1" applyFont="1" applyFill="1" applyBorder="1" applyAlignment="1">
      <alignment horizontal="right"/>
    </xf>
    <xf numFmtId="2" fontId="26" fillId="4" borderId="0" xfId="0" applyNumberFormat="1" applyFont="1" applyFill="1" applyAlignment="1">
      <alignment horizontal="right"/>
    </xf>
    <xf numFmtId="2" fontId="26" fillId="0" borderId="0" xfId="48" applyNumberFormat="1" applyFont="1" applyAlignment="1">
      <alignment horizontal="right" wrapText="1"/>
    </xf>
    <xf numFmtId="2" fontId="55" fillId="4" borderId="0" xfId="0" applyNumberFormat="1" applyFont="1" applyFill="1" applyAlignment="1">
      <alignment horizontal="right"/>
    </xf>
    <xf numFmtId="0" fontId="56" fillId="0" borderId="0" xfId="0" applyFont="1" applyAlignment="1">
      <alignment horizontal="left" wrapText="1"/>
    </xf>
    <xf numFmtId="0" fontId="56" fillId="2" borderId="1" xfId="0" applyFont="1" applyFill="1" applyBorder="1" applyAlignment="1">
      <alignment horizontal="left" wrapText="1"/>
    </xf>
    <xf numFmtId="0" fontId="26" fillId="4" borderId="0" xfId="0" applyFont="1" applyFill="1" applyAlignment="1">
      <alignment horizontal="left" wrapText="1"/>
    </xf>
    <xf numFmtId="0" fontId="26" fillId="4" borderId="0" xfId="0" applyFont="1" applyFill="1"/>
    <xf numFmtId="0" fontId="26" fillId="0" borderId="0" xfId="6" applyFont="1">
      <protection locked="0"/>
    </xf>
    <xf numFmtId="0" fontId="26" fillId="0" borderId="0" xfId="6" applyFont="1" applyAlignment="1">
      <alignment horizontal="left" vertical="top"/>
      <protection locked="0"/>
    </xf>
    <xf numFmtId="0" fontId="26" fillId="0" borderId="0" xfId="6" applyFont="1" applyAlignment="1">
      <alignment horizontal="right"/>
      <protection locked="0"/>
    </xf>
    <xf numFmtId="0" fontId="26" fillId="0" borderId="0" xfId="7" applyFont="1">
      <protection locked="0"/>
    </xf>
    <xf numFmtId="0" fontId="26" fillId="0" borderId="0" xfId="7" applyFont="1" applyAlignment="1">
      <alignment horizontal="right"/>
      <protection locked="0"/>
    </xf>
    <xf numFmtId="0" fontId="26" fillId="0" borderId="0" xfId="7" applyFont="1" applyAlignment="1">
      <alignment horizontal="left" vertical="top"/>
      <protection locked="0"/>
    </xf>
    <xf numFmtId="0" fontId="26" fillId="0" borderId="0" xfId="7" applyFont="1" applyProtection="1"/>
    <xf numFmtId="0" fontId="26" fillId="0" borderId="0" xfId="7" applyFont="1" applyAlignment="1" applyProtection="1">
      <alignment horizontal="right"/>
    </xf>
    <xf numFmtId="49" fontId="26" fillId="0" borderId="0" xfId="7" applyNumberFormat="1" applyFont="1" applyAlignment="1" applyProtection="1">
      <alignment horizontal="left" vertical="top"/>
    </xf>
    <xf numFmtId="49" fontId="26" fillId="0" borderId="0" xfId="9" applyNumberFormat="1" applyFont="1" applyAlignment="1">
      <alignment horizontal="left" vertical="top"/>
    </xf>
    <xf numFmtId="0" fontId="26" fillId="0" borderId="0" xfId="9" applyFont="1" applyAlignment="1">
      <alignment horizontal="right"/>
    </xf>
    <xf numFmtId="0" fontId="26" fillId="0" borderId="0" xfId="6" applyFont="1" applyProtection="1"/>
    <xf numFmtId="49" fontId="26" fillId="0" borderId="0" xfId="6" applyNumberFormat="1" applyFont="1" applyAlignment="1" applyProtection="1">
      <alignment horizontal="left" vertical="top"/>
    </xf>
    <xf numFmtId="0" fontId="26" fillId="0" borderId="0" xfId="6" applyFont="1" applyAlignment="1" applyProtection="1">
      <alignment horizontal="right"/>
    </xf>
    <xf numFmtId="0" fontId="80" fillId="0" borderId="0" xfId="0" applyFont="1" applyAlignment="1">
      <alignment horizontal="left" vertical="top"/>
    </xf>
    <xf numFmtId="4" fontId="26" fillId="0" borderId="0" xfId="0" applyNumberFormat="1" applyFont="1"/>
    <xf numFmtId="49" fontId="26" fillId="0" borderId="0" xfId="6" applyNumberFormat="1" applyFont="1" applyAlignment="1">
      <alignment horizontal="left" vertical="top" wrapText="1"/>
      <protection locked="0"/>
    </xf>
    <xf numFmtId="0" fontId="80" fillId="0" borderId="0" xfId="0" applyFont="1" applyAlignment="1">
      <alignment horizontal="left" vertical="distributed" wrapText="1"/>
    </xf>
    <xf numFmtId="49" fontId="26" fillId="0" borderId="0" xfId="7" applyNumberFormat="1" applyFont="1" applyAlignment="1">
      <alignment horizontal="left" vertical="top" wrapText="1"/>
      <protection locked="0"/>
    </xf>
    <xf numFmtId="49" fontId="26" fillId="0" borderId="0" xfId="0" applyNumberFormat="1" applyFont="1" applyAlignment="1" applyProtection="1">
      <alignment horizontal="left" vertical="top" wrapText="1"/>
      <protection locked="0"/>
    </xf>
    <xf numFmtId="0" fontId="26" fillId="0" borderId="0" xfId="7" applyFont="1" applyAlignment="1">
      <alignment horizontal="left" vertical="top" wrapText="1"/>
      <protection locked="0"/>
    </xf>
    <xf numFmtId="0" fontId="26" fillId="0" borderId="0" xfId="6" applyFont="1" applyAlignment="1">
      <alignment horizontal="left" vertical="top" wrapText="1"/>
      <protection locked="0"/>
    </xf>
    <xf numFmtId="0" fontId="26" fillId="0" borderId="0" xfId="49" applyFont="1" applyAlignment="1">
      <alignment horizontal="left" vertical="top" wrapText="1"/>
    </xf>
    <xf numFmtId="0" fontId="26" fillId="0" borderId="0" xfId="7" applyFont="1" applyAlignment="1" applyProtection="1">
      <alignment horizontal="left" vertical="top" wrapText="1"/>
    </xf>
    <xf numFmtId="0" fontId="26" fillId="0" borderId="0" xfId="6" applyFont="1" applyAlignment="1" applyProtection="1">
      <alignment horizontal="left" vertical="top" wrapText="1"/>
    </xf>
    <xf numFmtId="0" fontId="26" fillId="0" borderId="0" xfId="9" applyFont="1" applyAlignment="1">
      <alignment horizontal="left" vertical="top" wrapText="1"/>
    </xf>
    <xf numFmtId="165" fontId="26" fillId="4" borderId="0" xfId="0" applyNumberFormat="1" applyFont="1" applyFill="1" applyAlignment="1">
      <alignment horizontal="right"/>
    </xf>
    <xf numFmtId="165" fontId="26" fillId="0" borderId="0" xfId="6" applyNumberFormat="1" applyFont="1" applyAlignment="1">
      <alignment horizontal="right"/>
      <protection locked="0"/>
    </xf>
    <xf numFmtId="165" fontId="26" fillId="0" borderId="0" xfId="7" applyNumberFormat="1" applyFont="1" applyAlignment="1">
      <alignment horizontal="right"/>
      <protection locked="0"/>
    </xf>
    <xf numFmtId="165" fontId="26" fillId="0" borderId="0" xfId="7" applyNumberFormat="1" applyFont="1" applyAlignment="1" applyProtection="1">
      <alignment horizontal="right"/>
    </xf>
    <xf numFmtId="165" fontId="26" fillId="0" borderId="0" xfId="9" applyNumberFormat="1" applyFont="1" applyAlignment="1">
      <alignment horizontal="right"/>
    </xf>
    <xf numFmtId="165" fontId="26" fillId="0" borderId="0" xfId="49" applyNumberFormat="1" applyFont="1" applyAlignment="1">
      <alignment horizontal="right"/>
    </xf>
    <xf numFmtId="165" fontId="26" fillId="0" borderId="0" xfId="6" applyNumberFormat="1" applyFont="1" applyAlignment="1" applyProtection="1">
      <alignment horizontal="right"/>
    </xf>
    <xf numFmtId="2" fontId="26" fillId="0" borderId="0" xfId="6" applyNumberFormat="1" applyFont="1" applyAlignment="1">
      <alignment horizontal="right"/>
      <protection locked="0"/>
    </xf>
    <xf numFmtId="2" fontId="26" fillId="0" borderId="0" xfId="7" applyNumberFormat="1" applyFont="1" applyAlignment="1">
      <alignment horizontal="right"/>
      <protection locked="0"/>
    </xf>
    <xf numFmtId="2" fontId="26" fillId="0" borderId="0" xfId="7" applyNumberFormat="1" applyFont="1" applyAlignment="1" applyProtection="1">
      <alignment horizontal="right"/>
    </xf>
    <xf numFmtId="2" fontId="26" fillId="12" borderId="0" xfId="0" applyNumberFormat="1" applyFont="1" applyFill="1" applyAlignment="1">
      <alignment horizontal="right"/>
    </xf>
    <xf numFmtId="2" fontId="26" fillId="0" borderId="0" xfId="9" applyNumberFormat="1" applyFont="1" applyAlignment="1">
      <alignment horizontal="right"/>
    </xf>
    <xf numFmtId="2" fontId="26" fillId="0" borderId="0" xfId="6" applyNumberFormat="1" applyFont="1" applyAlignment="1" applyProtection="1">
      <alignment horizontal="right"/>
    </xf>
    <xf numFmtId="165" fontId="49" fillId="0" borderId="0" xfId="0" applyNumberFormat="1" applyFont="1" applyAlignment="1" applyProtection="1">
      <alignment horizontal="right"/>
      <protection locked="0"/>
    </xf>
    <xf numFmtId="0" fontId="26" fillId="0" borderId="0" xfId="0" applyFont="1" applyAlignment="1" applyProtection="1">
      <alignment horizontal="left" vertical="top" wrapText="1"/>
      <protection locked="0"/>
    </xf>
    <xf numFmtId="0" fontId="26" fillId="0" borderId="0" xfId="0" applyFont="1" applyProtection="1">
      <protection locked="0"/>
    </xf>
    <xf numFmtId="0" fontId="26" fillId="0" borderId="0" xfId="0" applyFont="1" applyAlignment="1" applyProtection="1">
      <alignment horizontal="right"/>
      <protection locked="0"/>
    </xf>
    <xf numFmtId="2" fontId="26" fillId="0" borderId="0" xfId="0" applyNumberFormat="1" applyFont="1" applyAlignment="1" applyProtection="1">
      <alignment horizontal="right"/>
      <protection locked="0"/>
    </xf>
    <xf numFmtId="165" fontId="26" fillId="0" borderId="0" xfId="0" applyNumberFormat="1" applyFont="1" applyAlignment="1" applyProtection="1">
      <alignment horizontal="right"/>
      <protection locked="0"/>
    </xf>
    <xf numFmtId="0" fontId="26" fillId="0" borderId="0" xfId="17" applyFont="1"/>
    <xf numFmtId="0" fontId="26" fillId="0" borderId="0" xfId="50" applyFont="1" applyAlignment="1" applyProtection="1">
      <alignment horizontal="left" vertical="top" wrapText="1"/>
      <protection locked="0"/>
    </xf>
    <xf numFmtId="2" fontId="80" fillId="0" borderId="0" xfId="0" applyNumberFormat="1" applyFont="1" applyAlignment="1">
      <alignment horizontal="right"/>
    </xf>
    <xf numFmtId="165" fontId="26" fillId="0" borderId="0" xfId="17" applyNumberFormat="1" applyFont="1" applyAlignment="1">
      <alignment horizontal="right"/>
    </xf>
    <xf numFmtId="165" fontId="49" fillId="0" borderId="0" xfId="17" applyNumberFormat="1" applyFont="1" applyAlignment="1">
      <alignment horizontal="right"/>
    </xf>
    <xf numFmtId="49" fontId="26" fillId="0" borderId="0" xfId="0" applyNumberFormat="1" applyFont="1" applyProtection="1">
      <protection locked="0"/>
    </xf>
    <xf numFmtId="49" fontId="26" fillId="0" borderId="0" xfId="0" applyNumberFormat="1" applyFont="1" applyAlignment="1" applyProtection="1">
      <alignment horizontal="right" vertical="top"/>
      <protection locked="0"/>
    </xf>
    <xf numFmtId="0" fontId="26" fillId="0" borderId="0" xfId="0" applyFont="1" applyAlignment="1" applyProtection="1">
      <alignment horizontal="right" vertical="top"/>
      <protection locked="0"/>
    </xf>
    <xf numFmtId="0" fontId="26" fillId="0" borderId="0" xfId="6" applyFont="1" applyAlignment="1" applyProtection="1">
      <alignment horizontal="right" vertical="top"/>
    </xf>
    <xf numFmtId="0" fontId="26" fillId="0" borderId="0" xfId="17" applyFont="1" applyAlignment="1">
      <alignment horizontal="right" vertical="top"/>
    </xf>
    <xf numFmtId="0" fontId="26" fillId="0" borderId="0" xfId="7" applyFont="1" applyAlignment="1">
      <alignment horizontal="right" vertical="top"/>
      <protection locked="0"/>
    </xf>
    <xf numFmtId="0" fontId="26" fillId="0" borderId="0" xfId="6" applyFont="1" applyAlignment="1">
      <alignment horizontal="right" vertical="top"/>
      <protection locked="0"/>
    </xf>
    <xf numFmtId="0" fontId="26" fillId="0" borderId="0" xfId="0" applyFont="1" applyAlignment="1" applyProtection="1">
      <alignment horizontal="left" vertical="top"/>
      <protection locked="0"/>
    </xf>
    <xf numFmtId="49" fontId="26" fillId="0" borderId="0" xfId="0" applyNumberFormat="1" applyFont="1" applyAlignment="1" applyProtection="1">
      <alignment horizontal="left" vertical="top"/>
      <protection locked="0"/>
    </xf>
    <xf numFmtId="171" fontId="18" fillId="4" borderId="19" xfId="0" applyNumberFormat="1" applyFont="1" applyFill="1" applyBorder="1" applyAlignment="1">
      <alignment horizontal="right"/>
    </xf>
    <xf numFmtId="0" fontId="55" fillId="2" borderId="1" xfId="0" applyFont="1" applyFill="1" applyBorder="1" applyAlignment="1">
      <alignment horizontal="center" vertical="top"/>
    </xf>
    <xf numFmtId="0" fontId="55" fillId="2" borderId="1" xfId="0" applyFont="1" applyFill="1" applyBorder="1" applyAlignment="1">
      <alignment horizontal="left" wrapText="1"/>
    </xf>
    <xf numFmtId="2" fontId="55" fillId="2" borderId="1" xfId="0" applyNumberFormat="1" applyFont="1" applyFill="1" applyBorder="1" applyAlignment="1">
      <alignment horizontal="right"/>
    </xf>
    <xf numFmtId="0" fontId="26" fillId="0" borderId="0" xfId="0" applyFont="1" applyAlignment="1">
      <alignment horizontal="left" vertical="distributed" wrapText="1"/>
    </xf>
    <xf numFmtId="176" fontId="26" fillId="0" borderId="0" xfId="0" applyNumberFormat="1" applyFont="1"/>
    <xf numFmtId="0" fontId="55" fillId="5" borderId="20" xfId="0" applyFont="1" applyFill="1" applyBorder="1" applyAlignment="1">
      <alignment horizontal="left" wrapText="1"/>
    </xf>
    <xf numFmtId="0" fontId="55" fillId="5" borderId="20" xfId="0" applyFont="1" applyFill="1" applyBorder="1" applyAlignment="1">
      <alignment horizontal="right" wrapText="1"/>
    </xf>
    <xf numFmtId="2" fontId="55" fillId="5" borderId="20" xfId="0" applyNumberFormat="1" applyFont="1" applyFill="1" applyBorder="1" applyAlignment="1">
      <alignment horizontal="right" wrapText="1"/>
    </xf>
    <xf numFmtId="165" fontId="55" fillId="5" borderId="20" xfId="0" applyNumberFormat="1" applyFont="1" applyFill="1" applyBorder="1" applyAlignment="1">
      <alignment horizontal="right" wrapText="1"/>
    </xf>
    <xf numFmtId="165" fontId="55" fillId="5" borderId="20" xfId="0" applyNumberFormat="1" applyFont="1" applyFill="1" applyBorder="1" applyAlignment="1">
      <alignment horizontal="right"/>
    </xf>
    <xf numFmtId="0" fontId="113" fillId="0" borderId="0" xfId="49" applyFont="1" applyAlignment="1">
      <alignment horizontal="justify" vertical="top" wrapText="1"/>
    </xf>
    <xf numFmtId="0" fontId="4" fillId="0" borderId="0" xfId="0" applyFont="1" applyAlignment="1">
      <alignment vertical="center" wrapText="1"/>
    </xf>
    <xf numFmtId="1" fontId="26" fillId="0" borderId="9" xfId="0" applyNumberFormat="1" applyFont="1" applyBorder="1" applyAlignment="1">
      <alignment horizontal="left" vertical="top" wrapText="1"/>
    </xf>
    <xf numFmtId="0" fontId="56" fillId="5" borderId="20" xfId="0" applyFont="1" applyFill="1" applyBorder="1" applyAlignment="1">
      <alignment horizontal="right"/>
    </xf>
    <xf numFmtId="1" fontId="26" fillId="0" borderId="26" xfId="0" applyNumberFormat="1" applyFont="1" applyBorder="1" applyAlignment="1">
      <alignment horizontal="left" vertical="top" wrapText="1"/>
    </xf>
    <xf numFmtId="1" fontId="26" fillId="0" borderId="0" xfId="13" applyNumberFormat="1" applyFont="1" applyAlignment="1">
      <alignment horizontal="left" vertical="top" wrapText="1"/>
    </xf>
    <xf numFmtId="1" fontId="26" fillId="0" borderId="13" xfId="0" applyNumberFormat="1" applyFont="1" applyBorder="1" applyAlignment="1">
      <alignment horizontal="left" vertical="top" wrapText="1"/>
    </xf>
    <xf numFmtId="0" fontId="26" fillId="0" borderId="13" xfId="0" applyFont="1" applyBorder="1" applyAlignment="1">
      <alignment horizontal="left" vertical="top" wrapText="1"/>
    </xf>
    <xf numFmtId="165" fontId="55" fillId="0" borderId="26" xfId="0" applyNumberFormat="1" applyFont="1" applyBorder="1" applyAlignment="1">
      <alignment horizontal="right" wrapText="1"/>
    </xf>
    <xf numFmtId="1" fontId="107" fillId="0" borderId="0" xfId="38" applyNumberFormat="1" applyFont="1" applyAlignment="1">
      <alignment horizontal="center"/>
    </xf>
    <xf numFmtId="0" fontId="55" fillId="0" borderId="0" xfId="0" applyFont="1" applyAlignment="1">
      <alignment vertical="top"/>
    </xf>
    <xf numFmtId="0" fontId="55" fillId="0" borderId="0" xfId="0" applyFont="1" applyAlignment="1">
      <alignment horizontal="center" wrapText="1"/>
    </xf>
    <xf numFmtId="169" fontId="55" fillId="0" borderId="0" xfId="0" applyNumberFormat="1" applyFont="1" applyAlignment="1">
      <alignment horizontal="right" wrapText="1"/>
    </xf>
    <xf numFmtId="0" fontId="55" fillId="0" borderId="13" xfId="0" applyFont="1" applyBorder="1" applyAlignment="1">
      <alignment horizontal="left" vertical="top" wrapText="1"/>
    </xf>
    <xf numFmtId="0" fontId="55" fillId="0" borderId="13" xfId="0" applyFont="1" applyBorder="1" applyAlignment="1">
      <alignment horizontal="right" wrapText="1"/>
    </xf>
    <xf numFmtId="0" fontId="55" fillId="0" borderId="13" xfId="0" applyFont="1" applyBorder="1" applyAlignment="1">
      <alignment horizontal="center" wrapText="1"/>
    </xf>
    <xf numFmtId="169" fontId="55" fillId="0" borderId="13" xfId="0" applyNumberFormat="1" applyFont="1" applyBorder="1" applyAlignment="1">
      <alignment horizontal="right" wrapText="1"/>
    </xf>
    <xf numFmtId="0" fontId="49" fillId="0" borderId="2" xfId="0" applyFont="1" applyBorder="1" applyAlignment="1">
      <alignment horizontal="left" vertical="top"/>
    </xf>
    <xf numFmtId="1" fontId="26" fillId="0" borderId="2" xfId="9" applyNumberFormat="1" applyFont="1" applyBorder="1" applyAlignment="1">
      <alignment horizontal="left" vertical="top"/>
    </xf>
    <xf numFmtId="0" fontId="55" fillId="0" borderId="2" xfId="0" applyFont="1" applyBorder="1" applyAlignment="1">
      <alignment horizontal="left" vertical="top" wrapText="1"/>
    </xf>
    <xf numFmtId="0" fontId="49" fillId="0" borderId="2" xfId="0" applyFont="1" applyBorder="1" applyAlignment="1">
      <alignment horizontal="right" vertical="top"/>
    </xf>
    <xf numFmtId="0" fontId="56" fillId="0" borderId="2" xfId="0" applyFont="1" applyBorder="1" applyAlignment="1">
      <alignment horizontal="left" vertical="top"/>
    </xf>
    <xf numFmtId="0" fontId="26" fillId="0" borderId="2" xfId="0" applyFont="1" applyBorder="1" applyAlignment="1">
      <alignment horizontal="right" vertical="top"/>
    </xf>
    <xf numFmtId="0" fontId="26" fillId="0" borderId="26" xfId="0" applyFont="1" applyBorder="1" applyAlignment="1">
      <alignment horizontal="right" vertical="top"/>
    </xf>
    <xf numFmtId="1" fontId="26" fillId="0" borderId="26" xfId="9" applyNumberFormat="1" applyFont="1" applyBorder="1" applyAlignment="1">
      <alignment horizontal="left" vertical="top"/>
    </xf>
    <xf numFmtId="0" fontId="26" fillId="0" borderId="26" xfId="0" applyFont="1" applyBorder="1" applyAlignment="1">
      <alignment horizontal="right" vertical="top" wrapText="1"/>
    </xf>
    <xf numFmtId="0" fontId="49" fillId="5" borderId="25" xfId="0" applyFont="1" applyFill="1" applyBorder="1" applyAlignment="1">
      <alignment horizontal="right" vertical="top"/>
    </xf>
    <xf numFmtId="0" fontId="56" fillId="5" borderId="25" xfId="0" applyFont="1" applyFill="1" applyBorder="1" applyAlignment="1">
      <alignment horizontal="left" vertical="top"/>
    </xf>
    <xf numFmtId="1" fontId="26" fillId="0" borderId="0" xfId="53" applyNumberFormat="1" applyFont="1" applyAlignment="1">
      <alignment horizontal="left" vertical="top"/>
    </xf>
    <xf numFmtId="0" fontId="80" fillId="0" borderId="0" xfId="54" applyFont="1" applyAlignment="1">
      <alignment horizontal="left" vertical="top" wrapText="1"/>
    </xf>
    <xf numFmtId="0" fontId="87" fillId="0" borderId="0" xfId="54" applyFont="1" applyAlignment="1">
      <alignment horizontal="left" vertical="top" wrapText="1"/>
    </xf>
    <xf numFmtId="165" fontId="18" fillId="5" borderId="0" xfId="0" applyNumberFormat="1" applyFont="1" applyFill="1" applyAlignment="1">
      <alignment horizontal="right"/>
    </xf>
    <xf numFmtId="165" fontId="18" fillId="5" borderId="0" xfId="0" applyNumberFormat="1" applyFont="1" applyFill="1" applyAlignment="1">
      <alignment horizontal="right" wrapText="1"/>
    </xf>
    <xf numFmtId="179" fontId="18" fillId="5" borderId="0" xfId="0" applyNumberFormat="1" applyFont="1" applyFill="1" applyAlignment="1">
      <alignment horizontal="right" wrapText="1"/>
    </xf>
    <xf numFmtId="0" fontId="18" fillId="5" borderId="0" xfId="0" applyFont="1" applyFill="1" applyAlignment="1">
      <alignment horizontal="right" wrapText="1"/>
    </xf>
    <xf numFmtId="0" fontId="18" fillId="5" borderId="0" xfId="0" applyFont="1" applyFill="1" applyAlignment="1">
      <alignment vertical="top" wrapText="1"/>
    </xf>
    <xf numFmtId="0" fontId="18" fillId="5" borderId="0" xfId="0" applyFont="1" applyFill="1" applyAlignment="1">
      <alignment horizontal="left" wrapText="1"/>
    </xf>
    <xf numFmtId="0" fontId="26" fillId="0" borderId="2" xfId="55" applyFont="1" applyBorder="1" applyAlignment="1">
      <alignment vertical="center" wrapText="1"/>
    </xf>
    <xf numFmtId="0" fontId="26" fillId="0" borderId="2" xfId="0" applyFont="1" applyBorder="1" applyAlignment="1">
      <alignment horizontal="left" vertical="top" wrapText="1"/>
    </xf>
    <xf numFmtId="0" fontId="17" fillId="0" borderId="2" xfId="0" applyFont="1" applyBorder="1" applyAlignment="1">
      <alignment horizontal="right" vertical="top"/>
    </xf>
    <xf numFmtId="175" fontId="26" fillId="0" borderId="0" xfId="55" applyNumberFormat="1" applyFont="1" applyAlignment="1">
      <alignment horizontal="right" vertical="center" wrapText="1"/>
    </xf>
    <xf numFmtId="0" fontId="26" fillId="0" borderId="0" xfId="55" applyFont="1" applyAlignment="1">
      <alignment vertical="center" wrapText="1"/>
    </xf>
    <xf numFmtId="0" fontId="26" fillId="0" borderId="0" xfId="55" applyFont="1" applyAlignment="1">
      <alignment horizontal="right" vertical="center" wrapText="1"/>
    </xf>
    <xf numFmtId="165" fontId="26" fillId="0" borderId="0" xfId="0" applyNumberFormat="1" applyFont="1" applyAlignment="1">
      <alignment horizontal="left" wrapText="1"/>
    </xf>
    <xf numFmtId="0" fontId="26" fillId="0" borderId="0" xfId="54" quotePrefix="1" applyFont="1" applyAlignment="1">
      <alignment horizontal="left" vertical="center" wrapText="1"/>
    </xf>
    <xf numFmtId="49" fontId="26" fillId="0" borderId="0" xfId="54" quotePrefix="1" applyNumberFormat="1" applyFont="1" applyAlignment="1">
      <alignment horizontal="left" vertical="center" wrapText="1"/>
    </xf>
    <xf numFmtId="0" fontId="26" fillId="0" borderId="0" xfId="54" applyFont="1" applyAlignment="1">
      <alignment horizontal="left" vertical="center" wrapText="1"/>
    </xf>
    <xf numFmtId="0" fontId="26" fillId="0" borderId="0" xfId="54" applyFont="1" applyAlignment="1">
      <alignment vertical="center" wrapText="1"/>
    </xf>
    <xf numFmtId="0" fontId="114" fillId="0" borderId="0" xfId="0" applyFont="1" applyAlignment="1">
      <alignment horizontal="right"/>
    </xf>
    <xf numFmtId="49" fontId="117" fillId="0" borderId="0" xfId="0" applyNumberFormat="1" applyFont="1" applyAlignment="1">
      <alignment horizontal="left"/>
    </xf>
    <xf numFmtId="0" fontId="114" fillId="0" borderId="0" xfId="0" applyFont="1" applyAlignment="1">
      <alignment horizontal="left" wrapText="1"/>
    </xf>
    <xf numFmtId="0" fontId="117" fillId="0" borderId="0" xfId="0" applyFont="1" applyAlignment="1">
      <alignment horizontal="right" wrapText="1"/>
    </xf>
    <xf numFmtId="2" fontId="117" fillId="0" borderId="0" xfId="0" applyNumberFormat="1" applyFont="1" applyAlignment="1">
      <alignment horizontal="right" wrapText="1"/>
    </xf>
    <xf numFmtId="165" fontId="114" fillId="0" borderId="0" xfId="0" applyNumberFormat="1" applyFont="1" applyAlignment="1">
      <alignment horizontal="right"/>
    </xf>
    <xf numFmtId="49" fontId="114" fillId="0" borderId="0" xfId="0" applyNumberFormat="1" applyFont="1" applyAlignment="1">
      <alignment horizontal="right" vertical="top"/>
    </xf>
    <xf numFmtId="0" fontId="114" fillId="0" borderId="0" xfId="0" applyFont="1"/>
    <xf numFmtId="0" fontId="114" fillId="0" borderId="0" xfId="0" applyFont="1" applyAlignment="1">
      <alignment horizontal="right" vertical="top"/>
    </xf>
    <xf numFmtId="0" fontId="12" fillId="0" borderId="0" xfId="0" applyFont="1" applyAlignment="1">
      <alignment horizontal="left" vertical="top" wrapText="1"/>
    </xf>
    <xf numFmtId="0" fontId="26" fillId="0" borderId="0" xfId="0" applyFont="1" applyAlignment="1">
      <alignment horizontal="left" vertical="top" wrapText="1"/>
    </xf>
    <xf numFmtId="0" fontId="55" fillId="0" borderId="0" xfId="0" applyFont="1" applyAlignment="1">
      <alignment horizontal="left" vertical="top" wrapText="1"/>
    </xf>
    <xf numFmtId="1" fontId="26" fillId="0" borderId="0" xfId="0" applyNumberFormat="1" applyFont="1" applyBorder="1" applyAlignment="1">
      <alignment horizontal="left" vertical="top" wrapText="1"/>
    </xf>
    <xf numFmtId="1" fontId="55" fillId="0" borderId="0" xfId="0" applyNumberFormat="1" applyFont="1" applyBorder="1" applyAlignment="1">
      <alignment horizontal="left" vertical="top" wrapText="1"/>
    </xf>
    <xf numFmtId="165" fontId="26" fillId="0" borderId="0" xfId="0" applyNumberFormat="1" applyFont="1" applyBorder="1" applyAlignment="1">
      <alignment horizontal="right"/>
    </xf>
    <xf numFmtId="0" fontId="26" fillId="0" borderId="0" xfId="38" applyFont="1" applyBorder="1"/>
    <xf numFmtId="1" fontId="26" fillId="0" borderId="0" xfId="38" applyNumberFormat="1" applyFont="1" applyBorder="1" applyAlignment="1">
      <alignment horizontal="center"/>
    </xf>
    <xf numFmtId="0" fontId="65" fillId="0" borderId="0" xfId="0" applyFont="1"/>
    <xf numFmtId="0" fontId="58" fillId="0" borderId="0" xfId="0" applyFont="1" applyAlignment="1">
      <alignment horizontal="center" vertical="center" wrapText="1"/>
    </xf>
    <xf numFmtId="0" fontId="52" fillId="0" borderId="0" xfId="0" applyFont="1" applyAlignment="1">
      <alignment horizontal="left" vertical="center" wrapText="1"/>
    </xf>
    <xf numFmtId="0" fontId="12" fillId="0" borderId="0" xfId="0" applyFont="1" applyAlignment="1">
      <alignment horizontal="left" vertical="top" wrapText="1"/>
    </xf>
    <xf numFmtId="165" fontId="55" fillId="0" borderId="0" xfId="0" applyNumberFormat="1" applyFont="1" applyAlignment="1">
      <alignment horizontal="left" wrapText="1"/>
    </xf>
    <xf numFmtId="165" fontId="56" fillId="0" borderId="0" xfId="0" applyNumberFormat="1" applyFont="1"/>
    <xf numFmtId="165" fontId="56" fillId="0" borderId="13" xfId="0" applyNumberFormat="1" applyFont="1" applyBorder="1"/>
    <xf numFmtId="165" fontId="26" fillId="0" borderId="0" xfId="0" applyNumberFormat="1" applyFont="1" applyBorder="1"/>
    <xf numFmtId="165" fontId="26" fillId="0" borderId="0" xfId="0" applyNumberFormat="1" applyFont="1" applyAlignment="1">
      <alignment horizontal="left"/>
    </xf>
    <xf numFmtId="1" fontId="26" fillId="0" borderId="0" xfId="0" applyNumberFormat="1" applyFont="1" applyAlignment="1">
      <alignment horizontal="right" vertical="top" wrapText="1"/>
    </xf>
    <xf numFmtId="1" fontId="26" fillId="0" borderId="9" xfId="0" applyNumberFormat="1" applyFont="1" applyBorder="1" applyAlignment="1">
      <alignment horizontal="right" vertical="top" wrapText="1"/>
    </xf>
    <xf numFmtId="0" fontId="26" fillId="0" borderId="9" xfId="0" applyFont="1" applyBorder="1" applyAlignment="1">
      <alignment horizontal="left" vertical="top" wrapText="1"/>
    </xf>
    <xf numFmtId="4" fontId="26" fillId="0" borderId="9" xfId="0" applyNumberFormat="1" applyFont="1" applyBorder="1" applyAlignment="1">
      <alignment horizontal="right" wrapText="1"/>
    </xf>
    <xf numFmtId="175" fontId="26" fillId="0" borderId="9" xfId="0" applyNumberFormat="1" applyFont="1" applyBorder="1" applyAlignment="1">
      <alignment horizontal="right" wrapText="1"/>
    </xf>
    <xf numFmtId="165" fontId="26" fillId="0" borderId="9" xfId="0" applyNumberFormat="1" applyFont="1" applyBorder="1" applyAlignment="1">
      <alignment horizontal="right" wrapText="1"/>
    </xf>
    <xf numFmtId="0" fontId="9" fillId="5" borderId="20" xfId="0" applyFont="1" applyFill="1" applyBorder="1" applyAlignment="1">
      <alignment horizontal="left" vertical="top"/>
    </xf>
    <xf numFmtId="0" fontId="9" fillId="5" borderId="20" xfId="0" applyFont="1" applyFill="1" applyBorder="1" applyAlignment="1">
      <alignment horizontal="left" vertical="top" wrapText="1"/>
    </xf>
    <xf numFmtId="4" fontId="9" fillId="5" borderId="20" xfId="0" applyNumberFormat="1" applyFont="1" applyFill="1" applyBorder="1" applyAlignment="1">
      <alignment horizontal="right"/>
    </xf>
    <xf numFmtId="165" fontId="9" fillId="5" borderId="20" xfId="0" applyNumberFormat="1" applyFont="1" applyFill="1" applyBorder="1" applyAlignment="1">
      <alignment horizontal="left"/>
    </xf>
    <xf numFmtId="0" fontId="9" fillId="5" borderId="20" xfId="0" applyFont="1" applyFill="1" applyBorder="1" applyAlignment="1">
      <alignment horizontal="left"/>
    </xf>
    <xf numFmtId="0" fontId="9" fillId="5" borderId="20" xfId="0" applyFont="1" applyFill="1" applyBorder="1" applyAlignment="1">
      <alignment horizontal="left" wrapText="1"/>
    </xf>
    <xf numFmtId="165" fontId="9" fillId="5" borderId="20" xfId="0" applyNumberFormat="1" applyFont="1" applyFill="1" applyBorder="1" applyAlignment="1">
      <alignment horizontal="right"/>
    </xf>
    <xf numFmtId="171" fontId="9" fillId="5" borderId="20" xfId="0" applyNumberFormat="1" applyFont="1" applyFill="1" applyBorder="1" applyAlignment="1">
      <alignment horizontal="right"/>
    </xf>
    <xf numFmtId="0" fontId="84" fillId="0" borderId="0" xfId="0" applyFont="1" applyAlignment="1">
      <alignment horizontal="left" vertical="top" wrapText="1"/>
    </xf>
    <xf numFmtId="0" fontId="84" fillId="0" borderId="0" xfId="0" applyFont="1" applyAlignment="1">
      <alignment horizontal="right" wrapText="1"/>
    </xf>
    <xf numFmtId="4" fontId="84" fillId="0" borderId="0" xfId="0" applyNumberFormat="1" applyFont="1" applyAlignment="1">
      <alignment horizontal="right" wrapText="1"/>
    </xf>
    <xf numFmtId="165" fontId="84" fillId="0" borderId="0" xfId="0" applyNumberFormat="1" applyFont="1" applyAlignment="1">
      <alignment horizontal="right" wrapText="1"/>
    </xf>
    <xf numFmtId="4" fontId="26" fillId="0" borderId="0" xfId="0" applyNumberFormat="1" applyFont="1" applyFill="1" applyAlignment="1">
      <alignment horizontal="right" wrapText="1"/>
    </xf>
    <xf numFmtId="4" fontId="26" fillId="0" borderId="0" xfId="0" applyNumberFormat="1" applyFont="1" applyAlignment="1">
      <alignment horizontal="left" vertical="top" wrapText="1"/>
    </xf>
    <xf numFmtId="1" fontId="26" fillId="0" borderId="26" xfId="0" applyNumberFormat="1" applyFont="1" applyBorder="1" applyAlignment="1">
      <alignment horizontal="right" vertical="top" wrapText="1"/>
    </xf>
    <xf numFmtId="0" fontId="55" fillId="0" borderId="26" xfId="0" applyFont="1" applyBorder="1" applyAlignment="1">
      <alignment horizontal="left" vertical="top" wrapText="1"/>
    </xf>
    <xf numFmtId="4" fontId="55" fillId="0" borderId="26" xfId="0" applyNumberFormat="1" applyFont="1" applyBorder="1" applyAlignment="1">
      <alignment horizontal="right" wrapText="1"/>
    </xf>
    <xf numFmtId="4" fontId="55" fillId="0" borderId="0" xfId="0" applyNumberFormat="1" applyFont="1" applyAlignment="1">
      <alignment horizontal="right" wrapText="1"/>
    </xf>
    <xf numFmtId="175" fontId="55" fillId="0" borderId="0" xfId="0" applyNumberFormat="1" applyFont="1" applyAlignment="1">
      <alignment horizontal="right" wrapText="1"/>
    </xf>
    <xf numFmtId="0" fontId="26" fillId="0" borderId="0" xfId="13" applyFont="1" applyAlignment="1">
      <alignment horizontal="right" wrapText="1"/>
    </xf>
    <xf numFmtId="165" fontId="26" fillId="0" borderId="0" xfId="13" applyNumberFormat="1" applyFont="1" applyAlignment="1">
      <alignment horizontal="right" wrapText="1"/>
    </xf>
    <xf numFmtId="1" fontId="26" fillId="0" borderId="0" xfId="13" applyNumberFormat="1" applyFont="1" applyAlignment="1">
      <alignment horizontal="right" vertical="top" wrapText="1"/>
    </xf>
    <xf numFmtId="4" fontId="26" fillId="0" borderId="0" xfId="13" applyNumberFormat="1" applyFont="1" applyAlignment="1">
      <alignment horizontal="right" wrapText="1"/>
    </xf>
    <xf numFmtId="1" fontId="26" fillId="0" borderId="13" xfId="0" applyNumberFormat="1" applyFont="1" applyBorder="1" applyAlignment="1">
      <alignment horizontal="right" vertical="top" wrapText="1"/>
    </xf>
    <xf numFmtId="4" fontId="55" fillId="0" borderId="13" xfId="0" applyNumberFormat="1" applyFont="1" applyBorder="1" applyAlignment="1">
      <alignment horizontal="right" wrapText="1"/>
    </xf>
    <xf numFmtId="175" fontId="55" fillId="0" borderId="13" xfId="0" applyNumberFormat="1" applyFont="1" applyBorder="1" applyAlignment="1">
      <alignment horizontal="right" wrapText="1"/>
    </xf>
    <xf numFmtId="165" fontId="55" fillId="0" borderId="13" xfId="0" applyNumberFormat="1" applyFont="1" applyBorder="1" applyAlignment="1">
      <alignment horizontal="right" wrapText="1"/>
    </xf>
    <xf numFmtId="175" fontId="26" fillId="0" borderId="0" xfId="13" applyNumberFormat="1" applyFont="1" applyAlignment="1">
      <alignment horizontal="right" wrapText="1"/>
    </xf>
    <xf numFmtId="175" fontId="55" fillId="0" borderId="26" xfId="0" applyNumberFormat="1" applyFont="1" applyBorder="1" applyAlignment="1">
      <alignment horizontal="right" wrapText="1"/>
    </xf>
    <xf numFmtId="1" fontId="26" fillId="12" borderId="0" xfId="0" applyNumberFormat="1" applyFont="1" applyFill="1" applyAlignment="1">
      <alignment horizontal="right" vertical="top" wrapText="1"/>
    </xf>
    <xf numFmtId="0" fontId="26" fillId="0" borderId="0" xfId="13" applyFont="1" applyAlignment="1">
      <alignment horizontal="left" vertical="top" wrapText="1"/>
    </xf>
    <xf numFmtId="16" fontId="26" fillId="0" borderId="0" xfId="13" applyNumberFormat="1" applyFont="1" applyAlignment="1">
      <alignment horizontal="left" vertical="top" wrapText="1"/>
    </xf>
    <xf numFmtId="0" fontId="118" fillId="0" borderId="0" xfId="0" applyFont="1"/>
    <xf numFmtId="165" fontId="49" fillId="0" borderId="0" xfId="0" applyNumberFormat="1" applyFont="1"/>
    <xf numFmtId="49" fontId="49" fillId="0" borderId="0" xfId="0" applyNumberFormat="1" applyFont="1" applyAlignment="1">
      <alignment horizontal="right"/>
    </xf>
    <xf numFmtId="177" fontId="49" fillId="0" borderId="0" xfId="0" applyNumberFormat="1" applyFont="1" applyAlignment="1">
      <alignment horizontal="right" wrapText="1"/>
    </xf>
    <xf numFmtId="4" fontId="49" fillId="0" borderId="0" xfId="0" applyNumberFormat="1" applyFont="1" applyAlignment="1">
      <alignment horizontal="right" wrapText="1"/>
    </xf>
    <xf numFmtId="177" fontId="26" fillId="0" borderId="13" xfId="0" applyNumberFormat="1" applyFont="1" applyBorder="1"/>
    <xf numFmtId="0" fontId="26" fillId="0" borderId="0" xfId="0" applyFont="1" applyAlignment="1">
      <alignment horizontal="center" vertical="top" wrapText="1"/>
    </xf>
    <xf numFmtId="0" fontId="26" fillId="0" borderId="0" xfId="0" applyFont="1" applyAlignment="1">
      <alignment horizontal="center" wrapText="1"/>
    </xf>
    <xf numFmtId="165" fontId="26" fillId="0" borderId="0" xfId="0" applyNumberFormat="1" applyFont="1" applyAlignment="1">
      <alignment horizontal="center" wrapText="1"/>
    </xf>
    <xf numFmtId="0" fontId="26" fillId="0" borderId="13" xfId="0" applyFont="1" applyBorder="1" applyAlignment="1">
      <alignment horizontal="center" vertical="top" wrapText="1"/>
    </xf>
    <xf numFmtId="0" fontId="26" fillId="0" borderId="25" xfId="0" applyFont="1" applyBorder="1" applyAlignment="1">
      <alignment horizontal="left" vertical="top" wrapText="1"/>
    </xf>
    <xf numFmtId="4" fontId="26" fillId="0" borderId="25" xfId="0" applyNumberFormat="1" applyFont="1" applyBorder="1" applyAlignment="1">
      <alignment horizontal="right" wrapText="1"/>
    </xf>
    <xf numFmtId="175" fontId="26"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 fontId="26" fillId="0" borderId="13" xfId="0" applyNumberFormat="1" applyFont="1" applyBorder="1" applyAlignment="1">
      <alignment horizontal="center" vertical="top" wrapText="1"/>
    </xf>
    <xf numFmtId="4" fontId="26" fillId="0" borderId="13" xfId="0" applyNumberFormat="1" applyFont="1" applyBorder="1" applyAlignment="1">
      <alignment horizontal="right" wrapText="1"/>
    </xf>
    <xf numFmtId="175" fontId="26" fillId="0" borderId="13" xfId="0" applyNumberFormat="1" applyFont="1" applyBorder="1" applyAlignment="1">
      <alignment horizontal="right" wrapText="1"/>
    </xf>
    <xf numFmtId="165" fontId="49" fillId="0" borderId="13" xfId="0" applyNumberFormat="1" applyFont="1" applyBorder="1"/>
    <xf numFmtId="175" fontId="84" fillId="0" borderId="0" xfId="0" applyNumberFormat="1" applyFont="1" applyAlignment="1">
      <alignment horizontal="right" wrapText="1"/>
    </xf>
    <xf numFmtId="1" fontId="55" fillId="0" borderId="0" xfId="0" applyNumberFormat="1" applyFont="1" applyAlignment="1">
      <alignment horizontal="center" vertical="top" wrapText="1"/>
    </xf>
    <xf numFmtId="165" fontId="55" fillId="0" borderId="0" xfId="0" applyNumberFormat="1" applyFont="1" applyAlignment="1">
      <alignment horizontal="center" wrapText="1"/>
    </xf>
    <xf numFmtId="1" fontId="26" fillId="0" borderId="26" xfId="0" applyNumberFormat="1" applyFont="1" applyBorder="1" applyAlignment="1">
      <alignment horizontal="center" vertical="top" wrapText="1"/>
    </xf>
    <xf numFmtId="0" fontId="26" fillId="0" borderId="26" xfId="0" applyFont="1" applyBorder="1" applyAlignment="1">
      <alignment horizontal="left" vertical="top" wrapText="1"/>
    </xf>
    <xf numFmtId="4" fontId="26" fillId="0" borderId="26" xfId="0" applyNumberFormat="1" applyFont="1" applyBorder="1" applyAlignment="1">
      <alignment horizontal="right" wrapText="1"/>
    </xf>
    <xf numFmtId="175" fontId="26" fillId="0" borderId="26" xfId="0" applyNumberFormat="1" applyFont="1" applyBorder="1" applyAlignment="1">
      <alignment horizontal="right" wrapText="1"/>
    </xf>
    <xf numFmtId="165" fontId="49" fillId="0" borderId="26" xfId="0" applyNumberFormat="1" applyFont="1" applyBorder="1"/>
    <xf numFmtId="1" fontId="26" fillId="0" borderId="0" xfId="0" applyNumberFormat="1" applyFont="1" applyBorder="1" applyAlignment="1">
      <alignment horizontal="right" vertical="top" wrapText="1"/>
    </xf>
    <xf numFmtId="0" fontId="55" fillId="0" borderId="0" xfId="0" applyFont="1" applyBorder="1" applyAlignment="1">
      <alignment horizontal="left" vertical="top" wrapText="1"/>
    </xf>
    <xf numFmtId="4" fontId="55" fillId="0" borderId="0" xfId="0" applyNumberFormat="1" applyFont="1" applyBorder="1" applyAlignment="1">
      <alignment horizontal="right" wrapText="1"/>
    </xf>
    <xf numFmtId="175" fontId="55" fillId="0" borderId="0" xfId="0" applyNumberFormat="1" applyFont="1" applyBorder="1" applyAlignment="1">
      <alignment horizontal="right" wrapText="1"/>
    </xf>
    <xf numFmtId="165" fontId="55" fillId="0" borderId="0" xfId="0" applyNumberFormat="1" applyFont="1" applyBorder="1" applyAlignment="1">
      <alignment horizontal="right" wrapText="1"/>
    </xf>
    <xf numFmtId="1" fontId="60" fillId="0" borderId="0" xfId="38" applyNumberFormat="1" applyFont="1" applyAlignment="1">
      <alignment horizontal="center"/>
    </xf>
    <xf numFmtId="1" fontId="55" fillId="0" borderId="0" xfId="0" applyNumberFormat="1" applyFont="1" applyBorder="1" applyAlignment="1">
      <alignment horizontal="right" vertical="top" wrapText="1"/>
    </xf>
    <xf numFmtId="0" fontId="55" fillId="0" borderId="0" xfId="0" applyFont="1" applyBorder="1" applyAlignment="1">
      <alignment horizontal="right" wrapText="1"/>
    </xf>
    <xf numFmtId="1" fontId="26" fillId="0" borderId="0" xfId="38" applyNumberFormat="1" applyFont="1" applyBorder="1" applyAlignment="1">
      <alignment horizontal="left"/>
    </xf>
    <xf numFmtId="1" fontId="26" fillId="0" borderId="0" xfId="38" applyNumberFormat="1" applyFont="1" applyBorder="1" applyAlignment="1">
      <alignment horizontal="left" wrapText="1"/>
    </xf>
    <xf numFmtId="0" fontId="26" fillId="0" borderId="0" xfId="38" applyFont="1" applyBorder="1" applyAlignment="1">
      <alignment horizontal="center"/>
    </xf>
    <xf numFmtId="4" fontId="26" fillId="0" borderId="0" xfId="39" applyNumberFormat="1" applyFont="1" applyFill="1" applyBorder="1" applyAlignment="1"/>
    <xf numFmtId="165" fontId="26" fillId="0" borderId="0" xfId="39" applyNumberFormat="1" applyFont="1" applyFill="1" applyBorder="1" applyAlignment="1">
      <alignment horizontal="center"/>
    </xf>
    <xf numFmtId="1" fontId="107" fillId="0" borderId="0" xfId="39" applyNumberFormat="1" applyFont="1" applyFill="1" applyBorder="1" applyAlignment="1">
      <alignment horizontal="center"/>
    </xf>
    <xf numFmtId="0" fontId="26" fillId="0" borderId="0" xfId="0" applyFont="1" applyBorder="1" applyAlignment="1">
      <alignment horizontal="left" vertical="top" wrapText="1"/>
    </xf>
    <xf numFmtId="0" fontId="26" fillId="0" borderId="0" xfId="0" applyFont="1" applyBorder="1" applyAlignment="1">
      <alignment horizontal="right" wrapText="1"/>
    </xf>
    <xf numFmtId="176" fontId="26" fillId="0" borderId="0" xfId="0" applyNumberFormat="1" applyFont="1" applyBorder="1" applyAlignment="1">
      <alignment horizontal="right" wrapText="1"/>
    </xf>
    <xf numFmtId="1" fontId="111" fillId="0" borderId="0" xfId="38" applyNumberFormat="1" applyFont="1" applyBorder="1" applyAlignment="1">
      <alignment horizontal="left" wrapText="1"/>
    </xf>
    <xf numFmtId="165" fontId="55" fillId="0" borderId="26" xfId="0" applyNumberFormat="1" applyFont="1" applyBorder="1" applyAlignment="1">
      <alignment wrapText="1"/>
    </xf>
    <xf numFmtId="1" fontId="119" fillId="0" borderId="0" xfId="38" applyNumberFormat="1" applyFont="1" applyAlignment="1">
      <alignment horizontal="left"/>
    </xf>
    <xf numFmtId="1" fontId="119" fillId="0" borderId="0" xfId="38" applyNumberFormat="1" applyFont="1" applyAlignment="1">
      <alignment horizontal="left" wrapText="1"/>
    </xf>
    <xf numFmtId="4" fontId="119" fillId="0" borderId="0" xfId="39" applyNumberFormat="1" applyFont="1" applyFill="1" applyBorder="1"/>
    <xf numFmtId="4" fontId="119" fillId="0" borderId="0" xfId="39" applyNumberFormat="1" applyFont="1" applyFill="1" applyBorder="1" applyAlignment="1"/>
    <xf numFmtId="165" fontId="120" fillId="0" borderId="0" xfId="39" applyNumberFormat="1" applyFont="1" applyFill="1" applyBorder="1" applyAlignment="1">
      <alignment horizontal="center"/>
    </xf>
    <xf numFmtId="0" fontId="26" fillId="0" borderId="0" xfId="0" applyFont="1" applyFill="1" applyAlignment="1">
      <alignment horizontal="left" vertical="top" wrapText="1"/>
    </xf>
    <xf numFmtId="4" fontId="26" fillId="0" borderId="0" xfId="55" applyNumberFormat="1" applyFont="1" applyAlignment="1">
      <alignment horizontal="right" wrapText="1"/>
    </xf>
    <xf numFmtId="4" fontId="26" fillId="0" borderId="2" xfId="55" applyNumberFormat="1" applyFont="1" applyBorder="1" applyAlignment="1">
      <alignment horizontal="right" wrapText="1"/>
    </xf>
    <xf numFmtId="0" fontId="26" fillId="0" borderId="0" xfId="55" applyFont="1" applyAlignment="1">
      <alignment horizontal="right" wrapText="1"/>
    </xf>
    <xf numFmtId="0" fontId="26" fillId="0" borderId="2" xfId="55" applyFont="1" applyBorder="1" applyAlignment="1">
      <alignment horizontal="right" wrapText="1"/>
    </xf>
    <xf numFmtId="171" fontId="10" fillId="5" borderId="0" xfId="0" applyNumberFormat="1" applyFont="1" applyFill="1" applyBorder="1" applyAlignment="1">
      <alignment horizontal="right"/>
    </xf>
    <xf numFmtId="165" fontId="15" fillId="0" borderId="0" xfId="0" applyNumberFormat="1" applyFont="1" applyFill="1" applyAlignment="1">
      <alignment horizontal="right"/>
    </xf>
    <xf numFmtId="0" fontId="15" fillId="0" borderId="0" xfId="0" applyFont="1" applyFill="1" applyAlignment="1">
      <alignment horizontal="left" vertical="top" wrapText="1"/>
    </xf>
    <xf numFmtId="0" fontId="26" fillId="0" borderId="0" xfId="27" applyFont="1" applyFill="1" applyAlignment="1">
      <alignment horizontal="justify" vertical="top"/>
    </xf>
    <xf numFmtId="0" fontId="87" fillId="0" borderId="0" xfId="0" applyFont="1" applyFill="1"/>
    <xf numFmtId="0" fontId="26" fillId="0" borderId="0" xfId="27" applyFont="1" applyFill="1" applyAlignment="1">
      <alignment horizontal="justify" vertical="top" wrapText="1"/>
    </xf>
    <xf numFmtId="4" fontId="15" fillId="0" borderId="0" xfId="0" applyNumberFormat="1" applyFont="1" applyFill="1" applyAlignment="1">
      <alignment horizontal="right" vertical="top"/>
    </xf>
    <xf numFmtId="165" fontId="15" fillId="0" borderId="0" xfId="0" applyNumberFormat="1" applyFont="1" applyFill="1" applyAlignment="1">
      <alignment horizontal="right" vertical="top"/>
    </xf>
    <xf numFmtId="0" fontId="12" fillId="0" borderId="0" xfId="0" applyFont="1" applyFill="1" applyAlignment="1">
      <alignment horizontal="justify" vertical="top" wrapText="1"/>
    </xf>
    <xf numFmtId="0" fontId="12" fillId="0" borderId="0" xfId="0" applyFont="1" applyFill="1" applyAlignment="1">
      <alignment horizontal="right"/>
    </xf>
    <xf numFmtId="4" fontId="12" fillId="0" borderId="0" xfId="0" applyNumberFormat="1" applyFont="1" applyFill="1" applyAlignment="1">
      <alignment horizontal="right"/>
    </xf>
    <xf numFmtId="165" fontId="12" fillId="0" borderId="0" xfId="0" applyNumberFormat="1" applyFont="1" applyFill="1" applyAlignment="1">
      <alignment horizontal="right"/>
    </xf>
    <xf numFmtId="0" fontId="12" fillId="0" borderId="0" xfId="0" applyFont="1" applyFill="1" applyAlignment="1">
      <alignment wrapText="1"/>
    </xf>
    <xf numFmtId="169" fontId="12" fillId="0" borderId="0" xfId="0" applyNumberFormat="1" applyFont="1" applyFill="1" applyAlignment="1">
      <alignment horizontal="right"/>
    </xf>
    <xf numFmtId="0" fontId="12" fillId="0" borderId="0" xfId="0" applyFont="1" applyFill="1" applyAlignment="1">
      <alignment horizontal="right" vertical="top"/>
    </xf>
    <xf numFmtId="1" fontId="26" fillId="0" borderId="0" xfId="9" applyNumberFormat="1" applyFont="1" applyFill="1" applyAlignment="1">
      <alignment horizontal="left" vertical="top"/>
    </xf>
    <xf numFmtId="0" fontId="26" fillId="0" borderId="0" xfId="0" applyFont="1" applyFill="1" applyAlignment="1">
      <alignment vertical="top" wrapText="1"/>
    </xf>
    <xf numFmtId="4" fontId="12" fillId="0" borderId="0" xfId="0" applyNumberFormat="1" applyFont="1" applyFill="1" applyAlignment="1">
      <alignment horizontal="right" vertical="top"/>
    </xf>
    <xf numFmtId="0" fontId="12" fillId="0" borderId="0" xfId="0" applyFont="1" applyFill="1" applyAlignment="1">
      <alignment vertical="top"/>
    </xf>
    <xf numFmtId="0" fontId="12" fillId="0" borderId="0" xfId="11" applyFont="1" applyFill="1" applyAlignment="1">
      <alignment horizontal="right"/>
    </xf>
    <xf numFmtId="4" fontId="12" fillId="0" borderId="0" xfId="11" applyNumberFormat="1" applyFont="1" applyFill="1" applyAlignment="1">
      <alignment horizontal="right"/>
    </xf>
    <xf numFmtId="0" fontId="12" fillId="0" borderId="0" xfId="0" applyFont="1" applyFill="1" applyAlignment="1">
      <alignment vertical="top" wrapText="1"/>
    </xf>
    <xf numFmtId="0" fontId="12" fillId="0" borderId="0" xfId="0" applyFont="1" applyFill="1" applyAlignment="1">
      <alignment horizontal="left" vertical="top"/>
    </xf>
    <xf numFmtId="1" fontId="12" fillId="0" borderId="0" xfId="9" applyNumberFormat="1" applyFont="1" applyFill="1" applyAlignment="1">
      <alignment horizontal="left" vertical="top"/>
    </xf>
    <xf numFmtId="0" fontId="12" fillId="0" borderId="0" xfId="0" applyFont="1" applyFill="1" applyAlignment="1">
      <alignment horizontal="left" vertical="top" wrapText="1"/>
    </xf>
    <xf numFmtId="171" fontId="12" fillId="0" borderId="0" xfId="0" applyNumberFormat="1" applyFont="1" applyFill="1" applyAlignment="1">
      <alignment horizontal="right"/>
    </xf>
    <xf numFmtId="4" fontId="15" fillId="0" borderId="0" xfId="0" applyNumberFormat="1" applyFont="1" applyFill="1" applyAlignment="1">
      <alignment horizontal="right"/>
    </xf>
    <xf numFmtId="0" fontId="90" fillId="0" borderId="0" xfId="0" applyFont="1" applyFill="1"/>
    <xf numFmtId="49" fontId="100" fillId="0" borderId="0" xfId="0" applyNumberFormat="1" applyFont="1" applyAlignment="1">
      <alignment horizontal="right" wrapText="1"/>
    </xf>
    <xf numFmtId="0" fontId="12" fillId="0" borderId="0" xfId="0" applyFont="1" applyAlignment="1">
      <alignment horizontal="left" vertical="top" wrapText="1"/>
    </xf>
    <xf numFmtId="0" fontId="15" fillId="0" borderId="0" xfId="0" applyFont="1" applyAlignment="1">
      <alignment horizontal="left" vertical="top" wrapText="1"/>
    </xf>
    <xf numFmtId="165" fontId="72" fillId="0" borderId="0" xfId="2" applyNumberFormat="1" applyFont="1" applyFill="1" applyBorder="1" applyAlignment="1">
      <alignment horizontal="right" wrapText="1"/>
    </xf>
    <xf numFmtId="165" fontId="72" fillId="0" borderId="0" xfId="0" applyNumberFormat="1" applyFont="1"/>
    <xf numFmtId="165" fontId="49" fillId="0" borderId="0" xfId="11" applyNumberFormat="1" applyFont="1"/>
    <xf numFmtId="165" fontId="56" fillId="0" borderId="0" xfId="11" applyNumberFormat="1" applyFont="1"/>
    <xf numFmtId="165" fontId="56" fillId="2" borderId="1" xfId="0" applyNumberFormat="1" applyFont="1" applyFill="1" applyBorder="1" applyAlignment="1">
      <alignment horizontal="left" vertical="center"/>
    </xf>
    <xf numFmtId="165" fontId="26" fillId="0" borderId="0" xfId="27" applyNumberFormat="1" applyFont="1" applyAlignment="1">
      <alignment horizontal="right"/>
    </xf>
    <xf numFmtId="165" fontId="26" fillId="0" borderId="0" xfId="27" applyNumberFormat="1" applyFont="1"/>
    <xf numFmtId="165" fontId="26" fillId="0" borderId="2" xfId="27" applyNumberFormat="1" applyFont="1" applyBorder="1"/>
    <xf numFmtId="165" fontId="55" fillId="0" borderId="2" xfId="27" applyNumberFormat="1" applyFont="1" applyBorder="1"/>
    <xf numFmtId="165" fontId="0" fillId="0" borderId="0" xfId="0" applyNumberFormat="1"/>
    <xf numFmtId="165" fontId="8" fillId="0" borderId="0" xfId="0" applyNumberFormat="1" applyFont="1" applyAlignment="1">
      <alignment horizontal="left" vertical="top"/>
    </xf>
    <xf numFmtId="165" fontId="8" fillId="2" borderId="1" xfId="0" applyNumberFormat="1" applyFont="1" applyFill="1" applyBorder="1" applyAlignment="1">
      <alignment horizontal="right"/>
    </xf>
    <xf numFmtId="165" fontId="11" fillId="2" borderId="1" xfId="0" applyNumberFormat="1" applyFont="1" applyFill="1" applyBorder="1" applyAlignment="1">
      <alignment horizontal="right"/>
    </xf>
    <xf numFmtId="165" fontId="0" fillId="0" borderId="0" xfId="0" applyNumberFormat="1" applyAlignment="1">
      <alignment horizontal="right"/>
    </xf>
    <xf numFmtId="165" fontId="25" fillId="0" borderId="0" xfId="0" applyNumberFormat="1" applyFont="1" applyAlignment="1">
      <alignment horizontal="right"/>
    </xf>
    <xf numFmtId="165" fontId="85" fillId="0" borderId="0" xfId="0" applyNumberFormat="1" applyFont="1" applyAlignment="1">
      <alignment horizontal="right"/>
    </xf>
    <xf numFmtId="165" fontId="37" fillId="0" borderId="0" xfId="0" applyNumberFormat="1" applyFont="1" applyAlignment="1">
      <alignment horizontal="right" wrapText="1"/>
    </xf>
    <xf numFmtId="165" fontId="12" fillId="0" borderId="0" xfId="11" applyNumberFormat="1" applyFont="1" applyAlignment="1">
      <alignment horizontal="right"/>
    </xf>
    <xf numFmtId="165" fontId="8" fillId="0" borderId="0" xfId="0" applyNumberFormat="1" applyFont="1" applyAlignment="1">
      <alignment vertical="top"/>
    </xf>
    <xf numFmtId="165" fontId="10" fillId="2" borderId="1" xfId="0" applyNumberFormat="1" applyFont="1" applyFill="1" applyBorder="1" applyAlignment="1">
      <alignment horizontal="center" vertical="top"/>
    </xf>
    <xf numFmtId="165" fontId="12" fillId="0" borderId="0" xfId="11" applyNumberFormat="1" applyFont="1" applyAlignment="1">
      <alignment horizontal="right" vertical="top"/>
    </xf>
    <xf numFmtId="165" fontId="12" fillId="0" borderId="0" xfId="0" applyNumberFormat="1" applyFont="1" applyFill="1" applyAlignment="1">
      <alignment horizontal="right" vertical="top"/>
    </xf>
    <xf numFmtId="165" fontId="12" fillId="0" borderId="0" xfId="11" applyNumberFormat="1" applyFont="1" applyFill="1" applyAlignment="1">
      <alignment horizontal="right"/>
    </xf>
    <xf numFmtId="165" fontId="6" fillId="0" borderId="0" xfId="0" applyNumberFormat="1" applyFont="1" applyAlignment="1">
      <alignment vertical="top"/>
    </xf>
    <xf numFmtId="165" fontId="12" fillId="0" borderId="0" xfId="0" applyNumberFormat="1" applyFont="1" applyAlignment="1">
      <alignment vertical="top"/>
    </xf>
    <xf numFmtId="165" fontId="15" fillId="0" borderId="0" xfId="11" applyNumberFormat="1" applyFont="1" applyAlignment="1">
      <alignment horizontal="right" vertical="top"/>
    </xf>
    <xf numFmtId="171" fontId="18" fillId="0" borderId="6" xfId="0" applyNumberFormat="1" applyFont="1" applyBorder="1"/>
    <xf numFmtId="0" fontId="8" fillId="0" borderId="0" xfId="0" applyFont="1" applyBorder="1"/>
    <xf numFmtId="0" fontId="17" fillId="0" borderId="0" xfId="0" applyFont="1" applyBorder="1"/>
    <xf numFmtId="171" fontId="18" fillId="4" borderId="15" xfId="0" applyNumberFormat="1" applyFont="1" applyFill="1" applyBorder="1"/>
    <xf numFmtId="0" fontId="10" fillId="0" borderId="0" xfId="0" applyFont="1" applyBorder="1"/>
    <xf numFmtId="171" fontId="18" fillId="0" borderId="0" xfId="0" applyNumberFormat="1" applyFont="1" applyBorder="1"/>
    <xf numFmtId="171" fontId="17" fillId="0" borderId="0" xfId="0" applyNumberFormat="1" applyFont="1" applyBorder="1"/>
    <xf numFmtId="171" fontId="19" fillId="4" borderId="7" xfId="0" applyNumberFormat="1" applyFont="1" applyFill="1" applyBorder="1" applyAlignment="1">
      <alignment vertical="center"/>
    </xf>
    <xf numFmtId="20" fontId="26" fillId="0" borderId="0" xfId="0" applyNumberFormat="1" applyFont="1" applyBorder="1" applyAlignment="1">
      <alignment horizontal="right"/>
    </xf>
    <xf numFmtId="0" fontId="114" fillId="0" borderId="0" xfId="0" applyFont="1" applyBorder="1" applyAlignment="1">
      <alignment horizontal="left" vertical="top"/>
    </xf>
    <xf numFmtId="0" fontId="58" fillId="0" borderId="0" xfId="23" applyFont="1" applyFill="1" applyBorder="1" applyAlignment="1">
      <alignment horizontal="left" vertical="top"/>
    </xf>
    <xf numFmtId="0" fontId="52" fillId="0" borderId="0" xfId="23" applyFont="1" applyFill="1" applyBorder="1" applyAlignment="1">
      <alignment horizontal="left" vertical="top"/>
    </xf>
    <xf numFmtId="0" fontId="122" fillId="0" borderId="0" xfId="0" applyFont="1"/>
    <xf numFmtId="0" fontId="12" fillId="0" borderId="0" xfId="0" applyFont="1" applyAlignment="1">
      <alignment horizontal="left" vertical="top" wrapText="1"/>
    </xf>
    <xf numFmtId="0" fontId="56" fillId="0" borderId="0" xfId="0" applyFont="1" applyAlignment="1">
      <alignment horizontal="left" vertical="top" wrapText="1"/>
    </xf>
    <xf numFmtId="0" fontId="26" fillId="0" borderId="0" xfId="0" applyFont="1" applyAlignment="1">
      <alignment horizontal="left" vertical="top" wrapText="1"/>
    </xf>
    <xf numFmtId="0" fontId="55" fillId="0" borderId="0" xfId="0" applyFont="1" applyAlignment="1">
      <alignment horizontal="left" vertical="top" wrapText="1"/>
    </xf>
    <xf numFmtId="0" fontId="49" fillId="0" borderId="0" xfId="0" applyFont="1" applyAlignment="1">
      <alignment horizontal="left" vertical="top" wrapText="1"/>
    </xf>
    <xf numFmtId="0" fontId="26" fillId="0" borderId="0" xfId="0" applyFont="1" applyAlignment="1">
      <alignment horizontal="left" vertical="top" wrapText="1"/>
    </xf>
    <xf numFmtId="0" fontId="114" fillId="0" borderId="0" xfId="49" applyFont="1" applyAlignment="1">
      <alignment horizontal="justify" vertical="top"/>
    </xf>
    <xf numFmtId="0" fontId="26" fillId="0" borderId="0" xfId="0" applyFont="1" applyAlignment="1">
      <alignment wrapText="1"/>
    </xf>
    <xf numFmtId="0" fontId="26" fillId="0" borderId="0" xfId="45" applyFont="1" applyFill="1" applyBorder="1" applyAlignment="1">
      <alignment horizontal="left" vertical="top" wrapText="1"/>
    </xf>
    <xf numFmtId="0" fontId="26" fillId="0" borderId="0" xfId="46" applyFont="1" applyAlignment="1">
      <alignment horizontal="left" vertical="top" wrapText="1"/>
    </xf>
    <xf numFmtId="0" fontId="26" fillId="4" borderId="0" xfId="0" applyFont="1" applyFill="1" applyAlignment="1">
      <alignment horizontal="left" vertical="top" wrapText="1"/>
    </xf>
    <xf numFmtId="181" fontId="26" fillId="0" borderId="0" xfId="48" applyNumberFormat="1" applyFont="1" applyAlignment="1">
      <alignment horizontal="left" vertical="top" wrapText="1"/>
    </xf>
    <xf numFmtId="0" fontId="84" fillId="0" borderId="0" xfId="0" applyFont="1" applyFill="1" applyAlignment="1">
      <alignment wrapText="1"/>
    </xf>
    <xf numFmtId="0" fontId="12" fillId="0" borderId="0" xfId="0" applyFont="1" applyAlignment="1">
      <alignment horizontal="left" vertical="top" wrapText="1"/>
    </xf>
    <xf numFmtId="0" fontId="26" fillId="0" borderId="0" xfId="0" applyFont="1" applyAlignment="1">
      <alignment horizontal="left" vertical="top" wrapText="1"/>
    </xf>
    <xf numFmtId="49" fontId="55" fillId="0" borderId="0" xfId="0" applyNumberFormat="1" applyFont="1" applyAlignment="1">
      <alignment horizontal="left"/>
    </xf>
    <xf numFmtId="0" fontId="26" fillId="0" borderId="0" xfId="0" applyFont="1" applyAlignment="1">
      <alignment horizontal="left" vertical="top" wrapText="1"/>
    </xf>
    <xf numFmtId="0" fontId="123" fillId="0" borderId="0" xfId="0" applyFont="1" applyAlignment="1">
      <alignment horizontal="right"/>
    </xf>
    <xf numFmtId="0" fontId="123" fillId="0" borderId="0" xfId="0" applyFont="1" applyAlignment="1">
      <alignment horizontal="justify" vertical="top" wrapText="1"/>
    </xf>
    <xf numFmtId="0" fontId="124" fillId="0" borderId="0" xfId="0" applyFont="1" applyAlignment="1">
      <alignment horizontal="justify" vertical="top" wrapText="1"/>
    </xf>
    <xf numFmtId="0" fontId="123" fillId="0" borderId="0" xfId="0" applyFont="1" applyAlignment="1">
      <alignment horizontal="left"/>
    </xf>
    <xf numFmtId="0" fontId="124" fillId="0" borderId="0" xfId="0" applyFont="1" applyAlignment="1">
      <alignment horizontal="right"/>
    </xf>
    <xf numFmtId="0" fontId="123" fillId="0" borderId="0" xfId="0" applyFont="1"/>
    <xf numFmtId="0" fontId="15" fillId="0" borderId="0" xfId="0" applyFont="1" applyAlignment="1">
      <alignment horizontal="left" vertical="top" wrapText="1"/>
    </xf>
    <xf numFmtId="0" fontId="26" fillId="0" borderId="0" xfId="0" applyFont="1" applyFill="1" applyAlignment="1" applyProtection="1">
      <alignment horizontal="left" vertical="top" wrapText="1"/>
      <protection locked="0"/>
    </xf>
    <xf numFmtId="0" fontId="26" fillId="0" borderId="0" xfId="0" applyFont="1" applyFill="1" applyAlignment="1">
      <alignment horizontal="right"/>
    </xf>
    <xf numFmtId="2" fontId="26" fillId="0" borderId="0" xfId="0" applyNumberFormat="1" applyFont="1" applyFill="1" applyAlignment="1">
      <alignment horizontal="right"/>
    </xf>
    <xf numFmtId="165" fontId="49" fillId="0" borderId="0" xfId="0" applyNumberFormat="1" applyFont="1" applyFill="1" applyAlignment="1" applyProtection="1">
      <alignment horizontal="right"/>
      <protection locked="0"/>
    </xf>
    <xf numFmtId="165" fontId="49" fillId="0" borderId="0" xfId="0" applyNumberFormat="1" applyFont="1" applyFill="1" applyAlignment="1">
      <alignment horizontal="right"/>
    </xf>
    <xf numFmtId="165" fontId="26" fillId="0" borderId="0" xfId="0" applyNumberFormat="1" applyFont="1" applyFill="1" applyAlignment="1">
      <alignment horizontal="right"/>
    </xf>
    <xf numFmtId="165" fontId="55" fillId="0" borderId="0" xfId="0" applyNumberFormat="1" applyFont="1" applyFill="1" applyAlignment="1">
      <alignment horizontal="right"/>
    </xf>
    <xf numFmtId="0" fontId="12" fillId="0" borderId="0" xfId="0" applyFont="1" applyAlignment="1">
      <alignment horizontal="left" vertical="top" wrapText="1"/>
    </xf>
    <xf numFmtId="0" fontId="26" fillId="0" borderId="0" xfId="0" applyFont="1" applyAlignment="1">
      <alignment horizontal="left" vertical="top" wrapText="1"/>
    </xf>
    <xf numFmtId="0" fontId="8" fillId="0" borderId="0" xfId="0" applyFont="1" applyFill="1"/>
    <xf numFmtId="0" fontId="26" fillId="0" borderId="0" xfId="0" applyFont="1" applyFill="1" applyAlignment="1">
      <alignment horizontal="right" vertical="top"/>
    </xf>
    <xf numFmtId="1" fontId="26" fillId="0" borderId="0" xfId="53" applyNumberFormat="1" applyFont="1" applyFill="1" applyAlignment="1">
      <alignment horizontal="left" vertical="top"/>
    </xf>
    <xf numFmtId="0" fontId="15" fillId="0" borderId="0" xfId="0" applyFont="1" applyBorder="1" applyAlignment="1">
      <alignment horizontal="right" vertical="top"/>
    </xf>
    <xf numFmtId="49" fontId="49" fillId="0" borderId="0" xfId="0" applyNumberFormat="1" applyFont="1" applyBorder="1" applyAlignment="1">
      <alignment horizontal="left" vertical="top"/>
    </xf>
    <xf numFmtId="0" fontId="8" fillId="0" borderId="0" xfId="0" applyFont="1" applyBorder="1" applyAlignment="1">
      <alignment vertical="top"/>
    </xf>
    <xf numFmtId="165" fontId="8" fillId="0" borderId="0" xfId="0" applyNumberFormat="1" applyFont="1" applyBorder="1" applyAlignment="1">
      <alignment vertical="top"/>
    </xf>
    <xf numFmtId="0" fontId="49" fillId="0" borderId="0" xfId="0" applyFont="1" applyBorder="1" applyAlignment="1">
      <alignment horizontal="left" vertical="top"/>
    </xf>
    <xf numFmtId="1" fontId="26" fillId="0" borderId="0" xfId="9" applyNumberFormat="1" applyFont="1" applyBorder="1" applyAlignment="1">
      <alignment horizontal="left" vertical="top"/>
    </xf>
    <xf numFmtId="0" fontId="10" fillId="0" borderId="0" xfId="0" applyFont="1" applyBorder="1" applyAlignment="1">
      <alignment horizontal="right" vertical="top"/>
    </xf>
    <xf numFmtId="0" fontId="10" fillId="0" borderId="0" xfId="0" applyFont="1" applyBorder="1" applyAlignment="1">
      <alignment horizontal="left" vertical="top"/>
    </xf>
    <xf numFmtId="0" fontId="12" fillId="0" borderId="0" xfId="0" applyFont="1" applyAlignment="1">
      <alignment horizontal="left" vertical="top" wrapText="1"/>
    </xf>
    <xf numFmtId="165" fontId="55" fillId="2" borderId="0" xfId="0" applyNumberFormat="1" applyFont="1" applyFill="1" applyBorder="1" applyAlignment="1">
      <alignment horizontal="right"/>
    </xf>
    <xf numFmtId="165" fontId="55" fillId="0" borderId="0" xfId="0" applyNumberFormat="1" applyFont="1" applyBorder="1" applyAlignment="1">
      <alignment horizontal="right"/>
    </xf>
    <xf numFmtId="0" fontId="9" fillId="0" borderId="0" xfId="0" applyFont="1" applyBorder="1"/>
    <xf numFmtId="0" fontId="49" fillId="0" borderId="0" xfId="0" applyFont="1" applyBorder="1" applyAlignment="1">
      <alignment horizontal="right" vertical="top"/>
    </xf>
    <xf numFmtId="0" fontId="56" fillId="0" borderId="0" xfId="0" applyFont="1" applyBorder="1" applyAlignment="1">
      <alignment horizontal="left" vertical="top"/>
    </xf>
    <xf numFmtId="0" fontId="15" fillId="0" borderId="0" xfId="0" applyFont="1" applyBorder="1" applyAlignment="1">
      <alignment vertical="top"/>
    </xf>
    <xf numFmtId="0" fontId="26" fillId="0" borderId="0" xfId="0" applyFont="1" applyBorder="1" applyAlignment="1">
      <alignment horizontal="right" vertical="top"/>
    </xf>
    <xf numFmtId="165" fontId="20" fillId="2" borderId="1" xfId="0" applyNumberFormat="1" applyFont="1" applyFill="1" applyBorder="1" applyAlignment="1">
      <alignment horizontal="right"/>
    </xf>
    <xf numFmtId="165" fontId="56" fillId="0" borderId="0" xfId="0" applyNumberFormat="1" applyFont="1" applyAlignment="1">
      <alignment horizontal="right"/>
    </xf>
    <xf numFmtId="0" fontId="56" fillId="5" borderId="25" xfId="0" applyFont="1" applyFill="1" applyBorder="1" applyAlignment="1">
      <alignment horizontal="right"/>
    </xf>
    <xf numFmtId="165" fontId="56" fillId="5" borderId="25" xfId="0" applyNumberFormat="1" applyFont="1" applyFill="1" applyBorder="1" applyAlignment="1">
      <alignment horizontal="right"/>
    </xf>
    <xf numFmtId="0" fontId="56" fillId="0" borderId="0" xfId="0" applyFont="1" applyBorder="1" applyAlignment="1">
      <alignment horizontal="right"/>
    </xf>
    <xf numFmtId="165" fontId="56" fillId="0" borderId="0" xfId="0" applyNumberFormat="1" applyFont="1" applyBorder="1" applyAlignment="1">
      <alignment horizontal="right"/>
    </xf>
    <xf numFmtId="0" fontId="56" fillId="0" borderId="2" xfId="0" applyFont="1" applyBorder="1" applyAlignment="1">
      <alignment horizontal="right"/>
    </xf>
    <xf numFmtId="165" fontId="56" fillId="0" borderId="2" xfId="0" applyNumberFormat="1" applyFont="1" applyBorder="1" applyAlignment="1">
      <alignment horizontal="right"/>
    </xf>
    <xf numFmtId="0" fontId="80" fillId="0" borderId="0" xfId="51" applyFont="1" applyAlignment="1">
      <alignment horizontal="right" wrapText="1"/>
    </xf>
    <xf numFmtId="2" fontId="80" fillId="0" borderId="0" xfId="51" applyNumberFormat="1" applyFont="1" applyAlignment="1">
      <alignment horizontal="right" wrapText="1"/>
    </xf>
    <xf numFmtId="165" fontId="80" fillId="0" borderId="0" xfId="51" applyNumberFormat="1" applyFont="1" applyAlignment="1">
      <alignment horizontal="right" wrapText="1"/>
    </xf>
    <xf numFmtId="4" fontId="26" fillId="0" borderId="0" xfId="0" applyNumberFormat="1" applyFont="1" applyAlignment="1">
      <alignment horizontal="right"/>
    </xf>
    <xf numFmtId="0" fontId="80" fillId="0" borderId="26" xfId="51" applyFont="1" applyBorder="1" applyAlignment="1">
      <alignment horizontal="right" wrapText="1"/>
    </xf>
    <xf numFmtId="2" fontId="80" fillId="0" borderId="26" xfId="51" applyNumberFormat="1" applyFont="1" applyBorder="1" applyAlignment="1">
      <alignment horizontal="right" wrapText="1"/>
    </xf>
    <xf numFmtId="165" fontId="80" fillId="0" borderId="26" xfId="51" applyNumberFormat="1" applyFont="1" applyBorder="1" applyAlignment="1">
      <alignment horizontal="right" wrapText="1"/>
    </xf>
    <xf numFmtId="0" fontId="26" fillId="0" borderId="0" xfId="0" applyFont="1" applyBorder="1" applyAlignment="1">
      <alignment horizontal="right"/>
    </xf>
    <xf numFmtId="4" fontId="26" fillId="0" borderId="0" xfId="0" applyNumberFormat="1" applyFont="1" applyBorder="1" applyAlignment="1">
      <alignment horizontal="right"/>
    </xf>
    <xf numFmtId="0" fontId="26" fillId="0" borderId="2" xfId="0" applyFont="1" applyBorder="1" applyAlignment="1">
      <alignment horizontal="right"/>
    </xf>
    <xf numFmtId="4" fontId="26" fillId="0" borderId="2" xfId="0" applyNumberFormat="1" applyFont="1" applyBorder="1" applyAlignment="1">
      <alignment horizontal="right"/>
    </xf>
    <xf numFmtId="165" fontId="26" fillId="0" borderId="2" xfId="0" applyNumberFormat="1" applyFont="1" applyBorder="1" applyAlignment="1">
      <alignment horizontal="right"/>
    </xf>
    <xf numFmtId="4" fontId="80" fillId="0" borderId="0" xfId="51" applyNumberFormat="1" applyFont="1" applyAlignment="1">
      <alignment horizontal="right" wrapText="1"/>
    </xf>
    <xf numFmtId="0" fontId="80" fillId="0" borderId="0" xfId="52" applyFont="1" applyAlignment="1">
      <alignment horizontal="right" wrapText="1"/>
    </xf>
    <xf numFmtId="4" fontId="80" fillId="0" borderId="0" xfId="52" applyNumberFormat="1" applyFont="1" applyAlignment="1">
      <alignment horizontal="right" wrapText="1"/>
    </xf>
    <xf numFmtId="165" fontId="80" fillId="0" borderId="0" xfId="52" applyNumberFormat="1" applyFont="1" applyAlignment="1">
      <alignment horizontal="right" wrapText="1"/>
    </xf>
    <xf numFmtId="0" fontId="80" fillId="0" borderId="0" xfId="0" applyFont="1" applyAlignment="1">
      <alignment horizontal="right" wrapText="1"/>
    </xf>
    <xf numFmtId="165" fontId="80" fillId="0" borderId="0" xfId="51" applyNumberFormat="1" applyFont="1" applyAlignment="1" applyProtection="1">
      <alignment horizontal="right" wrapText="1"/>
      <protection locked="0"/>
    </xf>
    <xf numFmtId="0" fontId="80" fillId="0" borderId="2" xfId="51" applyFont="1" applyBorder="1" applyAlignment="1">
      <alignment horizontal="right" wrapText="1"/>
    </xf>
    <xf numFmtId="2" fontId="80" fillId="0" borderId="2" xfId="51" applyNumberFormat="1" applyFont="1" applyBorder="1" applyAlignment="1">
      <alignment horizontal="right" wrapText="1"/>
    </xf>
    <xf numFmtId="165" fontId="80" fillId="0" borderId="2" xfId="51" applyNumberFormat="1" applyFont="1" applyBorder="1" applyAlignment="1">
      <alignment horizontal="right" wrapText="1"/>
    </xf>
    <xf numFmtId="0" fontId="80" fillId="0" borderId="0" xfId="51" applyFont="1" applyAlignment="1">
      <alignment horizontal="right"/>
    </xf>
    <xf numFmtId="2" fontId="80" fillId="0" borderId="0" xfId="51" applyNumberFormat="1" applyFont="1" applyAlignment="1">
      <alignment horizontal="right"/>
    </xf>
    <xf numFmtId="165" fontId="80" fillId="0" borderId="0" xfId="51" applyNumberFormat="1" applyFont="1" applyAlignment="1">
      <alignment horizontal="right"/>
    </xf>
    <xf numFmtId="0" fontId="80" fillId="0" borderId="0" xfId="51" applyFont="1" applyFill="1" applyAlignment="1">
      <alignment horizontal="right"/>
    </xf>
    <xf numFmtId="4" fontId="80" fillId="0" borderId="0" xfId="0" applyNumberFormat="1" applyFont="1" applyAlignment="1">
      <alignment horizontal="right"/>
    </xf>
    <xf numFmtId="0" fontId="80" fillId="0" borderId="0" xfId="51" applyFont="1" applyBorder="1" applyAlignment="1">
      <alignment horizontal="right" wrapText="1"/>
    </xf>
    <xf numFmtId="2" fontId="80" fillId="0" borderId="0" xfId="51" applyNumberFormat="1" applyFont="1" applyBorder="1" applyAlignment="1">
      <alignment horizontal="right" wrapText="1"/>
    </xf>
    <xf numFmtId="165" fontId="80" fillId="0" borderId="0" xfId="51" applyNumberFormat="1" applyFont="1" applyBorder="1" applyAlignment="1">
      <alignment horizontal="right" wrapText="1"/>
    </xf>
    <xf numFmtId="0" fontId="26" fillId="0" borderId="0" xfId="0" applyFont="1" applyBorder="1"/>
    <xf numFmtId="0" fontId="56" fillId="5" borderId="25" xfId="0" applyFont="1" applyFill="1" applyBorder="1" applyAlignment="1">
      <alignment horizontal="right" vertical="top" wrapText="1"/>
    </xf>
    <xf numFmtId="0" fontId="56" fillId="5" borderId="25" xfId="0" applyFont="1" applyFill="1" applyBorder="1" applyAlignment="1">
      <alignment horizontal="left" wrapText="1"/>
    </xf>
    <xf numFmtId="0" fontId="56" fillId="5" borderId="25" xfId="0" applyFont="1" applyFill="1" applyBorder="1" applyAlignment="1">
      <alignment horizontal="right" wrapText="1"/>
    </xf>
    <xf numFmtId="2" fontId="56" fillId="5" borderId="25" xfId="0" applyNumberFormat="1" applyFont="1" applyFill="1" applyBorder="1" applyAlignment="1">
      <alignment horizontal="right" wrapText="1"/>
    </xf>
    <xf numFmtId="165" fontId="56" fillId="5" borderId="25" xfId="0" applyNumberFormat="1" applyFont="1" applyFill="1" applyBorder="1" applyAlignment="1">
      <alignment horizontal="right" wrapText="1"/>
    </xf>
    <xf numFmtId="0" fontId="26" fillId="0" borderId="9" xfId="0" applyFont="1" applyBorder="1" applyAlignment="1">
      <alignment horizontal="right" vertical="top"/>
    </xf>
    <xf numFmtId="0" fontId="26" fillId="0" borderId="9" xfId="0" applyFont="1" applyBorder="1" applyAlignment="1">
      <alignment horizontal="left" vertical="top"/>
    </xf>
    <xf numFmtId="49" fontId="26" fillId="0" borderId="9" xfId="0" applyNumberFormat="1" applyFont="1" applyBorder="1" applyAlignment="1">
      <alignment horizontal="left" vertical="top" wrapText="1"/>
    </xf>
    <xf numFmtId="0" fontId="26" fillId="0" borderId="9" xfId="0" applyFont="1" applyBorder="1" applyAlignment="1">
      <alignment horizontal="right"/>
    </xf>
    <xf numFmtId="2" fontId="26" fillId="0" borderId="9" xfId="0" applyNumberFormat="1" applyFont="1" applyBorder="1" applyAlignment="1">
      <alignment horizontal="right"/>
    </xf>
    <xf numFmtId="165" fontId="26" fillId="0" borderId="9" xfId="0" applyNumberFormat="1" applyFont="1" applyBorder="1" applyAlignment="1">
      <alignment horizontal="right"/>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23" xfId="0" applyFont="1" applyBorder="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10" fillId="0" borderId="3" xfId="0" applyFont="1" applyBorder="1" applyAlignment="1">
      <alignment horizontal="left" vertical="center" wrapText="1"/>
    </xf>
    <xf numFmtId="0" fontId="10" fillId="0" borderId="19" xfId="0" applyFont="1" applyBorder="1" applyAlignment="1">
      <alignment horizontal="left" vertical="center" wrapText="1"/>
    </xf>
    <xf numFmtId="0" fontId="10" fillId="0" borderId="0" xfId="0" applyFont="1" applyAlignment="1">
      <alignment horizontal="left"/>
    </xf>
    <xf numFmtId="0" fontId="10" fillId="0" borderId="3" xfId="0" applyFont="1" applyBorder="1" applyAlignment="1">
      <alignment horizontal="left"/>
    </xf>
    <xf numFmtId="0" fontId="10" fillId="0" borderId="19" xfId="0" applyFont="1" applyBorder="1" applyAlignment="1">
      <alignment horizontal="left"/>
    </xf>
    <xf numFmtId="0" fontId="15" fillId="0" borderId="0" xfId="0" applyFont="1" applyAlignment="1">
      <alignment horizontal="left" vertical="top" wrapText="1"/>
    </xf>
    <xf numFmtId="0" fontId="12" fillId="0" borderId="0" xfId="0" quotePrefix="1" applyFont="1" applyAlignment="1">
      <alignment horizontal="left" vertical="top" wrapText="1"/>
    </xf>
    <xf numFmtId="0" fontId="12" fillId="0" borderId="0" xfId="0" applyFont="1" applyAlignment="1">
      <alignment horizontal="left" vertical="top" wrapText="1"/>
    </xf>
    <xf numFmtId="0" fontId="36" fillId="0" borderId="0" xfId="0" applyFont="1" applyAlignment="1">
      <alignment horizontal="left" vertical="top" wrapText="1"/>
    </xf>
    <xf numFmtId="0" fontId="34" fillId="0" borderId="0" xfId="0" applyFont="1" applyAlignment="1">
      <alignment vertical="top"/>
    </xf>
    <xf numFmtId="0" fontId="59" fillId="0" borderId="0" xfId="0" applyFont="1" applyAlignment="1">
      <alignment vertical="top" wrapText="1"/>
    </xf>
    <xf numFmtId="0" fontId="56" fillId="0" borderId="0" xfId="0" applyFont="1" applyAlignment="1">
      <alignment horizontal="left" vertical="top" wrapText="1"/>
    </xf>
    <xf numFmtId="0" fontId="10" fillId="0" borderId="3" xfId="0" applyFont="1" applyBorder="1" applyAlignment="1">
      <alignment vertical="top" wrapText="1"/>
    </xf>
    <xf numFmtId="0" fontId="10" fillId="0" borderId="19" xfId="0" applyFont="1" applyBorder="1" applyAlignment="1">
      <alignment vertical="top" wrapText="1"/>
    </xf>
    <xf numFmtId="0" fontId="28" fillId="0" borderId="0" xfId="0" applyFont="1" applyAlignment="1">
      <alignment horizontal="left" vertical="top" wrapText="1"/>
    </xf>
    <xf numFmtId="0" fontId="27" fillId="0" borderId="0" xfId="0" applyFont="1" applyAlignment="1">
      <alignment horizontal="left" vertical="top" wrapText="1"/>
    </xf>
    <xf numFmtId="0" fontId="52" fillId="0" borderId="17" xfId="0" applyFont="1" applyBorder="1" applyAlignment="1">
      <alignment horizontal="left" vertical="top" wrapText="1"/>
    </xf>
    <xf numFmtId="0" fontId="52" fillId="0" borderId="2" xfId="0" applyFont="1" applyBorder="1" applyAlignment="1">
      <alignment horizontal="left" vertical="top" wrapText="1"/>
    </xf>
    <xf numFmtId="0" fontId="52" fillId="0" borderId="18" xfId="0" applyFont="1" applyBorder="1" applyAlignment="1">
      <alignment horizontal="left" vertical="top" wrapText="1"/>
    </xf>
    <xf numFmtId="0" fontId="64" fillId="0" borderId="4" xfId="0" applyFont="1" applyBorder="1" applyAlignment="1">
      <alignment horizontal="left" vertical="top"/>
    </xf>
    <xf numFmtId="0" fontId="64" fillId="0" borderId="3" xfId="0" applyFont="1" applyBorder="1" applyAlignment="1">
      <alignment horizontal="left" vertical="top"/>
    </xf>
    <xf numFmtId="0" fontId="64" fillId="0" borderId="19" xfId="0" applyFont="1" applyBorder="1" applyAlignment="1">
      <alignment horizontal="left" vertical="top"/>
    </xf>
    <xf numFmtId="0" fontId="58" fillId="3" borderId="15" xfId="23" applyFont="1" applyFill="1" applyBorder="1"/>
    <xf numFmtId="0" fontId="58" fillId="3" borderId="0" xfId="23" applyFont="1" applyFill="1"/>
    <xf numFmtId="0" fontId="65" fillId="0" borderId="12" xfId="0" applyFont="1" applyBorder="1" applyAlignment="1">
      <alignment horizontal="left" vertical="top" wrapText="1"/>
    </xf>
    <xf numFmtId="0" fontId="65" fillId="0" borderId="13" xfId="0" applyFont="1" applyBorder="1" applyAlignment="1">
      <alignment horizontal="left" vertical="top" wrapText="1"/>
    </xf>
    <xf numFmtId="0" fontId="65" fillId="0" borderId="14" xfId="0" applyFont="1" applyBorder="1" applyAlignment="1">
      <alignment horizontal="left" vertical="top" wrapText="1"/>
    </xf>
    <xf numFmtId="0" fontId="52" fillId="0" borderId="15" xfId="0" applyFont="1" applyBorder="1" applyAlignment="1">
      <alignment horizontal="left" vertical="top" wrapText="1"/>
    </xf>
    <xf numFmtId="0" fontId="52" fillId="0" borderId="0" xfId="0" applyFont="1" applyAlignment="1">
      <alignment horizontal="left" vertical="top" wrapText="1"/>
    </xf>
    <xf numFmtId="0" fontId="52" fillId="0" borderId="16" xfId="0" applyFont="1" applyBorder="1" applyAlignment="1">
      <alignment horizontal="left" vertical="top" wrapText="1"/>
    </xf>
    <xf numFmtId="0" fontId="65" fillId="0" borderId="4" xfId="0" applyFont="1" applyBorder="1" applyAlignment="1">
      <alignment horizontal="left" vertical="top"/>
    </xf>
    <xf numFmtId="0" fontId="65" fillId="0" borderId="3" xfId="0" applyFont="1" applyBorder="1" applyAlignment="1">
      <alignment horizontal="left" vertical="top"/>
    </xf>
    <xf numFmtId="0" fontId="65" fillId="0" borderId="19" xfId="0" applyFont="1" applyBorder="1" applyAlignment="1">
      <alignment horizontal="left" vertical="top"/>
    </xf>
    <xf numFmtId="0" fontId="53" fillId="0" borderId="4" xfId="0" applyFont="1" applyBorder="1" applyAlignment="1">
      <alignment horizontal="left" vertical="top"/>
    </xf>
    <xf numFmtId="0" fontId="53" fillId="0" borderId="3" xfId="0" applyFont="1" applyBorder="1" applyAlignment="1">
      <alignment horizontal="left" vertical="top"/>
    </xf>
    <xf numFmtId="0" fontId="53" fillId="0" borderId="19" xfId="0" applyFont="1" applyBorder="1" applyAlignment="1">
      <alignment horizontal="left" vertical="top"/>
    </xf>
    <xf numFmtId="0" fontId="26" fillId="0" borderId="0" xfId="0" applyFont="1" applyAlignment="1">
      <alignment horizontal="left" vertical="top" wrapText="1"/>
    </xf>
    <xf numFmtId="0" fontId="26" fillId="0" borderId="4" xfId="0" applyFont="1" applyBorder="1" applyAlignment="1">
      <alignment vertical="top" wrapText="1"/>
    </xf>
    <xf numFmtId="0" fontId="26" fillId="0" borderId="3" xfId="0" applyFont="1" applyBorder="1" applyAlignment="1">
      <alignment vertical="top" wrapText="1"/>
    </xf>
    <xf numFmtId="0" fontId="26" fillId="0" borderId="19" xfId="0" applyFont="1" applyBorder="1" applyAlignment="1">
      <alignment vertical="top" wrapText="1"/>
    </xf>
    <xf numFmtId="0" fontId="65" fillId="0" borderId="17" xfId="0" applyFont="1" applyBorder="1" applyAlignment="1">
      <alignment vertical="top" wrapText="1"/>
    </xf>
    <xf numFmtId="0" fontId="65" fillId="0" borderId="2" xfId="0" applyFont="1" applyBorder="1" applyAlignment="1">
      <alignment vertical="top" wrapText="1"/>
    </xf>
    <xf numFmtId="0" fontId="65" fillId="0" borderId="18" xfId="0" applyFont="1" applyBorder="1" applyAlignment="1">
      <alignment vertical="top" wrapText="1"/>
    </xf>
    <xf numFmtId="0" fontId="58" fillId="3" borderId="4" xfId="23" applyFont="1" applyFill="1" applyBorder="1" applyAlignment="1">
      <alignment horizontal="left" vertical="top"/>
    </xf>
    <xf numFmtId="0" fontId="58" fillId="3" borderId="3" xfId="23" applyFont="1" applyFill="1" applyBorder="1" applyAlignment="1">
      <alignment horizontal="left" vertical="top"/>
    </xf>
    <xf numFmtId="0" fontId="58" fillId="3" borderId="19" xfId="23" applyFont="1" applyFill="1" applyBorder="1" applyAlignment="1">
      <alignment horizontal="left" vertical="top"/>
    </xf>
    <xf numFmtId="0" fontId="29" fillId="0" borderId="12" xfId="0" applyFont="1" applyBorder="1" applyAlignment="1">
      <alignment vertical="top" wrapText="1"/>
    </xf>
    <xf numFmtId="0" fontId="29" fillId="0" borderId="13" xfId="0" applyFont="1" applyBorder="1" applyAlignment="1">
      <alignment vertical="top" wrapText="1"/>
    </xf>
    <xf numFmtId="0" fontId="29" fillId="0" borderId="14" xfId="0" applyFont="1" applyBorder="1" applyAlignment="1">
      <alignment vertical="top" wrapText="1"/>
    </xf>
    <xf numFmtId="0" fontId="29" fillId="0" borderId="15" xfId="0" applyFont="1" applyBorder="1" applyAlignment="1">
      <alignment vertical="top" wrapText="1"/>
    </xf>
    <xf numFmtId="0" fontId="29" fillId="0" borderId="0" xfId="0" applyFont="1" applyAlignment="1">
      <alignment vertical="top" wrapText="1"/>
    </xf>
    <xf numFmtId="0" fontId="29" fillId="0" borderId="16" xfId="0" applyFont="1" applyBorder="1" applyAlignment="1">
      <alignment vertical="top" wrapText="1"/>
    </xf>
    <xf numFmtId="0" fontId="65" fillId="0" borderId="15" xfId="0" applyFont="1" applyBorder="1" applyAlignment="1">
      <alignment vertical="top" wrapText="1"/>
    </xf>
    <xf numFmtId="0" fontId="65" fillId="0" borderId="0" xfId="0" applyFont="1" applyAlignment="1">
      <alignment vertical="top" wrapText="1"/>
    </xf>
    <xf numFmtId="0" fontId="65" fillId="0" borderId="16" xfId="0" applyFont="1" applyBorder="1" applyAlignment="1">
      <alignment vertical="top" wrapText="1"/>
    </xf>
    <xf numFmtId="0" fontId="65" fillId="0" borderId="4" xfId="0" applyFont="1" applyBorder="1" applyAlignment="1">
      <alignment vertical="top" wrapText="1"/>
    </xf>
    <xf numFmtId="0" fontId="65" fillId="0" borderId="3" xfId="0" applyFont="1" applyBorder="1" applyAlignment="1">
      <alignment vertical="top" wrapText="1"/>
    </xf>
    <xf numFmtId="0" fontId="65" fillId="0" borderId="19" xfId="0" applyFont="1" applyBorder="1" applyAlignment="1">
      <alignment vertical="top" wrapText="1"/>
    </xf>
    <xf numFmtId="0" fontId="32" fillId="0" borderId="15" xfId="0" applyFont="1" applyBorder="1" applyAlignment="1">
      <alignment horizontal="left" vertical="top" wrapText="1"/>
    </xf>
    <xf numFmtId="0" fontId="32" fillId="0" borderId="0" xfId="0" applyFont="1" applyAlignment="1">
      <alignment horizontal="left" vertical="top" wrapText="1"/>
    </xf>
    <xf numFmtId="0" fontId="32" fillId="0" borderId="16" xfId="0" applyFont="1" applyBorder="1" applyAlignment="1">
      <alignment horizontal="left" vertical="top" wrapText="1"/>
    </xf>
    <xf numFmtId="0" fontId="32" fillId="0" borderId="17" xfId="0" applyFont="1" applyBorder="1" applyAlignment="1">
      <alignment horizontal="left" vertical="top" wrapText="1"/>
    </xf>
    <xf numFmtId="0" fontId="32" fillId="0" borderId="2" xfId="0" applyFont="1" applyBorder="1" applyAlignment="1">
      <alignment horizontal="left" vertical="top" wrapText="1"/>
    </xf>
    <xf numFmtId="0" fontId="32" fillId="0" borderId="18" xfId="0" applyFont="1" applyBorder="1" applyAlignment="1">
      <alignment horizontal="left" vertical="top" wrapText="1"/>
    </xf>
    <xf numFmtId="0" fontId="55" fillId="3" borderId="4" xfId="23" applyFont="1" applyFill="1" applyBorder="1" applyAlignment="1">
      <alignment horizontal="left" vertical="top"/>
    </xf>
    <xf numFmtId="0" fontId="55" fillId="3" borderId="3" xfId="23" applyFont="1" applyFill="1" applyBorder="1" applyAlignment="1">
      <alignment horizontal="left" vertical="top"/>
    </xf>
    <xf numFmtId="0" fontId="55" fillId="3" borderId="19" xfId="23" applyFont="1" applyFill="1" applyBorder="1" applyAlignment="1">
      <alignment horizontal="left" vertical="top"/>
    </xf>
    <xf numFmtId="0" fontId="65" fillId="0" borderId="15" xfId="0" applyFont="1" applyBorder="1" applyAlignment="1">
      <alignment horizontal="left" vertical="top" wrapText="1"/>
    </xf>
    <xf numFmtId="0" fontId="65" fillId="0" borderId="0" xfId="0" applyFont="1" applyAlignment="1">
      <alignment horizontal="left" vertical="top" wrapText="1"/>
    </xf>
    <xf numFmtId="0" fontId="65" fillId="0" borderId="16" xfId="0" applyFont="1" applyBorder="1" applyAlignment="1">
      <alignment horizontal="left" vertical="top" wrapText="1"/>
    </xf>
    <xf numFmtId="0" fontId="29" fillId="0" borderId="15" xfId="0" applyFont="1" applyBorder="1" applyAlignment="1">
      <alignment horizontal="left" vertical="top" wrapText="1"/>
    </xf>
    <xf numFmtId="0" fontId="29" fillId="0" borderId="0" xfId="0" applyFont="1" applyAlignment="1">
      <alignment horizontal="left" vertical="top" wrapText="1"/>
    </xf>
    <xf numFmtId="0" fontId="29" fillId="0" borderId="16" xfId="0" applyFont="1" applyBorder="1" applyAlignment="1">
      <alignment horizontal="left" vertical="top" wrapText="1"/>
    </xf>
    <xf numFmtId="0" fontId="32" fillId="0" borderId="15" xfId="0" applyFont="1" applyBorder="1" applyAlignment="1">
      <alignment vertical="top" wrapText="1"/>
    </xf>
    <xf numFmtId="0" fontId="32" fillId="0" borderId="0" xfId="0" applyFont="1" applyAlignment="1">
      <alignment vertical="top" wrapText="1"/>
    </xf>
    <xf numFmtId="0" fontId="32" fillId="0" borderId="16" xfId="0" applyFont="1" applyBorder="1" applyAlignment="1">
      <alignment vertical="top" wrapText="1"/>
    </xf>
    <xf numFmtId="0" fontId="32" fillId="0" borderId="17" xfId="0" applyFont="1" applyBorder="1" applyAlignment="1">
      <alignment vertical="top" wrapText="1"/>
    </xf>
    <xf numFmtId="0" fontId="32" fillId="0" borderId="2" xfId="0" applyFont="1" applyBorder="1" applyAlignment="1">
      <alignment vertical="top" wrapText="1"/>
    </xf>
    <xf numFmtId="0" fontId="32" fillId="0" borderId="18" xfId="0" applyFont="1" applyBorder="1" applyAlignment="1">
      <alignment vertical="top" wrapText="1"/>
    </xf>
    <xf numFmtId="0" fontId="32" fillId="0" borderId="17" xfId="23" applyFont="1" applyBorder="1" applyAlignment="1">
      <alignment vertical="top" wrapText="1"/>
    </xf>
    <xf numFmtId="0" fontId="32" fillId="0" borderId="2" xfId="23" applyFont="1" applyBorder="1" applyAlignment="1">
      <alignment vertical="top" wrapText="1"/>
    </xf>
    <xf numFmtId="0" fontId="32" fillId="0" borderId="18" xfId="23" applyFont="1" applyBorder="1" applyAlignment="1">
      <alignment vertical="top" wrapText="1"/>
    </xf>
    <xf numFmtId="0" fontId="32" fillId="0" borderId="15" xfId="23" applyFont="1" applyBorder="1" applyAlignment="1">
      <alignment vertical="top" wrapText="1"/>
    </xf>
    <xf numFmtId="0" fontId="32" fillId="0" borderId="0" xfId="23" applyFont="1" applyAlignment="1">
      <alignment vertical="top" wrapText="1"/>
    </xf>
    <xf numFmtId="0" fontId="32" fillId="0" borderId="16" xfId="23" applyFont="1" applyBorder="1" applyAlignment="1">
      <alignment vertical="top" wrapText="1"/>
    </xf>
    <xf numFmtId="0" fontId="32" fillId="0" borderId="12" xfId="23" applyFont="1" applyBorder="1" applyAlignment="1">
      <alignment vertical="top" wrapText="1"/>
    </xf>
    <xf numFmtId="0" fontId="32" fillId="0" borderId="13" xfId="23" applyFont="1" applyBorder="1" applyAlignment="1">
      <alignment vertical="top" wrapText="1"/>
    </xf>
    <xf numFmtId="0" fontId="32" fillId="0" borderId="14" xfId="23" applyFont="1" applyBorder="1" applyAlignment="1">
      <alignment vertical="top" wrapText="1"/>
    </xf>
    <xf numFmtId="0" fontId="58" fillId="3" borderId="4" xfId="23" applyFont="1" applyFill="1" applyBorder="1" applyAlignment="1">
      <alignment horizontal="left" vertical="center"/>
    </xf>
    <xf numFmtId="0" fontId="58" fillId="3" borderId="3" xfId="23" applyFont="1" applyFill="1" applyBorder="1" applyAlignment="1">
      <alignment horizontal="left" vertical="center"/>
    </xf>
    <xf numFmtId="0" fontId="58" fillId="3" borderId="19" xfId="23" applyFont="1" applyFill="1" applyBorder="1" applyAlignment="1">
      <alignment horizontal="left" vertical="center"/>
    </xf>
    <xf numFmtId="49" fontId="45" fillId="0" borderId="17" xfId="25" applyNumberFormat="1" applyFont="1" applyBorder="1" applyAlignment="1" applyProtection="1">
      <alignment horizontal="left" vertical="top" wrapText="1"/>
      <protection locked="0"/>
    </xf>
    <xf numFmtId="49" fontId="45" fillId="0" borderId="2" xfId="25" applyNumberFormat="1" applyFont="1" applyBorder="1" applyAlignment="1" applyProtection="1">
      <alignment horizontal="left" vertical="top" wrapText="1"/>
      <protection locked="0"/>
    </xf>
    <xf numFmtId="49" fontId="45" fillId="0" borderId="18" xfId="25" applyNumberFormat="1" applyFont="1" applyBorder="1" applyAlignment="1" applyProtection="1">
      <alignment horizontal="left" vertical="top" wrapText="1"/>
      <protection locked="0"/>
    </xf>
    <xf numFmtId="0" fontId="42" fillId="0" borderId="4" xfId="0" applyFont="1" applyBorder="1" applyAlignment="1">
      <alignment vertical="top" wrapText="1"/>
    </xf>
    <xf numFmtId="0" fontId="42" fillId="0" borderId="3" xfId="0" applyFont="1" applyBorder="1" applyAlignment="1">
      <alignment vertical="top" wrapText="1"/>
    </xf>
    <xf numFmtId="0" fontId="42" fillId="0" borderId="19" xfId="0" applyFont="1" applyBorder="1" applyAlignment="1">
      <alignment vertical="top" wrapText="1"/>
    </xf>
    <xf numFmtId="0" fontId="29" fillId="0" borderId="12" xfId="0" applyFont="1" applyBorder="1" applyAlignment="1">
      <alignment horizontal="left" vertical="top" wrapText="1"/>
    </xf>
    <xf numFmtId="0" fontId="29" fillId="0" borderId="13" xfId="0" applyFont="1" applyBorder="1" applyAlignment="1">
      <alignment horizontal="left" vertical="top" wrapText="1"/>
    </xf>
    <xf numFmtId="0" fontId="29" fillId="0" borderId="14" xfId="0" applyFont="1" applyBorder="1" applyAlignment="1">
      <alignment horizontal="left" vertical="top" wrapText="1"/>
    </xf>
    <xf numFmtId="0" fontId="52" fillId="0" borderId="12" xfId="23" applyFont="1" applyBorder="1" applyAlignment="1">
      <alignment horizontal="justify" vertical="top" wrapText="1"/>
    </xf>
    <xf numFmtId="0" fontId="52" fillId="0" borderId="13" xfId="23" applyFont="1" applyBorder="1" applyAlignment="1">
      <alignment horizontal="justify" vertical="top" wrapText="1"/>
    </xf>
    <xf numFmtId="0" fontId="52" fillId="0" borderId="14" xfId="23" applyFont="1" applyBorder="1" applyAlignment="1">
      <alignment horizontal="justify" vertical="top" wrapText="1"/>
    </xf>
    <xf numFmtId="0" fontId="52" fillId="0" borderId="15" xfId="23" applyFont="1" applyBorder="1" applyAlignment="1">
      <alignment horizontal="justify" vertical="top" wrapText="1"/>
    </xf>
    <xf numFmtId="0" fontId="52" fillId="0" borderId="0" xfId="23" applyFont="1" applyAlignment="1">
      <alignment horizontal="justify" vertical="top" wrapText="1"/>
    </xf>
    <xf numFmtId="0" fontId="52" fillId="0" borderId="16" xfId="23" applyFont="1" applyBorder="1" applyAlignment="1">
      <alignment horizontal="justify" vertical="top" wrapText="1"/>
    </xf>
    <xf numFmtId="0" fontId="52" fillId="0" borderId="17" xfId="23" applyFont="1" applyBorder="1" applyAlignment="1">
      <alignment horizontal="justify" vertical="top" wrapText="1"/>
    </xf>
    <xf numFmtId="0" fontId="52" fillId="0" borderId="2" xfId="23" applyFont="1" applyBorder="1" applyAlignment="1">
      <alignment horizontal="justify" vertical="top" wrapText="1"/>
    </xf>
    <xf numFmtId="0" fontId="52" fillId="0" borderId="18" xfId="23" applyFont="1" applyBorder="1" applyAlignment="1">
      <alignment horizontal="justify" vertical="top" wrapText="1"/>
    </xf>
    <xf numFmtId="0" fontId="52" fillId="0" borderId="15" xfId="29" applyFont="1" applyBorder="1" applyAlignment="1">
      <alignment horizontal="left" vertical="top" wrapText="1"/>
    </xf>
    <xf numFmtId="0" fontId="52" fillId="0" borderId="0" xfId="29" applyFont="1" applyAlignment="1">
      <alignment horizontal="left" vertical="top" wrapText="1"/>
    </xf>
    <xf numFmtId="0" fontId="52" fillId="0" borderId="16" xfId="29" applyFont="1" applyBorder="1" applyAlignment="1">
      <alignment horizontal="left" vertical="top" wrapText="1"/>
    </xf>
    <xf numFmtId="0" fontId="52" fillId="0" borderId="17" xfId="29" applyFont="1" applyBorder="1" applyAlignment="1">
      <alignment horizontal="left" vertical="top" wrapText="1"/>
    </xf>
    <xf numFmtId="0" fontId="52" fillId="0" borderId="2" xfId="29" applyFont="1" applyBorder="1" applyAlignment="1">
      <alignment horizontal="left" vertical="top" wrapText="1"/>
    </xf>
    <xf numFmtId="0" fontId="52" fillId="0" borderId="18" xfId="29" applyFont="1" applyBorder="1" applyAlignment="1">
      <alignment horizontal="left" vertical="top" wrapText="1"/>
    </xf>
    <xf numFmtId="0" fontId="10" fillId="5" borderId="20" xfId="0" applyFont="1" applyFill="1" applyBorder="1" applyAlignment="1">
      <alignment horizontal="left" vertical="top"/>
    </xf>
    <xf numFmtId="0" fontId="56" fillId="5" borderId="20" xfId="0" applyFont="1" applyFill="1" applyBorder="1" applyAlignment="1">
      <alignment horizontal="left" vertical="top"/>
    </xf>
    <xf numFmtId="0" fontId="52" fillId="0" borderId="4" xfId="0" quotePrefix="1" applyFont="1" applyBorder="1" applyAlignment="1">
      <alignment horizontal="left" vertical="top" wrapText="1"/>
    </xf>
    <xf numFmtId="0" fontId="52" fillId="0" borderId="3" xfId="0" quotePrefix="1" applyFont="1" applyBorder="1" applyAlignment="1">
      <alignment horizontal="left" vertical="top" wrapText="1"/>
    </xf>
    <xf numFmtId="0" fontId="52" fillId="0" borderId="19" xfId="0" quotePrefix="1" applyFont="1" applyBorder="1" applyAlignment="1">
      <alignment horizontal="left" vertical="top" wrapText="1"/>
    </xf>
    <xf numFmtId="0" fontId="58" fillId="0" borderId="17" xfId="0" applyFont="1" applyBorder="1" applyAlignment="1">
      <alignment horizontal="justify" vertical="top" wrapText="1"/>
    </xf>
    <xf numFmtId="0" fontId="58" fillId="0" borderId="2" xfId="0" applyFont="1" applyBorder="1" applyAlignment="1">
      <alignment horizontal="justify" vertical="top" wrapText="1"/>
    </xf>
    <xf numFmtId="0" fontId="58" fillId="0" borderId="18" xfId="0" applyFont="1" applyBorder="1" applyAlignment="1">
      <alignment horizontal="justify" vertical="top" wrapText="1"/>
    </xf>
    <xf numFmtId="0" fontId="32" fillId="0" borderId="12" xfId="0" applyFont="1" applyBorder="1" applyAlignment="1">
      <alignment horizontal="justify" vertical="top" wrapText="1"/>
    </xf>
    <xf numFmtId="0" fontId="32" fillId="0" borderId="13" xfId="0" applyFont="1" applyBorder="1" applyAlignment="1">
      <alignment horizontal="justify" vertical="top" wrapText="1"/>
    </xf>
    <xf numFmtId="0" fontId="32" fillId="0" borderId="14" xfId="0" applyFont="1" applyBorder="1" applyAlignment="1">
      <alignment horizontal="justify" vertical="top" wrapText="1"/>
    </xf>
    <xf numFmtId="0" fontId="32" fillId="0" borderId="15" xfId="0" applyFont="1" applyBorder="1" applyAlignment="1">
      <alignment horizontal="justify" vertical="top" wrapText="1"/>
    </xf>
    <xf numFmtId="0" fontId="32" fillId="0" borderId="0" xfId="0" applyFont="1" applyAlignment="1">
      <alignment horizontal="justify" vertical="top" wrapText="1"/>
    </xf>
    <xf numFmtId="0" fontId="32" fillId="0" borderId="16" xfId="0" applyFont="1" applyBorder="1" applyAlignment="1">
      <alignment horizontal="justify" vertical="top" wrapText="1"/>
    </xf>
    <xf numFmtId="0" fontId="58" fillId="0" borderId="15" xfId="0" applyFont="1" applyBorder="1" applyAlignment="1">
      <alignment horizontal="justify" vertical="top" wrapText="1"/>
    </xf>
    <xf numFmtId="0" fontId="58" fillId="0" borderId="0" xfId="0" applyFont="1" applyAlignment="1">
      <alignment horizontal="justify" vertical="top" wrapText="1"/>
    </xf>
    <xf numFmtId="0" fontId="58" fillId="0" borderId="16" xfId="0" applyFont="1" applyBorder="1" applyAlignment="1">
      <alignment horizontal="justify" vertical="top" wrapText="1"/>
    </xf>
    <xf numFmtId="0" fontId="32" fillId="0" borderId="17" xfId="0" applyFont="1" applyBorder="1" applyAlignment="1">
      <alignment horizontal="justify" vertical="top" wrapText="1"/>
    </xf>
    <xf numFmtId="0" fontId="32" fillId="0" borderId="2" xfId="0" applyFont="1" applyBorder="1" applyAlignment="1">
      <alignment horizontal="justify" vertical="top" wrapText="1"/>
    </xf>
    <xf numFmtId="0" fontId="32" fillId="0" borderId="18" xfId="0" applyFont="1" applyBorder="1" applyAlignment="1">
      <alignment horizontal="justify" vertical="top" wrapText="1"/>
    </xf>
    <xf numFmtId="0" fontId="32" fillId="0" borderId="4" xfId="0" applyFont="1" applyBorder="1" applyAlignment="1">
      <alignment horizontal="left" vertical="top" wrapText="1"/>
    </xf>
    <xf numFmtId="0" fontId="32" fillId="0" borderId="3" xfId="0" applyFont="1" applyBorder="1" applyAlignment="1">
      <alignment horizontal="left" vertical="top" wrapText="1"/>
    </xf>
    <xf numFmtId="0" fontId="32" fillId="0" borderId="19" xfId="0" applyFont="1" applyBorder="1" applyAlignment="1">
      <alignment horizontal="left" vertical="top" wrapText="1"/>
    </xf>
    <xf numFmtId="0" fontId="32" fillId="0" borderId="12" xfId="0" applyFont="1" applyBorder="1" applyAlignment="1">
      <alignment horizontal="left" vertical="top" wrapText="1"/>
    </xf>
    <xf numFmtId="0" fontId="32" fillId="0" borderId="13" xfId="0" applyFont="1" applyBorder="1" applyAlignment="1">
      <alignment horizontal="left" vertical="top" wrapText="1"/>
    </xf>
    <xf numFmtId="0" fontId="32" fillId="0" borderId="14" xfId="0" applyFont="1" applyBorder="1" applyAlignment="1">
      <alignment horizontal="left" vertical="top" wrapText="1"/>
    </xf>
    <xf numFmtId="0" fontId="70" fillId="0" borderId="4" xfId="0" quotePrefix="1" applyFont="1" applyBorder="1" applyAlignment="1">
      <alignment horizontal="justify" vertical="top" wrapText="1"/>
    </xf>
    <xf numFmtId="0" fontId="70" fillId="0" borderId="3" xfId="0" quotePrefix="1" applyFont="1" applyBorder="1" applyAlignment="1">
      <alignment horizontal="justify" vertical="top" wrapText="1"/>
    </xf>
    <xf numFmtId="0" fontId="70" fillId="0" borderId="19" xfId="0" quotePrefix="1" applyFont="1" applyBorder="1" applyAlignment="1">
      <alignment horizontal="justify" vertical="top" wrapText="1"/>
    </xf>
    <xf numFmtId="0" fontId="29" fillId="0" borderId="12" xfId="0" quotePrefix="1" applyFont="1" applyBorder="1" applyAlignment="1">
      <alignment horizontal="left" vertical="top" wrapText="1"/>
    </xf>
    <xf numFmtId="0" fontId="29" fillId="0" borderId="13" xfId="0" quotePrefix="1" applyFont="1" applyBorder="1" applyAlignment="1">
      <alignment horizontal="left" vertical="top" wrapText="1"/>
    </xf>
    <xf numFmtId="0" fontId="29" fillId="0" borderId="14" xfId="0" quotePrefix="1" applyFont="1" applyBorder="1" applyAlignment="1">
      <alignment horizontal="left" vertical="top" wrapText="1"/>
    </xf>
    <xf numFmtId="0" fontId="32" fillId="0" borderId="15" xfId="0" quotePrefix="1" applyFont="1" applyBorder="1" applyAlignment="1">
      <alignment horizontal="justify" vertical="top" wrapText="1"/>
    </xf>
    <xf numFmtId="0" fontId="32" fillId="0" borderId="0" xfId="0" quotePrefix="1" applyFont="1" applyAlignment="1">
      <alignment horizontal="justify" vertical="top" wrapText="1"/>
    </xf>
    <xf numFmtId="0" fontId="32" fillId="0" borderId="16" xfId="0" quotePrefix="1" applyFont="1" applyBorder="1" applyAlignment="1">
      <alignment horizontal="justify" vertical="top" wrapText="1"/>
    </xf>
    <xf numFmtId="0" fontId="32" fillId="0" borderId="17" xfId="0" quotePrefix="1" applyFont="1" applyBorder="1" applyAlignment="1">
      <alignment horizontal="justify" vertical="top" wrapText="1"/>
    </xf>
    <xf numFmtId="0" fontId="32" fillId="0" borderId="2" xfId="0" quotePrefix="1" applyFont="1" applyBorder="1" applyAlignment="1">
      <alignment horizontal="justify" vertical="top" wrapText="1"/>
    </xf>
    <xf numFmtId="0" fontId="32" fillId="0" borderId="18" xfId="0" quotePrefix="1" applyFont="1" applyBorder="1" applyAlignment="1">
      <alignment horizontal="justify" vertical="top" wrapText="1"/>
    </xf>
    <xf numFmtId="0" fontId="32" fillId="0" borderId="12" xfId="0" quotePrefix="1" applyFont="1" applyBorder="1" applyAlignment="1">
      <alignment horizontal="justify" vertical="top" wrapText="1"/>
    </xf>
    <xf numFmtId="0" fontId="32" fillId="0" borderId="13" xfId="0" quotePrefix="1" applyFont="1" applyBorder="1" applyAlignment="1">
      <alignment horizontal="justify" vertical="top" wrapText="1"/>
    </xf>
    <xf numFmtId="0" fontId="32" fillId="0" borderId="14" xfId="0" quotePrefix="1" applyFont="1" applyBorder="1" applyAlignment="1">
      <alignment horizontal="justify" vertical="top" wrapText="1"/>
    </xf>
    <xf numFmtId="0" fontId="32" fillId="0" borderId="17" xfId="0" quotePrefix="1" applyFont="1" applyBorder="1" applyAlignment="1">
      <alignment vertical="top" wrapText="1"/>
    </xf>
    <xf numFmtId="0" fontId="32" fillId="0" borderId="2" xfId="0" quotePrefix="1" applyFont="1" applyBorder="1" applyAlignment="1">
      <alignment vertical="top" wrapText="1"/>
    </xf>
    <xf numFmtId="0" fontId="32" fillId="0" borderId="18" xfId="0" quotePrefix="1" applyFont="1" applyBorder="1" applyAlignment="1">
      <alignment vertical="top" wrapText="1"/>
    </xf>
    <xf numFmtId="0" fontId="52" fillId="0" borderId="12" xfId="0" quotePrefix="1" applyFont="1" applyBorder="1" applyAlignment="1">
      <alignment horizontal="justify" vertical="top" wrapText="1"/>
    </xf>
    <xf numFmtId="0" fontId="52" fillId="0" borderId="13" xfId="0" quotePrefix="1" applyFont="1" applyBorder="1" applyAlignment="1">
      <alignment horizontal="justify" vertical="top" wrapText="1"/>
    </xf>
    <xf numFmtId="0" fontId="52" fillId="0" borderId="14" xfId="0" quotePrefix="1" applyFont="1" applyBorder="1" applyAlignment="1">
      <alignment horizontal="justify" vertical="top" wrapText="1"/>
    </xf>
    <xf numFmtId="0" fontId="70" fillId="0" borderId="4" xfId="0" applyFont="1" applyBorder="1" applyAlignment="1">
      <alignment horizontal="justify" vertical="top" wrapText="1"/>
    </xf>
    <xf numFmtId="0" fontId="70" fillId="0" borderId="3" xfId="0" applyFont="1" applyBorder="1" applyAlignment="1">
      <alignment horizontal="justify" vertical="top" wrapText="1"/>
    </xf>
    <xf numFmtId="0" fontId="70" fillId="0" borderId="19" xfId="0" applyFont="1" applyBorder="1" applyAlignment="1">
      <alignment horizontal="justify" vertical="top" wrapText="1"/>
    </xf>
    <xf numFmtId="0" fontId="32" fillId="0" borderId="4" xfId="0" applyFont="1" applyBorder="1" applyAlignment="1">
      <alignment horizontal="justify" vertical="top" wrapText="1"/>
    </xf>
    <xf numFmtId="0" fontId="32" fillId="0" borderId="3" xfId="0" applyFont="1" applyBorder="1" applyAlignment="1">
      <alignment horizontal="justify" vertical="top" wrapText="1"/>
    </xf>
    <xf numFmtId="0" fontId="32" fillId="0" borderId="19" xfId="0" applyFont="1" applyBorder="1" applyAlignment="1">
      <alignment horizontal="justify" vertical="top" wrapText="1"/>
    </xf>
    <xf numFmtId="0" fontId="70" fillId="0" borderId="4" xfId="0" applyFont="1" applyBorder="1" applyAlignment="1">
      <alignment vertical="top" wrapText="1"/>
    </xf>
    <xf numFmtId="0" fontId="70" fillId="0" borderId="3" xfId="0" applyFont="1" applyBorder="1" applyAlignment="1">
      <alignment vertical="top" wrapText="1"/>
    </xf>
    <xf numFmtId="0" fontId="70" fillId="0" borderId="19" xfId="0" applyFont="1" applyBorder="1" applyAlignment="1">
      <alignment vertical="top" wrapText="1"/>
    </xf>
    <xf numFmtId="0" fontId="32" fillId="0" borderId="12" xfId="0" quotePrefix="1" applyFont="1" applyBorder="1" applyAlignment="1">
      <alignment horizontal="left" vertical="top" wrapText="1"/>
    </xf>
    <xf numFmtId="0" fontId="32" fillId="0" borderId="13" xfId="0" quotePrefix="1" applyFont="1" applyBorder="1" applyAlignment="1">
      <alignment horizontal="left" vertical="top" wrapText="1"/>
    </xf>
    <xf numFmtId="0" fontId="32" fillId="0" borderId="14" xfId="0" quotePrefix="1" applyFont="1" applyBorder="1" applyAlignment="1">
      <alignment horizontal="left" vertical="top" wrapText="1"/>
    </xf>
    <xf numFmtId="0" fontId="29" fillId="0" borderId="17" xfId="0" applyFont="1" applyBorder="1" applyAlignment="1">
      <alignment horizontal="left" vertical="top" wrapText="1"/>
    </xf>
    <xf numFmtId="0" fontId="29" fillId="0" borderId="2" xfId="0" applyFont="1" applyBorder="1" applyAlignment="1">
      <alignment horizontal="left" vertical="top"/>
    </xf>
    <xf numFmtId="0" fontId="29" fillId="0" borderId="18" xfId="0" applyFont="1" applyBorder="1" applyAlignment="1">
      <alignment horizontal="left" vertical="top"/>
    </xf>
    <xf numFmtId="0" fontId="8" fillId="0" borderId="0" xfId="0" applyFont="1" applyAlignment="1">
      <alignment horizontal="right" vertical="top"/>
    </xf>
    <xf numFmtId="0" fontId="76" fillId="0" borderId="4" xfId="0" applyFont="1" applyBorder="1" applyAlignment="1">
      <alignment horizontal="left" vertical="top"/>
    </xf>
    <xf numFmtId="0" fontId="29" fillId="0" borderId="3" xfId="0" applyFont="1" applyBorder="1" applyAlignment="1">
      <alignment horizontal="left" vertical="top"/>
    </xf>
    <xf numFmtId="0" fontId="29" fillId="0" borderId="19" xfId="0" applyFont="1" applyBorder="1" applyAlignment="1">
      <alignment horizontal="left" vertical="top"/>
    </xf>
    <xf numFmtId="0" fontId="29" fillId="0" borderId="0" xfId="0" applyFont="1" applyAlignment="1">
      <alignment horizontal="left" vertical="top"/>
    </xf>
    <xf numFmtId="0" fontId="29" fillId="0" borderId="16" xfId="0" applyFont="1" applyBorder="1" applyAlignment="1">
      <alignment horizontal="left" vertical="top"/>
    </xf>
    <xf numFmtId="0" fontId="29" fillId="0" borderId="13" xfId="0" applyFont="1" applyBorder="1" applyAlignment="1">
      <alignment horizontal="left" vertical="top"/>
    </xf>
    <xf numFmtId="0" fontId="29" fillId="0" borderId="14" xfId="0" applyFont="1" applyBorder="1" applyAlignment="1">
      <alignment horizontal="left" vertical="top"/>
    </xf>
    <xf numFmtId="0" fontId="32" fillId="0" borderId="12" xfId="0" applyFont="1" applyBorder="1" applyAlignment="1">
      <alignment horizontal="left" vertical="center" wrapText="1"/>
    </xf>
    <xf numFmtId="0" fontId="32" fillId="0" borderId="13" xfId="0" applyFont="1" applyBorder="1" applyAlignment="1">
      <alignment horizontal="left" vertical="center" wrapText="1"/>
    </xf>
    <xf numFmtId="0" fontId="32" fillId="0" borderId="14" xfId="0" applyFont="1" applyBorder="1" applyAlignment="1">
      <alignment horizontal="left" vertical="center" wrapText="1"/>
    </xf>
    <xf numFmtId="0" fontId="42" fillId="0" borderId="12" xfId="0" applyFont="1" applyBorder="1" applyAlignment="1">
      <alignment horizontal="justify" vertical="top" wrapText="1"/>
    </xf>
    <xf numFmtId="0" fontId="42" fillId="0" borderId="13" xfId="0" applyFont="1" applyBorder="1" applyAlignment="1">
      <alignment horizontal="justify" vertical="top" wrapText="1"/>
    </xf>
    <xf numFmtId="0" fontId="42" fillId="0" borderId="14" xfId="0" applyFont="1" applyBorder="1" applyAlignment="1">
      <alignment horizontal="justify" vertical="top" wrapText="1"/>
    </xf>
    <xf numFmtId="3" fontId="32" fillId="0" borderId="15" xfId="0" applyNumberFormat="1" applyFont="1" applyBorder="1" applyAlignment="1">
      <alignment horizontal="justify" vertical="top" wrapText="1"/>
    </xf>
    <xf numFmtId="3" fontId="32" fillId="0" borderId="0" xfId="0" applyNumberFormat="1" applyFont="1" applyAlignment="1">
      <alignment horizontal="justify" vertical="top" wrapText="1"/>
    </xf>
    <xf numFmtId="3" fontId="32" fillId="0" borderId="16" xfId="0" applyNumberFormat="1" applyFont="1" applyBorder="1" applyAlignment="1">
      <alignment horizontal="justify" vertical="top" wrapText="1"/>
    </xf>
    <xf numFmtId="3" fontId="32" fillId="0" borderId="17" xfId="0" applyNumberFormat="1" applyFont="1" applyBorder="1" applyAlignment="1">
      <alignment horizontal="justify" vertical="top" wrapText="1"/>
    </xf>
    <xf numFmtId="3" fontId="32" fillId="0" borderId="2" xfId="0" applyNumberFormat="1" applyFont="1" applyBorder="1" applyAlignment="1">
      <alignment horizontal="justify" vertical="top" wrapText="1"/>
    </xf>
    <xf numFmtId="3" fontId="32" fillId="0" borderId="18" xfId="0" applyNumberFormat="1" applyFont="1" applyBorder="1" applyAlignment="1">
      <alignment horizontal="justify" vertical="top" wrapText="1"/>
    </xf>
    <xf numFmtId="0" fontId="41" fillId="0" borderId="12" xfId="0" applyFont="1" applyBorder="1" applyAlignment="1">
      <alignment horizontal="justify" vertical="top" wrapText="1"/>
    </xf>
    <xf numFmtId="0" fontId="41" fillId="0" borderId="13" xfId="0" applyFont="1" applyBorder="1" applyAlignment="1">
      <alignment horizontal="justify" vertical="top" wrapText="1"/>
    </xf>
    <xf numFmtId="0" fontId="41" fillId="0" borderId="14" xfId="0" applyFont="1" applyBorder="1" applyAlignment="1">
      <alignment horizontal="justify" vertical="top" wrapText="1"/>
    </xf>
    <xf numFmtId="3" fontId="32" fillId="0" borderId="0" xfId="0" applyNumberFormat="1" applyFont="1" applyBorder="1" applyAlignment="1">
      <alignment horizontal="justify" vertical="top" wrapText="1"/>
    </xf>
    <xf numFmtId="3" fontId="32" fillId="0" borderId="4" xfId="0" applyNumberFormat="1" applyFont="1" applyBorder="1" applyAlignment="1">
      <alignment horizontal="justify" vertical="top" wrapText="1"/>
    </xf>
    <xf numFmtId="3" fontId="32" fillId="0" borderId="3" xfId="0" applyNumberFormat="1" applyFont="1" applyBorder="1" applyAlignment="1">
      <alignment horizontal="justify" vertical="top" wrapText="1"/>
    </xf>
    <xf numFmtId="3" fontId="32" fillId="0" borderId="19" xfId="0" applyNumberFormat="1" applyFont="1" applyBorder="1" applyAlignment="1">
      <alignment horizontal="justify" vertical="top" wrapText="1"/>
    </xf>
    <xf numFmtId="3" fontId="32" fillId="0" borderId="13" xfId="0" applyNumberFormat="1" applyFont="1" applyBorder="1" applyAlignment="1">
      <alignment horizontal="justify" vertical="top" wrapText="1"/>
    </xf>
    <xf numFmtId="0" fontId="42" fillId="0" borderId="4" xfId="0" applyFont="1" applyBorder="1" applyAlignment="1">
      <alignment horizontal="justify" vertical="top" wrapText="1"/>
    </xf>
    <xf numFmtId="0" fontId="42" fillId="0" borderId="3" xfId="0" applyFont="1" applyBorder="1" applyAlignment="1">
      <alignment horizontal="justify" vertical="top" wrapText="1"/>
    </xf>
    <xf numFmtId="0" fontId="42" fillId="0" borderId="19" xfId="0" applyFont="1" applyBorder="1" applyAlignment="1">
      <alignment horizontal="justify" vertical="top" wrapText="1"/>
    </xf>
    <xf numFmtId="3" fontId="26" fillId="0" borderId="15" xfId="0" applyNumberFormat="1" applyFont="1" applyBorder="1" applyAlignment="1">
      <alignment horizontal="left" vertical="top" wrapText="1"/>
    </xf>
    <xf numFmtId="3" fontId="26" fillId="0" borderId="0" xfId="0" applyNumberFormat="1" applyFont="1" applyAlignment="1">
      <alignment horizontal="left" vertical="top" wrapText="1"/>
    </xf>
    <xf numFmtId="0" fontId="49" fillId="0" borderId="0" xfId="0" applyFont="1" applyAlignment="1">
      <alignment horizontal="left" vertical="top" wrapText="1"/>
    </xf>
    <xf numFmtId="0" fontId="55" fillId="0" borderId="0" xfId="0" applyFont="1" applyAlignment="1">
      <alignment horizontal="left" vertical="top" wrapText="1"/>
    </xf>
    <xf numFmtId="0" fontId="26" fillId="0" borderId="15" xfId="0" applyFont="1" applyBorder="1" applyAlignment="1">
      <alignment horizontal="left" vertical="top" wrapText="1"/>
    </xf>
    <xf numFmtId="0" fontId="61" fillId="0" borderId="15" xfId="0" applyFont="1" applyBorder="1" applyAlignment="1">
      <alignment horizontal="left" vertical="top" wrapText="1"/>
    </xf>
    <xf numFmtId="0" fontId="61" fillId="0" borderId="0" xfId="0" applyFont="1" applyAlignment="1">
      <alignment horizontal="left" vertical="top" wrapText="1"/>
    </xf>
    <xf numFmtId="0" fontId="52" fillId="0" borderId="0" xfId="0" applyFont="1" applyAlignment="1">
      <alignment horizontal="left" vertical="center" wrapText="1"/>
    </xf>
    <xf numFmtId="0" fontId="58" fillId="3" borderId="12" xfId="23" applyFont="1" applyFill="1" applyBorder="1" applyAlignment="1">
      <alignment horizontal="left" vertical="top"/>
    </xf>
    <xf numFmtId="0" fontId="58" fillId="3" borderId="13" xfId="23" applyFont="1" applyFill="1" applyBorder="1" applyAlignment="1">
      <alignment horizontal="left" vertical="top"/>
    </xf>
    <xf numFmtId="0" fontId="58" fillId="3" borderId="14" xfId="23" applyFont="1" applyFill="1" applyBorder="1" applyAlignment="1">
      <alignment horizontal="left" vertical="top"/>
    </xf>
    <xf numFmtId="0" fontId="52" fillId="0" borderId="0" xfId="23" applyFont="1" applyFill="1" applyBorder="1" applyAlignment="1">
      <alignment horizontal="left" vertical="top" wrapText="1"/>
    </xf>
    <xf numFmtId="0" fontId="52" fillId="0" borderId="0" xfId="0" applyFont="1" applyAlignment="1">
      <alignment horizontal="justify" vertical="top" wrapText="1"/>
    </xf>
    <xf numFmtId="0" fontId="58" fillId="0" borderId="0" xfId="23" applyFont="1" applyFill="1" applyBorder="1" applyAlignment="1">
      <alignment horizontal="left" vertical="top" wrapText="1"/>
    </xf>
    <xf numFmtId="0" fontId="26" fillId="4" borderId="0" xfId="0" applyFont="1" applyFill="1" applyAlignment="1">
      <alignment horizontal="justify" vertical="top"/>
    </xf>
    <xf numFmtId="0" fontId="55" fillId="3" borderId="4" xfId="23" applyFont="1" applyFill="1" applyBorder="1" applyAlignment="1">
      <alignment horizontal="left" vertical="center"/>
    </xf>
    <xf numFmtId="0" fontId="55" fillId="3" borderId="3" xfId="23" applyFont="1" applyFill="1" applyBorder="1" applyAlignment="1">
      <alignment horizontal="left" vertical="center"/>
    </xf>
    <xf numFmtId="0" fontId="55" fillId="3" borderId="19" xfId="23" applyFont="1" applyFill="1" applyBorder="1" applyAlignment="1">
      <alignment horizontal="left" vertical="center"/>
    </xf>
    <xf numFmtId="0" fontId="114" fillId="0" borderId="0" xfId="49" applyFont="1" applyAlignment="1">
      <alignment horizontal="justify" vertical="top"/>
    </xf>
    <xf numFmtId="0" fontId="114" fillId="0" borderId="0" xfId="49" applyFont="1" applyAlignment="1">
      <alignment horizontal="justify" vertical="top" wrapText="1"/>
    </xf>
    <xf numFmtId="49" fontId="114" fillId="0" borderId="0" xfId="49" applyNumberFormat="1" applyFont="1" applyAlignment="1">
      <alignment horizontal="justify" vertical="top" wrapText="1"/>
    </xf>
    <xf numFmtId="49" fontId="26" fillId="0" borderId="0" xfId="49" applyNumberFormat="1" applyFont="1" applyAlignment="1">
      <alignment horizontal="justify" vertical="top" wrapText="1"/>
    </xf>
    <xf numFmtId="0" fontId="26" fillId="0" borderId="0" xfId="49" applyFont="1" applyAlignment="1">
      <alignment horizontal="justify" vertical="top"/>
    </xf>
    <xf numFmtId="0" fontId="26" fillId="0" borderId="0" xfId="49" applyFont="1" applyAlignment="1">
      <alignment horizontal="justify" vertical="top" wrapText="1"/>
    </xf>
    <xf numFmtId="0" fontId="26" fillId="0" borderId="0" xfId="0" applyFont="1" applyAlignment="1">
      <alignment horizontal="left" vertical="center" wrapText="1"/>
    </xf>
    <xf numFmtId="0" fontId="18" fillId="5" borderId="20" xfId="0" applyFont="1" applyFill="1" applyBorder="1" applyAlignment="1">
      <alignment horizontal="left" vertical="top"/>
    </xf>
    <xf numFmtId="0" fontId="18" fillId="0" borderId="0" xfId="0" applyFont="1" applyAlignment="1">
      <alignment horizontal="left" vertical="top"/>
    </xf>
    <xf numFmtId="0" fontId="114" fillId="0" borderId="13" xfId="0" applyFont="1" applyBorder="1" applyAlignment="1">
      <alignment horizontal="left" vertical="top"/>
    </xf>
    <xf numFmtId="0" fontId="114" fillId="0" borderId="0" xfId="0" applyFont="1" applyBorder="1" applyAlignment="1">
      <alignment horizontal="left" vertical="top" wrapText="1"/>
    </xf>
    <xf numFmtId="0" fontId="18" fillId="0" borderId="3" xfId="0" applyFont="1" applyBorder="1" applyAlignment="1">
      <alignment horizontal="left" vertical="top"/>
    </xf>
    <xf numFmtId="0" fontId="114" fillId="0" borderId="13" xfId="0" applyFont="1" applyBorder="1" applyAlignment="1">
      <alignment horizontal="left" vertical="top" wrapText="1"/>
    </xf>
    <xf numFmtId="0" fontId="56" fillId="0" borderId="26" xfId="0" applyFont="1" applyBorder="1" applyAlignment="1">
      <alignment horizontal="left" vertical="top"/>
    </xf>
    <xf numFmtId="0" fontId="56" fillId="0" borderId="20" xfId="0" applyFont="1" applyBorder="1" applyAlignment="1">
      <alignment horizontal="left" vertical="top"/>
    </xf>
  </cellXfs>
  <cellStyles count="56">
    <cellStyle name="Comma" xfId="33" builtinId="3"/>
    <cellStyle name="Comma 2 11" xfId="1"/>
    <cellStyle name="Currency" xfId="2" builtinId="4"/>
    <cellStyle name="Euro" xfId="39"/>
    <cellStyle name="Excel Built-in Normal" xfId="3"/>
    <cellStyle name="Navadno 10 2 2 2 2 2" xfId="4"/>
    <cellStyle name="Navadno 10 3" xfId="41"/>
    <cellStyle name="Navadno 12" xfId="55"/>
    <cellStyle name="Navadno 2" xfId="5"/>
    <cellStyle name="Navadno 2 10" xfId="49"/>
    <cellStyle name="Navadno 2 2" xfId="6"/>
    <cellStyle name="Navadno 2 2 2" xfId="7"/>
    <cellStyle name="Navadno 2 2 2 2 4" xfId="8"/>
    <cellStyle name="Navadno 2 2 3" xfId="9"/>
    <cellStyle name="Navadno 2 2 3 2" xfId="53"/>
    <cellStyle name="Navadno 2 2 4 2 2 2 2 2" xfId="10"/>
    <cellStyle name="Navadno 23" xfId="11"/>
    <cellStyle name="Navadno 24" xfId="12"/>
    <cellStyle name="Navadno 3" xfId="13"/>
    <cellStyle name="Navadno 3 2" xfId="37"/>
    <cellStyle name="Navadno 30" xfId="14"/>
    <cellStyle name="Navadno 31" xfId="15"/>
    <cellStyle name="Navadno 34" xfId="16"/>
    <cellStyle name="Navadno 4" xfId="38"/>
    <cellStyle name="Navadno 4 2" xfId="17"/>
    <cellStyle name="Navadno 5" xfId="18"/>
    <cellStyle name="Navadno 5 2 2 2 2 2 2" xfId="19"/>
    <cellStyle name="Navadno 6 2 2 2 2 2 2" xfId="20"/>
    <cellStyle name="Navadno 7" xfId="43"/>
    <cellStyle name="Navadno 7 2 2" xfId="21"/>
    <cellStyle name="Navadno 7 3 2 2 2 2" xfId="22"/>
    <cellStyle name="Navadno 8" xfId="42"/>
    <cellStyle name="Navadno 9" xfId="40"/>
    <cellStyle name="Navadno 9 2" xfId="54"/>
    <cellStyle name="Navadno_KALAMAR-PSO GREGORČIČEVA MS-16.11.04 2" xfId="35"/>
    <cellStyle name="Navadno_KALAMAR-PSO GREGORČIČEVA MS-16.11.04 3 2" xfId="34"/>
    <cellStyle name="Navadno_List1" xfId="23"/>
    <cellStyle name="Navadno_popGO.popravljen NL-PZI" xfId="24"/>
    <cellStyle name="Navadno_POPIS VODA objekt A1 in A2" xfId="47"/>
    <cellStyle name="Navadno_PZI - C - pogodbeni" xfId="25"/>
    <cellStyle name="Navadno_S_NJEGOSpopisVODApgd-2" xfId="48"/>
    <cellStyle name="Navadno_SBRadovljica" xfId="26"/>
    <cellStyle name="Normal" xfId="0" builtinId="0"/>
    <cellStyle name="Normal 17" xfId="44"/>
    <cellStyle name="Normal 2 11" xfId="27"/>
    <cellStyle name="Normal 2 2" xfId="46"/>
    <cellStyle name="Normal 2 3 2" xfId="52"/>
    <cellStyle name="Normal 2 4" xfId="51"/>
    <cellStyle name="Normal 4" xfId="36"/>
    <cellStyle name="Normal 6" xfId="28"/>
    <cellStyle name="Normal_1.3.2 2 2" xfId="45"/>
    <cellStyle name="Normal_tesarska dela - streha" xfId="29"/>
    <cellStyle name="Normal_TOPN27RM" xfId="50"/>
    <cellStyle name="popis" xfId="30"/>
    <cellStyle name="Valuta 4" xfId="31"/>
    <cellStyle name="Vejica 30" xfId="3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view="pageBreakPreview" zoomScaleNormal="100" zoomScaleSheetLayoutView="100" workbookViewId="0">
      <selection activeCell="D18" sqref="D18"/>
    </sheetView>
  </sheetViews>
  <sheetFormatPr defaultColWidth="9.140625" defaultRowHeight="16.5"/>
  <cols>
    <col min="1" max="1" width="13.85546875" style="1" customWidth="1"/>
    <col min="2" max="2" width="12.5703125" style="1" customWidth="1"/>
    <col min="3" max="3" width="9.140625" style="1"/>
    <col min="4" max="4" width="9.7109375" style="1" customWidth="1"/>
    <col min="5" max="5" width="39.5703125" style="1" customWidth="1"/>
    <col min="6" max="16384" width="9.140625" style="1"/>
  </cols>
  <sheetData>
    <row r="1" spans="1:14" ht="17.25" thickBot="1"/>
    <row r="2" spans="1:14">
      <c r="A2" s="1159" t="s">
        <v>3799</v>
      </c>
      <c r="B2" s="1160"/>
      <c r="C2" s="1160"/>
      <c r="D2" s="1160"/>
      <c r="E2" s="1161"/>
    </row>
    <row r="3" spans="1:14" ht="17.25" thickBot="1">
      <c r="A3" s="1162"/>
      <c r="B3" s="1163"/>
      <c r="C3" s="1163"/>
      <c r="D3" s="1163"/>
      <c r="E3" s="1164"/>
    </row>
    <row r="4" spans="1:14" ht="19.5" customHeight="1">
      <c r="A4" s="63"/>
      <c r="B4" s="63"/>
      <c r="C4" s="63"/>
      <c r="D4" s="63"/>
      <c r="E4" s="63"/>
    </row>
    <row r="5" spans="1:14">
      <c r="K5" s="1165"/>
      <c r="L5" s="1165"/>
      <c r="M5" s="1165"/>
      <c r="N5" s="1165"/>
    </row>
    <row r="6" spans="1:14">
      <c r="A6" s="32" t="s">
        <v>65</v>
      </c>
      <c r="B6" s="33" t="s">
        <v>274</v>
      </c>
      <c r="C6" s="33"/>
      <c r="D6" s="33"/>
      <c r="E6" s="34"/>
      <c r="K6" s="1165"/>
      <c r="L6" s="1165"/>
      <c r="M6" s="1165"/>
      <c r="N6" s="1165"/>
    </row>
    <row r="7" spans="1:14">
      <c r="A7" s="35"/>
      <c r="B7" s="15" t="s">
        <v>275</v>
      </c>
      <c r="C7" s="15"/>
      <c r="D7" s="15"/>
      <c r="E7" s="36"/>
      <c r="K7" s="1165"/>
      <c r="L7" s="1165"/>
      <c r="M7" s="1165"/>
      <c r="N7" s="1165"/>
    </row>
    <row r="8" spans="1:14">
      <c r="A8" s="37"/>
      <c r="B8" s="38" t="s">
        <v>169</v>
      </c>
      <c r="C8" s="38"/>
      <c r="D8" s="38"/>
      <c r="E8" s="39"/>
    </row>
    <row r="9" spans="1:14">
      <c r="B9" s="15"/>
      <c r="C9" s="15"/>
      <c r="D9" s="15"/>
      <c r="E9" s="15"/>
      <c r="K9" s="1166"/>
      <c r="L9" s="1166"/>
      <c r="M9" s="1166"/>
      <c r="N9" s="1166"/>
    </row>
    <row r="11" spans="1:14" ht="32.1" customHeight="1">
      <c r="A11" s="40" t="s">
        <v>0</v>
      </c>
      <c r="B11" s="1167" t="s">
        <v>276</v>
      </c>
      <c r="C11" s="1167"/>
      <c r="D11" s="1167"/>
      <c r="E11" s="1168"/>
      <c r="K11" s="1169"/>
      <c r="L11" s="1169"/>
      <c r="M11" s="1169"/>
      <c r="N11" s="1169"/>
    </row>
    <row r="12" spans="1:14">
      <c r="A12" s="12"/>
      <c r="B12" s="9"/>
      <c r="C12" s="9"/>
      <c r="D12" s="9"/>
      <c r="E12" s="9"/>
    </row>
    <row r="13" spans="1:14">
      <c r="K13" s="1165"/>
      <c r="L13" s="1165"/>
      <c r="M13" s="1165"/>
      <c r="N13" s="1165"/>
    </row>
    <row r="14" spans="1:14">
      <c r="A14" s="19" t="s">
        <v>1</v>
      </c>
      <c r="B14" s="1170" t="s">
        <v>147</v>
      </c>
      <c r="C14" s="1170"/>
      <c r="D14" s="1170"/>
      <c r="E14" s="1171"/>
      <c r="K14" s="1165"/>
      <c r="L14" s="1165"/>
      <c r="M14" s="1165"/>
      <c r="N14" s="1165"/>
    </row>
    <row r="15" spans="1:14">
      <c r="B15" s="15"/>
      <c r="C15" s="15"/>
      <c r="D15" s="15"/>
      <c r="E15" s="15"/>
      <c r="K15" s="1165"/>
      <c r="L15" s="1165"/>
      <c r="M15" s="1165"/>
      <c r="N15" s="1165"/>
    </row>
    <row r="16" spans="1:14">
      <c r="B16" s="15"/>
      <c r="C16" s="15"/>
      <c r="D16" s="15"/>
      <c r="E16" s="15"/>
      <c r="K16" s="64"/>
      <c r="L16" s="64"/>
      <c r="M16" s="64"/>
      <c r="N16" s="64"/>
    </row>
    <row r="17" spans="1:14">
      <c r="A17" s="19" t="s">
        <v>150</v>
      </c>
      <c r="B17" s="1170" t="s">
        <v>154</v>
      </c>
      <c r="C17" s="1170"/>
      <c r="D17" s="1170"/>
      <c r="E17" s="1171"/>
      <c r="K17" s="1165"/>
      <c r="L17" s="1165"/>
      <c r="M17" s="1165"/>
      <c r="N17" s="1165"/>
    </row>
    <row r="18" spans="1:14" ht="18" customHeight="1">
      <c r="B18" s="15"/>
      <c r="C18" s="15"/>
      <c r="D18" s="15"/>
      <c r="E18" s="15"/>
      <c r="K18" s="64"/>
      <c r="L18" s="64"/>
      <c r="M18" s="64"/>
      <c r="N18" s="64"/>
    </row>
    <row r="19" spans="1:14">
      <c r="B19" s="45"/>
    </row>
    <row r="20" spans="1:14">
      <c r="A20" s="32" t="s">
        <v>2</v>
      </c>
      <c r="B20" s="89" t="s">
        <v>170</v>
      </c>
      <c r="C20" s="43"/>
      <c r="D20" s="43"/>
      <c r="E20" s="44"/>
    </row>
    <row r="21" spans="1:14">
      <c r="A21" s="35"/>
      <c r="B21" s="89" t="s">
        <v>171</v>
      </c>
      <c r="E21" s="90"/>
    </row>
    <row r="22" spans="1:14">
      <c r="A22" s="37"/>
      <c r="B22" s="91" t="s">
        <v>172</v>
      </c>
      <c r="C22" s="45"/>
      <c r="D22" s="45"/>
      <c r="E22" s="46"/>
    </row>
    <row r="23" spans="1:14">
      <c r="B23" s="3"/>
    </row>
    <row r="24" spans="1:14">
      <c r="B24" s="3"/>
    </row>
    <row r="25" spans="1:14" ht="33">
      <c r="A25" s="92" t="s">
        <v>64</v>
      </c>
      <c r="B25" s="88" t="s">
        <v>173</v>
      </c>
      <c r="C25" s="18"/>
      <c r="D25" s="18"/>
      <c r="E25" s="47"/>
    </row>
    <row r="26" spans="1:14">
      <c r="B26" s="3"/>
    </row>
    <row r="27" spans="1:14">
      <c r="B27" s="3"/>
    </row>
    <row r="28" spans="1:14">
      <c r="A28" s="19" t="s">
        <v>4</v>
      </c>
      <c r="B28" s="88" t="s">
        <v>173</v>
      </c>
      <c r="C28" s="48"/>
      <c r="D28" s="48"/>
      <c r="E28" s="49"/>
    </row>
    <row r="29" spans="1:14">
      <c r="B29" s="3"/>
    </row>
    <row r="31" spans="1:14">
      <c r="A31" s="19" t="s">
        <v>3</v>
      </c>
      <c r="B31" s="93" t="s">
        <v>3411</v>
      </c>
      <c r="C31" s="41"/>
      <c r="D31" s="18"/>
      <c r="E31" s="47"/>
    </row>
    <row r="32" spans="1:14">
      <c r="B32" s="50"/>
      <c r="C32" s="15"/>
    </row>
  </sheetData>
  <sheetProtection selectLockedCells="1" selectUnlockedCells="1"/>
  <mergeCells count="13">
    <mergeCell ref="B11:E11"/>
    <mergeCell ref="K11:N11"/>
    <mergeCell ref="K13:N13"/>
    <mergeCell ref="B17:E17"/>
    <mergeCell ref="K17:N17"/>
    <mergeCell ref="B14:E14"/>
    <mergeCell ref="K14:N14"/>
    <mergeCell ref="K15:N15"/>
    <mergeCell ref="A2:E3"/>
    <mergeCell ref="K5:N5"/>
    <mergeCell ref="K6:N6"/>
    <mergeCell ref="K7:N7"/>
    <mergeCell ref="K9:N9"/>
  </mergeCells>
  <pageMargins left="0.98425196850393704" right="0.59055118110236227" top="0.74803149606299213" bottom="0.74803149606299213" header="0.51181102362204722" footer="0.51181102362204722"/>
  <pageSetup paperSize="9"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showGridLines="0" view="pageBreakPreview" topLeftCell="A22" zoomScale="85" zoomScaleNormal="100" zoomScaleSheetLayoutView="85" workbookViewId="0">
      <selection activeCell="A58" sqref="A58"/>
    </sheetView>
  </sheetViews>
  <sheetFormatPr defaultColWidth="9.140625" defaultRowHeight="16.5"/>
  <cols>
    <col min="1" max="1" width="3.42578125" style="274" customWidth="1"/>
    <col min="2" max="2" width="1.28515625" style="278" bestFit="1" customWidth="1"/>
    <col min="3" max="3" width="14" style="8" customWidth="1"/>
    <col min="4" max="4" width="9" style="8" customWidth="1"/>
    <col min="5" max="5" width="9.140625" style="8"/>
    <col min="6" max="6" width="6.85546875" style="8" customWidth="1"/>
    <col min="7" max="7" width="9.140625" style="8"/>
    <col min="8" max="9" width="6.42578125" style="8" customWidth="1"/>
    <col min="10" max="10" width="14.140625" style="8" customWidth="1"/>
    <col min="11" max="11" width="9.140625" style="8"/>
    <col min="12" max="12" width="11.5703125" style="8" customWidth="1"/>
    <col min="13" max="16384" width="9.140625" style="8"/>
  </cols>
  <sheetData>
    <row r="1" spans="1:11" s="76" customFormat="1" ht="18">
      <c r="A1" s="1176" t="s">
        <v>86</v>
      </c>
      <c r="B1" s="1176"/>
      <c r="C1" s="1176"/>
      <c r="D1" s="1176"/>
      <c r="E1" s="1176"/>
      <c r="F1" s="1176"/>
      <c r="G1" s="1176"/>
      <c r="H1" s="1176"/>
      <c r="I1" s="1176"/>
      <c r="J1" s="1176"/>
      <c r="K1" s="1176"/>
    </row>
    <row r="2" spans="1:11" s="78" customFormat="1">
      <c r="A2" s="271"/>
      <c r="B2" s="275"/>
      <c r="C2" s="77"/>
      <c r="D2" s="77"/>
      <c r="E2" s="77"/>
      <c r="F2" s="77"/>
      <c r="G2" s="77"/>
    </row>
    <row r="3" spans="1:11" s="78" customFormat="1" ht="66.95" customHeight="1">
      <c r="A3" s="1177" t="s">
        <v>741</v>
      </c>
      <c r="B3" s="1177"/>
      <c r="C3" s="1177"/>
      <c r="D3" s="1177"/>
      <c r="E3" s="1177"/>
      <c r="F3" s="1177"/>
      <c r="G3" s="1177"/>
      <c r="H3" s="1177"/>
      <c r="I3" s="1177"/>
      <c r="J3" s="1177"/>
      <c r="K3" s="1177"/>
    </row>
    <row r="4" spans="1:11" s="78" customFormat="1">
      <c r="A4" s="271"/>
      <c r="B4" s="275"/>
      <c r="C4" s="77"/>
      <c r="D4" s="77"/>
      <c r="E4" s="77"/>
      <c r="F4" s="77"/>
      <c r="G4" s="77"/>
    </row>
    <row r="5" spans="1:11" s="79" customFormat="1" ht="267" customHeight="1">
      <c r="A5" s="1175" t="s">
        <v>797</v>
      </c>
      <c r="B5" s="1175"/>
      <c r="C5" s="1175"/>
      <c r="D5" s="1175"/>
      <c r="E5" s="1175"/>
      <c r="F5" s="1175"/>
      <c r="G5" s="1175"/>
      <c r="H5" s="1175"/>
      <c r="I5" s="1175"/>
      <c r="J5" s="1175"/>
      <c r="K5" s="1175"/>
    </row>
    <row r="6" spans="1:11" s="79" customFormat="1" ht="26.45" customHeight="1">
      <c r="A6" s="272">
        <v>1</v>
      </c>
      <c r="B6" s="276" t="s">
        <v>747</v>
      </c>
      <c r="C6" s="1172" t="s">
        <v>798</v>
      </c>
      <c r="D6" s="1172"/>
      <c r="E6" s="1172"/>
      <c r="F6" s="1172"/>
      <c r="G6" s="1172"/>
      <c r="H6" s="1172"/>
      <c r="I6" s="1172"/>
      <c r="J6" s="1172"/>
      <c r="K6" s="1172"/>
    </row>
    <row r="7" spans="1:11" s="79" customFormat="1" ht="39.950000000000003" customHeight="1">
      <c r="A7" s="272">
        <f t="shared" ref="A7:A40" si="0">A6+1</f>
        <v>2</v>
      </c>
      <c r="B7" s="276" t="s">
        <v>747</v>
      </c>
      <c r="C7" s="1172" t="s">
        <v>748</v>
      </c>
      <c r="D7" s="1172"/>
      <c r="E7" s="1172"/>
      <c r="F7" s="1172"/>
      <c r="G7" s="1172"/>
      <c r="H7" s="1172"/>
      <c r="I7" s="1172"/>
      <c r="J7" s="1172"/>
      <c r="K7" s="1172"/>
    </row>
    <row r="8" spans="1:11" s="79" customFormat="1" ht="27" customHeight="1">
      <c r="A8" s="272">
        <f t="shared" si="0"/>
        <v>3</v>
      </c>
      <c r="B8" s="276" t="s">
        <v>747</v>
      </c>
      <c r="C8" s="1172" t="s">
        <v>749</v>
      </c>
      <c r="D8" s="1172"/>
      <c r="E8" s="1172"/>
      <c r="F8" s="1172"/>
      <c r="G8" s="1172"/>
      <c r="H8" s="1172"/>
      <c r="I8" s="1172"/>
      <c r="J8" s="1172"/>
      <c r="K8" s="1172"/>
    </row>
    <row r="9" spans="1:11" s="79" customFormat="1" ht="27.95" customHeight="1">
      <c r="A9" s="272">
        <f t="shared" si="0"/>
        <v>4</v>
      </c>
      <c r="B9" s="276" t="s">
        <v>747</v>
      </c>
      <c r="C9" s="1172" t="s">
        <v>750</v>
      </c>
      <c r="D9" s="1172"/>
      <c r="E9" s="1172"/>
      <c r="F9" s="1172"/>
      <c r="G9" s="1172"/>
      <c r="H9" s="1172"/>
      <c r="I9" s="1172"/>
      <c r="J9" s="1172"/>
      <c r="K9" s="1172"/>
    </row>
    <row r="10" spans="1:11" s="79" customFormat="1" ht="40.5" customHeight="1">
      <c r="A10" s="272">
        <f t="shared" si="0"/>
        <v>5</v>
      </c>
      <c r="B10" s="276" t="s">
        <v>747</v>
      </c>
      <c r="C10" s="1172" t="s">
        <v>3415</v>
      </c>
      <c r="D10" s="1172"/>
      <c r="E10" s="1172"/>
      <c r="F10" s="1172"/>
      <c r="G10" s="1172"/>
      <c r="H10" s="1172"/>
      <c r="I10" s="1172"/>
      <c r="J10" s="1172"/>
      <c r="K10" s="1172"/>
    </row>
    <row r="11" spans="1:11" s="79" customFormat="1" ht="29.1" customHeight="1">
      <c r="A11" s="272">
        <f t="shared" si="0"/>
        <v>6</v>
      </c>
      <c r="B11" s="276" t="s">
        <v>747</v>
      </c>
      <c r="C11" s="1172" t="s">
        <v>751</v>
      </c>
      <c r="D11" s="1172"/>
      <c r="E11" s="1172"/>
      <c r="F11" s="1172"/>
      <c r="G11" s="1172"/>
      <c r="H11" s="1172"/>
      <c r="I11" s="1172"/>
      <c r="J11" s="1172"/>
      <c r="K11" s="1172"/>
    </row>
    <row r="12" spans="1:11" s="79" customFormat="1" ht="42.6" customHeight="1">
      <c r="A12" s="272">
        <f t="shared" si="0"/>
        <v>7</v>
      </c>
      <c r="B12" s="276" t="s">
        <v>747</v>
      </c>
      <c r="C12" s="1172" t="s">
        <v>752</v>
      </c>
      <c r="D12" s="1172"/>
      <c r="E12" s="1172"/>
      <c r="F12" s="1172"/>
      <c r="G12" s="1172"/>
      <c r="H12" s="1172"/>
      <c r="I12" s="1172"/>
      <c r="J12" s="1172"/>
      <c r="K12" s="1172"/>
    </row>
    <row r="13" spans="1:11" s="79" customFormat="1" ht="39.6" customHeight="1">
      <c r="A13" s="272">
        <f t="shared" si="0"/>
        <v>8</v>
      </c>
      <c r="B13" s="276" t="s">
        <v>747</v>
      </c>
      <c r="C13" s="1172" t="s">
        <v>753</v>
      </c>
      <c r="D13" s="1172"/>
      <c r="E13" s="1172"/>
      <c r="F13" s="1172"/>
      <c r="G13" s="1172"/>
      <c r="H13" s="1172"/>
      <c r="I13" s="1172"/>
      <c r="J13" s="1172"/>
      <c r="K13" s="1172"/>
    </row>
    <row r="14" spans="1:11" s="79" customFormat="1" ht="15.95" customHeight="1">
      <c r="A14" s="272">
        <f t="shared" si="0"/>
        <v>9</v>
      </c>
      <c r="B14" s="276" t="s">
        <v>747</v>
      </c>
      <c r="C14" s="1172" t="s">
        <v>754</v>
      </c>
      <c r="D14" s="1172"/>
      <c r="E14" s="1172"/>
      <c r="F14" s="1172"/>
      <c r="G14" s="1172"/>
      <c r="H14" s="1172"/>
      <c r="I14" s="1172"/>
      <c r="J14" s="1172"/>
      <c r="K14" s="1172"/>
    </row>
    <row r="15" spans="1:11" s="79" customFormat="1" ht="15" customHeight="1">
      <c r="A15" s="272">
        <f t="shared" si="0"/>
        <v>10</v>
      </c>
      <c r="B15" s="276" t="s">
        <v>747</v>
      </c>
      <c r="C15" s="1172" t="s">
        <v>755</v>
      </c>
      <c r="D15" s="1172"/>
      <c r="E15" s="1172"/>
      <c r="F15" s="1172"/>
      <c r="G15" s="1172"/>
      <c r="H15" s="1172"/>
      <c r="I15" s="1172"/>
      <c r="J15" s="1172"/>
      <c r="K15" s="1172"/>
    </row>
    <row r="16" spans="1:11" s="79" customFormat="1" ht="27.6" customHeight="1">
      <c r="A16" s="272">
        <f t="shared" si="0"/>
        <v>11</v>
      </c>
      <c r="B16" s="276" t="s">
        <v>747</v>
      </c>
      <c r="C16" s="1172" t="s">
        <v>756</v>
      </c>
      <c r="D16" s="1172"/>
      <c r="E16" s="1172"/>
      <c r="F16" s="1172"/>
      <c r="G16" s="1172"/>
      <c r="H16" s="1172"/>
      <c r="I16" s="1172"/>
      <c r="J16" s="1172"/>
      <c r="K16" s="1172"/>
    </row>
    <row r="17" spans="1:11" s="79" customFormat="1" ht="69" customHeight="1">
      <c r="A17" s="272">
        <f t="shared" si="0"/>
        <v>12</v>
      </c>
      <c r="B17" s="276" t="s">
        <v>747</v>
      </c>
      <c r="C17" s="1172" t="s">
        <v>757</v>
      </c>
      <c r="D17" s="1172"/>
      <c r="E17" s="1172"/>
      <c r="F17" s="1172"/>
      <c r="G17" s="1172"/>
      <c r="H17" s="1172"/>
      <c r="I17" s="1172"/>
      <c r="J17" s="1172"/>
      <c r="K17" s="1172"/>
    </row>
    <row r="18" spans="1:11" s="79" customFormat="1" ht="27" customHeight="1">
      <c r="A18" s="272">
        <f t="shared" si="0"/>
        <v>13</v>
      </c>
      <c r="B18" s="276" t="s">
        <v>747</v>
      </c>
      <c r="C18" s="1172" t="s">
        <v>3422</v>
      </c>
      <c r="D18" s="1172"/>
      <c r="E18" s="1172"/>
      <c r="F18" s="1172"/>
      <c r="G18" s="1172"/>
      <c r="H18" s="1172"/>
      <c r="I18" s="1172"/>
      <c r="J18" s="1172"/>
      <c r="K18" s="1172"/>
    </row>
    <row r="19" spans="1:11" s="79" customFormat="1" ht="54.95" customHeight="1">
      <c r="A19" s="272">
        <f t="shared" si="0"/>
        <v>14</v>
      </c>
      <c r="B19" s="276" t="s">
        <v>747</v>
      </c>
      <c r="C19" s="1172" t="s">
        <v>758</v>
      </c>
      <c r="D19" s="1172"/>
      <c r="E19" s="1172"/>
      <c r="F19" s="1172"/>
      <c r="G19" s="1172"/>
      <c r="H19" s="1172"/>
      <c r="I19" s="1172"/>
      <c r="J19" s="1172"/>
      <c r="K19" s="1172"/>
    </row>
    <row r="20" spans="1:11" s="79" customFormat="1" ht="42" customHeight="1">
      <c r="A20" s="272">
        <f t="shared" si="0"/>
        <v>15</v>
      </c>
      <c r="B20" s="276" t="s">
        <v>747</v>
      </c>
      <c r="C20" s="1172" t="s">
        <v>759</v>
      </c>
      <c r="D20" s="1172"/>
      <c r="E20" s="1172"/>
      <c r="F20" s="1172"/>
      <c r="G20" s="1172"/>
      <c r="H20" s="1172"/>
      <c r="I20" s="1172"/>
      <c r="J20" s="1172"/>
      <c r="K20" s="1172"/>
    </row>
    <row r="21" spans="1:11" s="79" customFormat="1" ht="39.950000000000003" customHeight="1">
      <c r="A21" s="272">
        <f t="shared" si="0"/>
        <v>16</v>
      </c>
      <c r="B21" s="276" t="s">
        <v>747</v>
      </c>
      <c r="C21" s="1172" t="s">
        <v>760</v>
      </c>
      <c r="D21" s="1172"/>
      <c r="E21" s="1172"/>
      <c r="F21" s="1172"/>
      <c r="G21" s="1172"/>
      <c r="H21" s="1172"/>
      <c r="I21" s="1172"/>
      <c r="J21" s="1172"/>
      <c r="K21" s="1172"/>
    </row>
    <row r="22" spans="1:11" s="79" customFormat="1" ht="123" customHeight="1">
      <c r="A22" s="272">
        <f t="shared" si="0"/>
        <v>17</v>
      </c>
      <c r="B22" s="276" t="s">
        <v>747</v>
      </c>
      <c r="C22" s="1172" t="s">
        <v>761</v>
      </c>
      <c r="D22" s="1172"/>
      <c r="E22" s="1172"/>
      <c r="F22" s="1172"/>
      <c r="G22" s="1172"/>
      <c r="H22" s="1172"/>
      <c r="I22" s="1172"/>
      <c r="J22" s="1172"/>
      <c r="K22" s="1172"/>
    </row>
    <row r="23" spans="1:11" s="79" customFormat="1" ht="79.5" customHeight="1">
      <c r="A23" s="272">
        <f t="shared" si="0"/>
        <v>18</v>
      </c>
      <c r="B23" s="276" t="s">
        <v>747</v>
      </c>
      <c r="C23" s="1174" t="s">
        <v>3420</v>
      </c>
      <c r="D23" s="1174"/>
      <c r="E23" s="1174"/>
      <c r="F23" s="1174"/>
      <c r="G23" s="1174"/>
      <c r="H23" s="1174"/>
      <c r="I23" s="1174"/>
      <c r="J23" s="1174"/>
      <c r="K23" s="1174"/>
    </row>
    <row r="24" spans="1:11" s="79" customFormat="1" ht="39" customHeight="1">
      <c r="A24" s="272">
        <f t="shared" si="0"/>
        <v>19</v>
      </c>
      <c r="B24" s="276" t="s">
        <v>747</v>
      </c>
      <c r="C24" s="1174" t="s">
        <v>762</v>
      </c>
      <c r="D24" s="1174"/>
      <c r="E24" s="1174"/>
      <c r="F24" s="1174"/>
      <c r="G24" s="1174"/>
      <c r="H24" s="1174"/>
      <c r="I24" s="1174"/>
      <c r="J24" s="1174"/>
      <c r="K24" s="1174"/>
    </row>
    <row r="25" spans="1:11" s="79" customFormat="1" ht="12.75">
      <c r="A25" s="272">
        <f t="shared" si="0"/>
        <v>20</v>
      </c>
      <c r="B25" s="276" t="s">
        <v>747</v>
      </c>
      <c r="C25" s="1174" t="s">
        <v>3758</v>
      </c>
      <c r="D25" s="1174"/>
      <c r="E25" s="1174"/>
      <c r="F25" s="1174"/>
      <c r="G25" s="1174"/>
      <c r="H25" s="1174"/>
      <c r="I25" s="1174"/>
      <c r="J25" s="1174"/>
      <c r="K25" s="1174"/>
    </row>
    <row r="26" spans="1:11" s="79" customFormat="1" ht="40.5" customHeight="1">
      <c r="A26" s="272">
        <f t="shared" si="0"/>
        <v>21</v>
      </c>
      <c r="B26" s="276" t="s">
        <v>747</v>
      </c>
      <c r="C26" s="1174" t="s">
        <v>3416</v>
      </c>
      <c r="D26" s="1174"/>
      <c r="E26" s="1174"/>
      <c r="F26" s="1174"/>
      <c r="G26" s="1174"/>
      <c r="H26" s="1174"/>
      <c r="I26" s="1174"/>
      <c r="J26" s="1174"/>
      <c r="K26" s="1174"/>
    </row>
    <row r="27" spans="1:11" s="79" customFormat="1" ht="15.6" customHeight="1">
      <c r="A27" s="272">
        <f>A26+1</f>
        <v>22</v>
      </c>
      <c r="B27" s="276"/>
      <c r="C27" s="1174" t="s">
        <v>265</v>
      </c>
      <c r="D27" s="1174"/>
      <c r="E27" s="1174"/>
      <c r="F27" s="1174"/>
      <c r="G27" s="1174"/>
      <c r="H27" s="1174"/>
      <c r="I27" s="1174"/>
      <c r="J27" s="1174"/>
      <c r="K27" s="1174"/>
    </row>
    <row r="28" spans="1:11" s="79" customFormat="1" ht="14.45" customHeight="1">
      <c r="A28" s="272">
        <f>A27+1</f>
        <v>23</v>
      </c>
      <c r="B28" s="276" t="s">
        <v>747</v>
      </c>
      <c r="C28" s="1174" t="s">
        <v>763</v>
      </c>
      <c r="D28" s="1174"/>
      <c r="E28" s="1174"/>
      <c r="F28" s="1174"/>
      <c r="G28" s="1174"/>
      <c r="H28" s="1174"/>
      <c r="I28" s="1174"/>
      <c r="J28" s="1174"/>
      <c r="K28" s="1174"/>
    </row>
    <row r="29" spans="1:11" s="79" customFormat="1" ht="15.6" customHeight="1">
      <c r="A29" s="272">
        <f t="shared" si="0"/>
        <v>24</v>
      </c>
      <c r="B29" s="276" t="s">
        <v>747</v>
      </c>
      <c r="C29" s="1174" t="s">
        <v>764</v>
      </c>
      <c r="D29" s="1174"/>
      <c r="E29" s="1174"/>
      <c r="F29" s="1174"/>
      <c r="G29" s="1174"/>
      <c r="H29" s="1174"/>
      <c r="I29" s="1174"/>
      <c r="J29" s="1174"/>
      <c r="K29" s="1174"/>
    </row>
    <row r="30" spans="1:11" s="79" customFormat="1" ht="29.1" customHeight="1">
      <c r="A30" s="272">
        <f t="shared" si="0"/>
        <v>25</v>
      </c>
      <c r="B30" s="276" t="s">
        <v>747</v>
      </c>
      <c r="C30" s="1174" t="s">
        <v>765</v>
      </c>
      <c r="D30" s="1174"/>
      <c r="E30" s="1174"/>
      <c r="F30" s="1174"/>
      <c r="G30" s="1174"/>
      <c r="H30" s="1174"/>
      <c r="I30" s="1174"/>
      <c r="J30" s="1174"/>
      <c r="K30" s="1174"/>
    </row>
    <row r="31" spans="1:11" s="79" customFormat="1" ht="28.5" customHeight="1">
      <c r="A31" s="272">
        <f t="shared" si="0"/>
        <v>26</v>
      </c>
      <c r="B31" s="276" t="s">
        <v>747</v>
      </c>
      <c r="C31" s="1174" t="s">
        <v>766</v>
      </c>
      <c r="D31" s="1174"/>
      <c r="E31" s="1174"/>
      <c r="F31" s="1174"/>
      <c r="G31" s="1174"/>
      <c r="H31" s="1174"/>
      <c r="I31" s="1174"/>
      <c r="J31" s="1174"/>
      <c r="K31" s="1174"/>
    </row>
    <row r="32" spans="1:11" s="79" customFormat="1" ht="54" customHeight="1">
      <c r="A32" s="272">
        <f t="shared" si="0"/>
        <v>27</v>
      </c>
      <c r="B32" s="276" t="s">
        <v>747</v>
      </c>
      <c r="C32" s="1174" t="s">
        <v>767</v>
      </c>
      <c r="D32" s="1174"/>
      <c r="E32" s="1174"/>
      <c r="F32" s="1174"/>
      <c r="G32" s="1174"/>
      <c r="H32" s="1174"/>
      <c r="I32" s="1174"/>
      <c r="J32" s="1174"/>
      <c r="K32" s="1174"/>
    </row>
    <row r="33" spans="1:11" s="79" customFormat="1" ht="53.45" customHeight="1">
      <c r="A33" s="272">
        <f t="shared" si="0"/>
        <v>28</v>
      </c>
      <c r="B33" s="276" t="s">
        <v>747</v>
      </c>
      <c r="C33" s="1174" t="s">
        <v>768</v>
      </c>
      <c r="D33" s="1174"/>
      <c r="E33" s="1174"/>
      <c r="F33" s="1174"/>
      <c r="G33" s="1174"/>
      <c r="H33" s="1174"/>
      <c r="I33" s="1174"/>
      <c r="J33" s="1174"/>
      <c r="K33" s="1174"/>
    </row>
    <row r="34" spans="1:11" s="79" customFormat="1" ht="29.1" customHeight="1">
      <c r="A34" s="272">
        <f t="shared" si="0"/>
        <v>29</v>
      </c>
      <c r="B34" s="276" t="s">
        <v>747</v>
      </c>
      <c r="C34" s="1172" t="s">
        <v>769</v>
      </c>
      <c r="D34" s="1172"/>
      <c r="E34" s="1172"/>
      <c r="F34" s="1172"/>
      <c r="G34" s="1172"/>
      <c r="H34" s="1172"/>
      <c r="I34" s="1172"/>
      <c r="J34" s="1172"/>
      <c r="K34" s="1172"/>
    </row>
    <row r="35" spans="1:11" s="79" customFormat="1" ht="56.45" customHeight="1">
      <c r="A35" s="272">
        <f t="shared" si="0"/>
        <v>30</v>
      </c>
      <c r="B35" s="276" t="s">
        <v>747</v>
      </c>
      <c r="C35" s="1172" t="s">
        <v>770</v>
      </c>
      <c r="D35" s="1172"/>
      <c r="E35" s="1172"/>
      <c r="F35" s="1172"/>
      <c r="G35" s="1172"/>
      <c r="H35" s="1172"/>
      <c r="I35" s="1172"/>
      <c r="J35" s="1172"/>
      <c r="K35" s="1172"/>
    </row>
    <row r="36" spans="1:11" s="79" customFormat="1" ht="29.45" customHeight="1">
      <c r="A36" s="272">
        <f t="shared" si="0"/>
        <v>31</v>
      </c>
      <c r="B36" s="276" t="s">
        <v>747</v>
      </c>
      <c r="C36" s="1172" t="s">
        <v>3757</v>
      </c>
      <c r="D36" s="1172"/>
      <c r="E36" s="1172"/>
      <c r="F36" s="1172"/>
      <c r="G36" s="1172"/>
      <c r="H36" s="1172"/>
      <c r="I36" s="1172"/>
      <c r="J36" s="1172"/>
      <c r="K36" s="1172"/>
    </row>
    <row r="37" spans="1:11" s="79" customFormat="1" ht="28.5" customHeight="1">
      <c r="A37" s="272">
        <f t="shared" si="0"/>
        <v>32</v>
      </c>
      <c r="B37" s="276" t="s">
        <v>747</v>
      </c>
      <c r="C37" s="1172" t="s">
        <v>771</v>
      </c>
      <c r="D37" s="1172"/>
      <c r="E37" s="1172"/>
      <c r="F37" s="1172"/>
      <c r="G37" s="1172"/>
      <c r="H37" s="1172"/>
      <c r="I37" s="1172"/>
      <c r="J37" s="1172"/>
      <c r="K37" s="1172"/>
    </row>
    <row r="38" spans="1:11" s="79" customFormat="1" ht="27.95" customHeight="1">
      <c r="A38" s="272">
        <f t="shared" si="0"/>
        <v>33</v>
      </c>
      <c r="B38" s="276" t="s">
        <v>747</v>
      </c>
      <c r="C38" s="1172" t="s">
        <v>772</v>
      </c>
      <c r="D38" s="1172"/>
      <c r="E38" s="1172"/>
      <c r="F38" s="1172"/>
      <c r="G38" s="1172"/>
      <c r="H38" s="1172"/>
      <c r="I38" s="1172"/>
      <c r="J38" s="1172"/>
      <c r="K38" s="1172"/>
    </row>
    <row r="39" spans="1:11" s="79" customFormat="1" ht="27" customHeight="1">
      <c r="A39" s="272">
        <f t="shared" si="0"/>
        <v>34</v>
      </c>
      <c r="B39" s="276" t="s">
        <v>747</v>
      </c>
      <c r="C39" s="1172" t="s">
        <v>773</v>
      </c>
      <c r="D39" s="1172"/>
      <c r="E39" s="1172"/>
      <c r="F39" s="1172"/>
      <c r="G39" s="1172"/>
      <c r="H39" s="1172"/>
      <c r="I39" s="1172"/>
      <c r="J39" s="1172"/>
      <c r="K39" s="1172"/>
    </row>
    <row r="40" spans="1:11" s="79" customFormat="1" ht="12.75">
      <c r="A40" s="272">
        <f t="shared" si="0"/>
        <v>35</v>
      </c>
      <c r="B40" s="276" t="s">
        <v>747</v>
      </c>
      <c r="C40" s="1172" t="s">
        <v>774</v>
      </c>
      <c r="D40" s="1172"/>
      <c r="E40" s="1172"/>
      <c r="F40" s="1172"/>
      <c r="G40" s="1172"/>
      <c r="H40" s="1172"/>
      <c r="I40" s="1172"/>
      <c r="J40" s="1172"/>
      <c r="K40" s="1172"/>
    </row>
    <row r="41" spans="1:11" s="79" customFormat="1" ht="12.75">
      <c r="A41" s="272">
        <f t="shared" ref="A41:A72" si="1">A40+1</f>
        <v>36</v>
      </c>
      <c r="B41" s="276" t="s">
        <v>747</v>
      </c>
      <c r="C41" s="1172" t="s">
        <v>775</v>
      </c>
      <c r="D41" s="1172"/>
      <c r="E41" s="1172"/>
      <c r="F41" s="1172"/>
      <c r="G41" s="1172"/>
      <c r="H41" s="1172"/>
      <c r="I41" s="1172"/>
      <c r="J41" s="1172"/>
      <c r="K41" s="1172"/>
    </row>
    <row r="42" spans="1:11" s="79" customFormat="1" ht="26.45" customHeight="1">
      <c r="A42" s="272">
        <f t="shared" si="1"/>
        <v>37</v>
      </c>
      <c r="B42" s="276" t="s">
        <v>747</v>
      </c>
      <c r="C42" s="1172" t="s">
        <v>776</v>
      </c>
      <c r="D42" s="1172"/>
      <c r="E42" s="1172"/>
      <c r="F42" s="1172"/>
      <c r="G42" s="1172"/>
      <c r="H42" s="1172"/>
      <c r="I42" s="1172"/>
      <c r="J42" s="1172"/>
      <c r="K42" s="1172"/>
    </row>
    <row r="43" spans="1:11" s="79" customFormat="1" ht="69.599999999999994" customHeight="1">
      <c r="A43" s="272">
        <f t="shared" si="1"/>
        <v>38</v>
      </c>
      <c r="B43" s="276" t="s">
        <v>747</v>
      </c>
      <c r="C43" s="1172" t="s">
        <v>3760</v>
      </c>
      <c r="D43" s="1172"/>
      <c r="E43" s="1172"/>
      <c r="F43" s="1172"/>
      <c r="G43" s="1172"/>
      <c r="H43" s="1172"/>
      <c r="I43" s="1172"/>
      <c r="J43" s="1172"/>
      <c r="K43" s="1172"/>
    </row>
    <row r="44" spans="1:11" s="79" customFormat="1" ht="25.5" customHeight="1">
      <c r="A44" s="272">
        <f t="shared" si="1"/>
        <v>39</v>
      </c>
      <c r="B44" s="276" t="s">
        <v>747</v>
      </c>
      <c r="C44" s="1172" t="s">
        <v>777</v>
      </c>
      <c r="D44" s="1172"/>
      <c r="E44" s="1172"/>
      <c r="F44" s="1172"/>
      <c r="G44" s="1172"/>
      <c r="H44" s="1172"/>
      <c r="I44" s="1172"/>
      <c r="J44" s="1172"/>
      <c r="K44" s="1172"/>
    </row>
    <row r="45" spans="1:11" s="79" customFormat="1" ht="42" customHeight="1">
      <c r="A45" s="272">
        <f t="shared" si="1"/>
        <v>40</v>
      </c>
      <c r="B45" s="276" t="s">
        <v>747</v>
      </c>
      <c r="C45" s="1172" t="s">
        <v>778</v>
      </c>
      <c r="D45" s="1172"/>
      <c r="E45" s="1172"/>
      <c r="F45" s="1172"/>
      <c r="G45" s="1172"/>
      <c r="H45" s="1172"/>
      <c r="I45" s="1172"/>
      <c r="J45" s="1172"/>
      <c r="K45" s="1172"/>
    </row>
    <row r="46" spans="1:11" s="79" customFormat="1" ht="12.75">
      <c r="A46" s="272">
        <f t="shared" si="1"/>
        <v>41</v>
      </c>
      <c r="B46" s="276" t="s">
        <v>747</v>
      </c>
      <c r="C46" s="1172" t="s">
        <v>779</v>
      </c>
      <c r="D46" s="1172"/>
      <c r="E46" s="1172"/>
      <c r="F46" s="1172"/>
      <c r="G46" s="1172"/>
      <c r="H46" s="1172"/>
      <c r="I46" s="1172"/>
      <c r="J46" s="1172"/>
      <c r="K46" s="1172"/>
    </row>
    <row r="47" spans="1:11" s="79" customFormat="1" ht="12.75">
      <c r="A47" s="272">
        <f t="shared" si="1"/>
        <v>42</v>
      </c>
      <c r="B47" s="276" t="s">
        <v>747</v>
      </c>
      <c r="C47" s="1172" t="s">
        <v>780</v>
      </c>
      <c r="D47" s="1172"/>
      <c r="E47" s="1172"/>
      <c r="F47" s="1172"/>
      <c r="G47" s="1172"/>
      <c r="H47" s="1172"/>
      <c r="I47" s="1172"/>
      <c r="J47" s="1172"/>
      <c r="K47" s="1172"/>
    </row>
    <row r="48" spans="1:11" s="79" customFormat="1" ht="12.75">
      <c r="A48" s="272">
        <f t="shared" si="1"/>
        <v>43</v>
      </c>
      <c r="B48" s="276" t="s">
        <v>747</v>
      </c>
      <c r="C48" s="1172" t="s">
        <v>781</v>
      </c>
      <c r="D48" s="1172"/>
      <c r="E48" s="1172"/>
      <c r="F48" s="1172"/>
      <c r="G48" s="1172"/>
      <c r="H48" s="1172"/>
      <c r="I48" s="1172"/>
      <c r="J48" s="1172"/>
      <c r="K48" s="1172"/>
    </row>
    <row r="49" spans="1:11" s="79" customFormat="1" ht="29.1" customHeight="1">
      <c r="A49" s="272">
        <f t="shared" si="1"/>
        <v>44</v>
      </c>
      <c r="B49" s="276" t="s">
        <v>747</v>
      </c>
      <c r="C49" s="1172" t="s">
        <v>782</v>
      </c>
      <c r="D49" s="1172"/>
      <c r="E49" s="1172"/>
      <c r="F49" s="1172"/>
      <c r="G49" s="1172"/>
      <c r="H49" s="1172"/>
      <c r="I49" s="1172"/>
      <c r="J49" s="1172"/>
      <c r="K49" s="1172"/>
    </row>
    <row r="50" spans="1:11" s="79" customFormat="1" ht="12.75">
      <c r="A50" s="272">
        <f t="shared" si="1"/>
        <v>45</v>
      </c>
      <c r="B50" s="276" t="s">
        <v>747</v>
      </c>
      <c r="C50" s="1172" t="s">
        <v>783</v>
      </c>
      <c r="D50" s="1172"/>
      <c r="E50" s="1172"/>
      <c r="F50" s="1172"/>
      <c r="G50" s="1172"/>
      <c r="H50" s="1172"/>
      <c r="I50" s="1172"/>
      <c r="J50" s="1172"/>
      <c r="K50" s="1172"/>
    </row>
    <row r="51" spans="1:11" s="79" customFormat="1" ht="15" customHeight="1">
      <c r="A51" s="272">
        <f t="shared" si="1"/>
        <v>46</v>
      </c>
      <c r="B51" s="276" t="s">
        <v>747</v>
      </c>
      <c r="C51" s="1172" t="s">
        <v>784</v>
      </c>
      <c r="D51" s="1172"/>
      <c r="E51" s="1172"/>
      <c r="F51" s="1172"/>
      <c r="G51" s="1172"/>
      <c r="H51" s="1172"/>
      <c r="I51" s="1172"/>
      <c r="J51" s="1172"/>
      <c r="K51" s="1172"/>
    </row>
    <row r="52" spans="1:11" s="79" customFormat="1" ht="15.6" customHeight="1">
      <c r="A52" s="272">
        <f t="shared" si="1"/>
        <v>47</v>
      </c>
      <c r="B52" s="276" t="s">
        <v>747</v>
      </c>
      <c r="C52" s="1172" t="s">
        <v>785</v>
      </c>
      <c r="D52" s="1172"/>
      <c r="E52" s="1172"/>
      <c r="F52" s="1172"/>
      <c r="G52" s="1172"/>
      <c r="H52" s="1172"/>
      <c r="I52" s="1172"/>
      <c r="J52" s="1172"/>
      <c r="K52" s="1172"/>
    </row>
    <row r="53" spans="1:11" s="79" customFormat="1" ht="41.1" customHeight="1">
      <c r="A53" s="272">
        <f t="shared" si="1"/>
        <v>48</v>
      </c>
      <c r="B53" s="276" t="s">
        <v>747</v>
      </c>
      <c r="C53" s="1172" t="s">
        <v>786</v>
      </c>
      <c r="D53" s="1172"/>
      <c r="E53" s="1172"/>
      <c r="F53" s="1172"/>
      <c r="G53" s="1172"/>
      <c r="H53" s="1172"/>
      <c r="I53" s="1172"/>
      <c r="J53" s="1172"/>
      <c r="K53" s="1172"/>
    </row>
    <row r="54" spans="1:11" s="79" customFormat="1" ht="17.100000000000001" customHeight="1">
      <c r="A54" s="272">
        <f>A53+1</f>
        <v>49</v>
      </c>
      <c r="B54" s="276" t="s">
        <v>747</v>
      </c>
      <c r="C54" s="1172" t="s">
        <v>249</v>
      </c>
      <c r="D54" s="1172"/>
      <c r="E54" s="1172"/>
      <c r="F54" s="1172"/>
      <c r="G54" s="1172"/>
      <c r="H54" s="1172"/>
      <c r="I54" s="1172"/>
      <c r="J54" s="1172"/>
      <c r="K54" s="1172"/>
    </row>
    <row r="55" spans="1:11" s="79" customFormat="1" ht="27.6" customHeight="1">
      <c r="A55" s="272">
        <f>A54+1</f>
        <v>50</v>
      </c>
      <c r="B55" s="276" t="s">
        <v>747</v>
      </c>
      <c r="C55" s="1172" t="s">
        <v>3421</v>
      </c>
      <c r="D55" s="1172"/>
      <c r="E55" s="1172"/>
      <c r="F55" s="1172"/>
      <c r="G55" s="1172"/>
      <c r="H55" s="1172"/>
      <c r="I55" s="1172"/>
      <c r="J55" s="1172"/>
      <c r="K55" s="1172"/>
    </row>
    <row r="56" spans="1:11" s="79" customFormat="1" ht="54.6" customHeight="1">
      <c r="A56" s="272">
        <f>A55+1</f>
        <v>51</v>
      </c>
      <c r="B56" s="276" t="s">
        <v>747</v>
      </c>
      <c r="C56" s="1172" t="s">
        <v>3754</v>
      </c>
      <c r="D56" s="1172"/>
      <c r="E56" s="1172"/>
      <c r="F56" s="1172"/>
      <c r="G56" s="1172"/>
      <c r="H56" s="1172"/>
      <c r="I56" s="1172"/>
      <c r="J56" s="1172"/>
      <c r="K56" s="1172"/>
    </row>
    <row r="57" spans="1:11" s="79" customFormat="1" ht="12.75">
      <c r="A57" s="272">
        <f>A56+1</f>
        <v>52</v>
      </c>
      <c r="B57" s="276" t="s">
        <v>747</v>
      </c>
      <c r="C57" s="1172" t="s">
        <v>3412</v>
      </c>
      <c r="D57" s="1172"/>
      <c r="E57" s="1172"/>
      <c r="F57" s="1172"/>
      <c r="G57" s="1172"/>
      <c r="H57" s="1172"/>
      <c r="I57" s="1172"/>
      <c r="J57" s="1172"/>
      <c r="K57" s="1172"/>
    </row>
    <row r="58" spans="1:11" s="79" customFormat="1" ht="39.6" customHeight="1">
      <c r="A58" s="272">
        <f>A57+1</f>
        <v>53</v>
      </c>
      <c r="B58" s="276" t="s">
        <v>747</v>
      </c>
      <c r="C58" s="1172" t="s">
        <v>787</v>
      </c>
      <c r="D58" s="1172"/>
      <c r="E58" s="1172"/>
      <c r="F58" s="1172"/>
      <c r="G58" s="1172"/>
      <c r="H58" s="1172"/>
      <c r="I58" s="1172"/>
      <c r="J58" s="1172"/>
      <c r="K58" s="1172"/>
    </row>
    <row r="59" spans="1:11" s="79" customFormat="1" ht="29.1" customHeight="1">
      <c r="A59" s="272">
        <f t="shared" si="1"/>
        <v>54</v>
      </c>
      <c r="B59" s="276" t="s">
        <v>747</v>
      </c>
      <c r="C59" s="1172" t="s">
        <v>788</v>
      </c>
      <c r="D59" s="1172"/>
      <c r="E59" s="1172"/>
      <c r="F59" s="1172"/>
      <c r="G59" s="1172"/>
      <c r="H59" s="1172"/>
      <c r="I59" s="1172"/>
      <c r="J59" s="1172"/>
      <c r="K59" s="1172"/>
    </row>
    <row r="60" spans="1:11" s="79" customFormat="1" ht="29.45" customHeight="1">
      <c r="A60" s="272">
        <f t="shared" si="1"/>
        <v>55</v>
      </c>
      <c r="B60" s="276" t="s">
        <v>747</v>
      </c>
      <c r="C60" s="1172" t="s">
        <v>789</v>
      </c>
      <c r="D60" s="1172"/>
      <c r="E60" s="1172"/>
      <c r="F60" s="1172"/>
      <c r="G60" s="1172"/>
      <c r="H60" s="1172"/>
      <c r="I60" s="1172"/>
      <c r="J60" s="1172"/>
      <c r="K60" s="1172"/>
    </row>
    <row r="61" spans="1:11" s="79" customFormat="1" ht="41.45" customHeight="1">
      <c r="A61" s="272">
        <f t="shared" si="1"/>
        <v>56</v>
      </c>
      <c r="B61" s="276" t="s">
        <v>747</v>
      </c>
      <c r="C61" s="1172" t="s">
        <v>790</v>
      </c>
      <c r="D61" s="1172"/>
      <c r="E61" s="1172"/>
      <c r="F61" s="1172"/>
      <c r="G61" s="1172"/>
      <c r="H61" s="1172"/>
      <c r="I61" s="1172"/>
      <c r="J61" s="1172"/>
      <c r="K61" s="1172"/>
    </row>
    <row r="62" spans="1:11" s="79" customFormat="1" ht="14.45" customHeight="1">
      <c r="A62" s="272">
        <f t="shared" si="1"/>
        <v>57</v>
      </c>
      <c r="B62" s="276" t="s">
        <v>747</v>
      </c>
      <c r="C62" s="1172" t="s">
        <v>791</v>
      </c>
      <c r="D62" s="1172"/>
      <c r="E62" s="1172"/>
      <c r="F62" s="1172"/>
      <c r="G62" s="1172"/>
      <c r="H62" s="1172"/>
      <c r="I62" s="1172"/>
      <c r="J62" s="1172"/>
      <c r="K62" s="1172"/>
    </row>
    <row r="63" spans="1:11" s="79" customFormat="1" ht="28.5" customHeight="1">
      <c r="A63" s="272">
        <f t="shared" si="1"/>
        <v>58</v>
      </c>
      <c r="B63" s="276" t="s">
        <v>747</v>
      </c>
      <c r="C63" s="1172" t="s">
        <v>792</v>
      </c>
      <c r="D63" s="1172"/>
      <c r="E63" s="1172"/>
      <c r="F63" s="1172"/>
      <c r="G63" s="1172"/>
      <c r="H63" s="1172"/>
      <c r="I63" s="1172"/>
      <c r="J63" s="1172"/>
      <c r="K63" s="1172"/>
    </row>
    <row r="64" spans="1:11" s="79" customFormat="1" ht="12.75">
      <c r="A64" s="272">
        <f t="shared" si="1"/>
        <v>59</v>
      </c>
      <c r="B64" s="276" t="s">
        <v>747</v>
      </c>
      <c r="C64" s="1172" t="s">
        <v>742</v>
      </c>
      <c r="D64" s="1172"/>
      <c r="E64" s="1172"/>
      <c r="F64" s="1172"/>
      <c r="G64" s="1172"/>
      <c r="H64" s="1172"/>
      <c r="I64" s="1172"/>
      <c r="J64" s="1172"/>
      <c r="K64" s="1172"/>
    </row>
    <row r="65" spans="1:14" s="79" customFormat="1" ht="27.95" customHeight="1">
      <c r="A65" s="272">
        <f t="shared" si="1"/>
        <v>60</v>
      </c>
      <c r="B65" s="276" t="s">
        <v>747</v>
      </c>
      <c r="C65" s="1172" t="s">
        <v>743</v>
      </c>
      <c r="D65" s="1172"/>
      <c r="E65" s="1172"/>
      <c r="F65" s="1172"/>
      <c r="G65" s="1172"/>
      <c r="H65" s="1172"/>
      <c r="I65" s="1172"/>
      <c r="J65" s="1172"/>
      <c r="K65" s="1172"/>
    </row>
    <row r="66" spans="1:14" s="79" customFormat="1" ht="15.95" customHeight="1">
      <c r="A66" s="272">
        <f t="shared" si="1"/>
        <v>61</v>
      </c>
      <c r="B66" s="276" t="s">
        <v>747</v>
      </c>
      <c r="C66" s="1172" t="s">
        <v>793</v>
      </c>
      <c r="D66" s="1172"/>
      <c r="E66" s="1172"/>
      <c r="F66" s="1172"/>
      <c r="G66" s="1172"/>
      <c r="H66" s="1172"/>
      <c r="I66" s="1172"/>
      <c r="J66" s="1172"/>
      <c r="K66" s="1172"/>
    </row>
    <row r="67" spans="1:14" s="79" customFormat="1" ht="19.5" customHeight="1">
      <c r="A67" s="272">
        <f t="shared" si="1"/>
        <v>62</v>
      </c>
      <c r="B67" s="276" t="s">
        <v>747</v>
      </c>
      <c r="C67" s="1172" t="s">
        <v>744</v>
      </c>
      <c r="D67" s="1172"/>
      <c r="E67" s="1172"/>
      <c r="F67" s="1172"/>
      <c r="G67" s="1172"/>
      <c r="H67" s="1172"/>
      <c r="I67" s="1172"/>
      <c r="J67" s="1172"/>
      <c r="K67" s="1172"/>
    </row>
    <row r="68" spans="1:14" s="79" customFormat="1" ht="42" customHeight="1">
      <c r="A68" s="272">
        <f t="shared" si="1"/>
        <v>63</v>
      </c>
      <c r="B68" s="276" t="s">
        <v>747</v>
      </c>
      <c r="C68" s="1172" t="s">
        <v>745</v>
      </c>
      <c r="D68" s="1172"/>
      <c r="E68" s="1172"/>
      <c r="F68" s="1172"/>
      <c r="G68" s="1172"/>
      <c r="H68" s="1172"/>
      <c r="I68" s="1172"/>
      <c r="J68" s="1172"/>
      <c r="K68" s="1172"/>
    </row>
    <row r="69" spans="1:14" s="79" customFormat="1" ht="12.95" customHeight="1">
      <c r="A69" s="272">
        <f t="shared" si="1"/>
        <v>64</v>
      </c>
      <c r="B69" s="276" t="s">
        <v>747</v>
      </c>
      <c r="C69" s="1172" t="s">
        <v>794</v>
      </c>
      <c r="D69" s="1172"/>
      <c r="E69" s="1172"/>
      <c r="F69" s="1172"/>
      <c r="G69" s="1172"/>
      <c r="H69" s="1172"/>
      <c r="I69" s="1172"/>
      <c r="J69" s="1172"/>
      <c r="K69" s="1172"/>
    </row>
    <row r="70" spans="1:14" s="79" customFormat="1" ht="27.95" customHeight="1">
      <c r="A70" s="272">
        <f t="shared" si="1"/>
        <v>65</v>
      </c>
      <c r="B70" s="276" t="s">
        <v>747</v>
      </c>
      <c r="C70" s="1172" t="s">
        <v>746</v>
      </c>
      <c r="D70" s="1172"/>
      <c r="E70" s="1172"/>
      <c r="F70" s="1172"/>
      <c r="G70" s="1172"/>
      <c r="H70" s="1172"/>
      <c r="I70" s="1172"/>
      <c r="J70" s="1172"/>
      <c r="K70" s="1172"/>
    </row>
    <row r="71" spans="1:14" s="79" customFormat="1" ht="106.5" customHeight="1">
      <c r="A71" s="272">
        <f t="shared" si="1"/>
        <v>66</v>
      </c>
      <c r="B71" s="276" t="s">
        <v>747</v>
      </c>
      <c r="C71" s="1172" t="s">
        <v>3419</v>
      </c>
      <c r="D71" s="1172"/>
      <c r="E71" s="1172"/>
      <c r="F71" s="1172"/>
      <c r="G71" s="1172"/>
      <c r="H71" s="1172"/>
      <c r="I71" s="1172"/>
      <c r="J71" s="1172"/>
      <c r="K71" s="1172"/>
    </row>
    <row r="72" spans="1:14" s="79" customFormat="1" ht="12.95" customHeight="1">
      <c r="A72" s="272">
        <f t="shared" si="1"/>
        <v>67</v>
      </c>
      <c r="B72" s="276" t="s">
        <v>747</v>
      </c>
      <c r="C72" s="1172" t="s">
        <v>795</v>
      </c>
      <c r="D72" s="1172"/>
      <c r="E72" s="1172"/>
      <c r="F72" s="1172"/>
      <c r="G72" s="1172"/>
      <c r="H72" s="1172"/>
      <c r="I72" s="1172"/>
      <c r="J72" s="1172"/>
      <c r="K72" s="1172"/>
    </row>
    <row r="73" spans="1:14" s="79" customFormat="1" ht="15.6" customHeight="1">
      <c r="A73" s="272"/>
      <c r="B73" s="276"/>
      <c r="C73" s="80" t="s">
        <v>87</v>
      </c>
      <c r="N73" s="79" t="s">
        <v>242</v>
      </c>
    </row>
    <row r="74" spans="1:14" s="79" customFormat="1" ht="26.1" customHeight="1">
      <c r="A74" s="272"/>
      <c r="B74" s="276"/>
      <c r="C74" s="1173" t="s">
        <v>88</v>
      </c>
      <c r="D74" s="1173"/>
      <c r="E74" s="1173"/>
      <c r="F74" s="1173"/>
      <c r="G74" s="1173"/>
      <c r="H74" s="1173"/>
      <c r="I74" s="1173"/>
      <c r="J74" s="1173"/>
      <c r="K74" s="1173"/>
    </row>
    <row r="75" spans="1:14" s="79" customFormat="1" ht="53.45" customHeight="1">
      <c r="A75" s="273"/>
      <c r="B75" s="277"/>
      <c r="C75" s="1173" t="s">
        <v>89</v>
      </c>
      <c r="D75" s="1173"/>
      <c r="E75" s="1173"/>
      <c r="F75" s="1173"/>
      <c r="G75" s="1173"/>
      <c r="H75" s="1173"/>
      <c r="I75" s="1173"/>
      <c r="J75" s="1173"/>
      <c r="K75" s="1173"/>
    </row>
    <row r="76" spans="1:14" s="79" customFormat="1" ht="12.75">
      <c r="A76" s="273"/>
      <c r="B76" s="277"/>
      <c r="C76" s="1173" t="s">
        <v>90</v>
      </c>
      <c r="D76" s="1173"/>
      <c r="E76" s="1173"/>
      <c r="F76" s="1173"/>
      <c r="G76" s="1173"/>
      <c r="H76" s="1173"/>
      <c r="I76" s="1173"/>
      <c r="J76" s="1173"/>
      <c r="K76" s="1173"/>
    </row>
    <row r="77" spans="1:14" s="79" customFormat="1" ht="15.95" customHeight="1">
      <c r="A77" s="273"/>
      <c r="B77" s="277"/>
      <c r="C77" s="1173"/>
      <c r="D77" s="1173"/>
      <c r="E77" s="1173"/>
      <c r="F77" s="1173"/>
      <c r="G77" s="1173"/>
      <c r="H77" s="1173"/>
      <c r="I77" s="1173"/>
      <c r="J77" s="1173"/>
      <c r="K77" s="1173"/>
    </row>
    <row r="78" spans="1:14" s="79" customFormat="1" ht="27.95" customHeight="1">
      <c r="A78" s="273"/>
      <c r="B78" s="277"/>
      <c r="C78" s="1173" t="s">
        <v>91</v>
      </c>
      <c r="D78" s="1173"/>
      <c r="E78" s="1173"/>
      <c r="F78" s="1173"/>
      <c r="G78" s="1173"/>
      <c r="H78" s="1173"/>
      <c r="I78" s="1173"/>
      <c r="J78" s="1173"/>
      <c r="K78" s="1173"/>
    </row>
    <row r="79" spans="1:14" s="79" customFormat="1" ht="25.5" customHeight="1">
      <c r="A79" s="273"/>
      <c r="B79" s="277"/>
      <c r="C79" s="1173" t="s">
        <v>92</v>
      </c>
      <c r="D79" s="1173"/>
      <c r="E79" s="1173"/>
      <c r="F79" s="1173"/>
      <c r="G79" s="1173"/>
      <c r="H79" s="1173"/>
      <c r="I79" s="1173"/>
      <c r="J79" s="1173"/>
      <c r="K79" s="1173"/>
    </row>
    <row r="80" spans="1:14" s="79" customFormat="1" ht="55.5" customHeight="1">
      <c r="A80" s="273"/>
      <c r="B80" s="277"/>
      <c r="C80" s="1173" t="s">
        <v>3756</v>
      </c>
      <c r="D80" s="1173"/>
      <c r="E80" s="1173"/>
      <c r="F80" s="1173"/>
      <c r="G80" s="1173"/>
      <c r="H80" s="1173"/>
      <c r="I80" s="1173"/>
      <c r="J80" s="1173"/>
      <c r="K80" s="1173"/>
    </row>
    <row r="81" spans="1:11" s="79" customFormat="1" ht="14.45" customHeight="1">
      <c r="A81" s="272">
        <f>A72+1</f>
        <v>68</v>
      </c>
      <c r="B81" s="276" t="s">
        <v>747</v>
      </c>
      <c r="C81" s="1173" t="s">
        <v>271</v>
      </c>
      <c r="D81" s="1173"/>
      <c r="E81" s="1173"/>
      <c r="F81" s="1173"/>
      <c r="G81" s="1173"/>
      <c r="H81" s="1173"/>
      <c r="I81" s="1173"/>
      <c r="J81" s="1173"/>
      <c r="K81" s="1173"/>
    </row>
    <row r="82" spans="1:11" s="79" customFormat="1" ht="13.5" customHeight="1">
      <c r="A82" s="272">
        <f t="shared" ref="A82" si="2">A81+1</f>
        <v>69</v>
      </c>
      <c r="B82" s="276" t="s">
        <v>747</v>
      </c>
      <c r="C82" s="1173" t="s">
        <v>3759</v>
      </c>
      <c r="D82" s="1173"/>
      <c r="E82" s="1173"/>
      <c r="F82" s="1173"/>
      <c r="G82" s="1173"/>
      <c r="H82" s="1173"/>
      <c r="I82" s="1173"/>
      <c r="J82" s="1173"/>
      <c r="K82" s="1173"/>
    </row>
    <row r="83" spans="1:11" ht="14.1" customHeight="1">
      <c r="A83" s="1178" t="s">
        <v>796</v>
      </c>
      <c r="B83" s="1178"/>
      <c r="C83" s="1178"/>
      <c r="D83" s="1178"/>
      <c r="E83" s="1178"/>
      <c r="F83" s="1178"/>
      <c r="G83" s="1178"/>
      <c r="H83" s="1178"/>
      <c r="I83" s="1178"/>
      <c r="J83" s="1178"/>
      <c r="K83" s="1178"/>
    </row>
  </sheetData>
  <sheetProtection selectLockedCells="1" selectUnlockedCells="1"/>
  <mergeCells count="79">
    <mergeCell ref="C34:K34"/>
    <mergeCell ref="C35:K35"/>
    <mergeCell ref="C32:K32"/>
    <mergeCell ref="C33:K33"/>
    <mergeCell ref="C48:K48"/>
    <mergeCell ref="C37:K37"/>
    <mergeCell ref="C38:K38"/>
    <mergeCell ref="C39:K39"/>
    <mergeCell ref="C71:K71"/>
    <mergeCell ref="C54:K54"/>
    <mergeCell ref="C55:K55"/>
    <mergeCell ref="C70:K70"/>
    <mergeCell ref="C36:K36"/>
    <mergeCell ref="C45:K45"/>
    <mergeCell ref="C46:K46"/>
    <mergeCell ref="C47:K47"/>
    <mergeCell ref="C40:K40"/>
    <mergeCell ref="C41:K41"/>
    <mergeCell ref="C42:K42"/>
    <mergeCell ref="C43:K43"/>
    <mergeCell ref="C44:K44"/>
    <mergeCell ref="A83:K83"/>
    <mergeCell ref="C78:K78"/>
    <mergeCell ref="C80:K80"/>
    <mergeCell ref="C79:K79"/>
    <mergeCell ref="C75:K75"/>
    <mergeCell ref="C76:K77"/>
    <mergeCell ref="C81:K81"/>
    <mergeCell ref="C82:K82"/>
    <mergeCell ref="A5:K5"/>
    <mergeCell ref="A1:K1"/>
    <mergeCell ref="A3:K3"/>
    <mergeCell ref="C58:K58"/>
    <mergeCell ref="C59:K59"/>
    <mergeCell ref="C49:K49"/>
    <mergeCell ref="C50:K50"/>
    <mergeCell ref="C51:K51"/>
    <mergeCell ref="C52:K52"/>
    <mergeCell ref="C8:K8"/>
    <mergeCell ref="C9:K9"/>
    <mergeCell ref="C10:K10"/>
    <mergeCell ref="C11:K11"/>
    <mergeCell ref="C53:K53"/>
    <mergeCell ref="C13:K13"/>
    <mergeCell ref="C57:K57"/>
    <mergeCell ref="C20:K20"/>
    <mergeCell ref="C23:K23"/>
    <mergeCell ref="C31:K31"/>
    <mergeCell ref="C19:K19"/>
    <mergeCell ref="C22:K22"/>
    <mergeCell ref="C21:K21"/>
    <mergeCell ref="C24:K24"/>
    <mergeCell ref="C25:K25"/>
    <mergeCell ref="C28:K28"/>
    <mergeCell ref="C29:K29"/>
    <mergeCell ref="C30:K30"/>
    <mergeCell ref="C27:K27"/>
    <mergeCell ref="C26:K26"/>
    <mergeCell ref="C18:K18"/>
    <mergeCell ref="C6:K6"/>
    <mergeCell ref="C7:K7"/>
    <mergeCell ref="C72:K72"/>
    <mergeCell ref="C74:K74"/>
    <mergeCell ref="C56:K56"/>
    <mergeCell ref="C60:K60"/>
    <mergeCell ref="C61:K61"/>
    <mergeCell ref="C62:K62"/>
    <mergeCell ref="C63:K63"/>
    <mergeCell ref="C64:K64"/>
    <mergeCell ref="C65:K65"/>
    <mergeCell ref="C66:K66"/>
    <mergeCell ref="C67:K67"/>
    <mergeCell ref="C68:K68"/>
    <mergeCell ref="C69:K69"/>
    <mergeCell ref="C12:K12"/>
    <mergeCell ref="C14:K14"/>
    <mergeCell ref="C15:K15"/>
    <mergeCell ref="C16:K16"/>
    <mergeCell ref="C17:K17"/>
  </mergeCells>
  <pageMargins left="0.78740157480314965" right="0.59055118110236227" top="0.98425196850393704" bottom="0.55118110236220474" header="0.51181102362204722" footer="0.51181102362204722"/>
  <pageSetup paperSize="9" scale="98" firstPageNumber="0" orientation="portrait" r:id="rId1"/>
  <headerFooter alignWithMargins="0">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tabSelected="1" view="pageBreakPreview" topLeftCell="A34" zoomScaleNormal="100" zoomScaleSheetLayoutView="100" workbookViewId="0">
      <selection activeCell="I65" sqref="I65"/>
    </sheetView>
  </sheetViews>
  <sheetFormatPr defaultColWidth="9.140625" defaultRowHeight="16.5"/>
  <cols>
    <col min="1" max="1" width="8.140625" style="1" customWidth="1"/>
    <col min="2" max="2" width="14" style="1" customWidth="1"/>
    <col min="3" max="3" width="9" style="1" customWidth="1"/>
    <col min="4" max="4" width="9.140625" style="1"/>
    <col min="5" max="5" width="6.85546875" style="1" customWidth="1"/>
    <col min="6" max="6" width="9.140625" style="1"/>
    <col min="7" max="8" width="6.42578125" style="1" customWidth="1"/>
    <col min="9" max="9" width="20.42578125" style="95" customWidth="1"/>
    <col min="10" max="10" width="19.140625" style="1" customWidth="1"/>
    <col min="11" max="11" width="15.28515625" style="1" customWidth="1"/>
    <col min="12" max="16384" width="9.140625" style="1"/>
  </cols>
  <sheetData>
    <row r="1" spans="1:9">
      <c r="A1" s="32" t="s">
        <v>66</v>
      </c>
      <c r="B1" s="42" t="str">
        <f>'1. stran'!B6</f>
        <v>Mestna občina Koper</v>
      </c>
      <c r="C1" s="43"/>
      <c r="D1" s="43"/>
      <c r="E1" s="43"/>
      <c r="F1" s="43"/>
      <c r="G1" s="43"/>
      <c r="H1" s="43"/>
      <c r="I1" s="99"/>
    </row>
    <row r="2" spans="1:9">
      <c r="A2" s="35"/>
      <c r="B2" s="3" t="str">
        <f>'1. stran'!B7</f>
        <v>Verdijeva ulica 10</v>
      </c>
      <c r="I2" s="109"/>
    </row>
    <row r="3" spans="1:9">
      <c r="A3" s="37"/>
      <c r="B3" s="17" t="str">
        <f>'1. stran'!B8</f>
        <v>6000 Koper</v>
      </c>
      <c r="C3" s="45"/>
      <c r="D3" s="45"/>
      <c r="E3" s="45"/>
      <c r="F3" s="45"/>
      <c r="G3" s="45"/>
      <c r="H3" s="45"/>
      <c r="I3" s="100"/>
    </row>
    <row r="4" spans="1:9" ht="11.25" customHeight="1">
      <c r="B4" s="3"/>
    </row>
    <row r="5" spans="1:9" s="295" customFormat="1">
      <c r="A5" s="294" t="s">
        <v>0</v>
      </c>
      <c r="B5" s="1179" t="str">
        <f>'1. stran'!B11:E11</f>
        <v>Stavba za zdravstveno oskrbo s pripadajočo zunanjo ureditvijo in priključki na javno infrastrukturo</v>
      </c>
      <c r="C5" s="1179"/>
      <c r="D5" s="1179"/>
      <c r="E5" s="1179"/>
      <c r="F5" s="1179"/>
      <c r="G5" s="1179"/>
      <c r="H5" s="1179"/>
      <c r="I5" s="1180"/>
    </row>
    <row r="6" spans="1:9" ht="10.5" customHeight="1">
      <c r="B6" s="3"/>
    </row>
    <row r="7" spans="1:9">
      <c r="A7" s="19" t="s">
        <v>1</v>
      </c>
      <c r="B7" s="24" t="str">
        <f>'1. stran'!B14:E14</f>
        <v>NOVOGRADNJA</v>
      </c>
      <c r="C7" s="18"/>
      <c r="D7" s="18"/>
      <c r="E7" s="18"/>
      <c r="F7" s="18"/>
      <c r="G7" s="18"/>
      <c r="H7" s="18"/>
      <c r="I7" s="101"/>
    </row>
    <row r="8" spans="1:9" ht="9" customHeight="1"/>
    <row r="9" spans="1:9" ht="9" customHeight="1"/>
    <row r="10" spans="1:9" ht="20.25">
      <c r="B10" s="20" t="s">
        <v>5</v>
      </c>
      <c r="C10" s="21"/>
      <c r="D10" s="21"/>
      <c r="E10" s="21"/>
      <c r="F10" s="21"/>
      <c r="G10" s="21"/>
      <c r="H10" s="21"/>
      <c r="I10" s="110"/>
    </row>
    <row r="12" spans="1:9">
      <c r="A12" s="13" t="s">
        <v>6</v>
      </c>
      <c r="B12" s="22" t="s">
        <v>7</v>
      </c>
      <c r="C12" s="21"/>
      <c r="D12" s="21"/>
      <c r="E12" s="21"/>
      <c r="F12" s="21"/>
      <c r="G12" s="21"/>
      <c r="H12" s="21"/>
      <c r="I12" s="110"/>
    </row>
    <row r="13" spans="1:9">
      <c r="A13" s="6" t="s">
        <v>8</v>
      </c>
      <c r="B13" s="1" t="str">
        <f>'A1|Pripravljalna d.'!C8</f>
        <v>PRIPRAVLJALNA DELA</v>
      </c>
      <c r="I13" s="95">
        <f>'A1|Pripravljalna d.'!G16</f>
        <v>0</v>
      </c>
    </row>
    <row r="14" spans="1:9">
      <c r="A14" s="6" t="s">
        <v>1040</v>
      </c>
      <c r="B14" s="1" t="str">
        <f>'A2|Zemeljska d.'!C1</f>
        <v>ZEMELJSKA DELA</v>
      </c>
      <c r="I14" s="95">
        <f>'A2|Zemeljska d.'!G30</f>
        <v>0</v>
      </c>
    </row>
    <row r="15" spans="1:9">
      <c r="A15" s="6" t="s">
        <v>9</v>
      </c>
      <c r="B15" s="1" t="str">
        <f>'A3|Globoko temeljenje'!C1</f>
        <v>GLOBOKO TEMELJENJE - PILOTI</v>
      </c>
      <c r="I15" s="95">
        <f>'A3|Globoko temeljenje'!G71</f>
        <v>0</v>
      </c>
    </row>
    <row r="16" spans="1:9">
      <c r="A16" s="6" t="s">
        <v>10</v>
      </c>
      <c r="B16" s="1" t="str">
        <f>'A4|Betonska d.'!C1</f>
        <v>BETONSKA DELA</v>
      </c>
      <c r="I16" s="95">
        <f>'A4|Betonska d.'!G157</f>
        <v>0</v>
      </c>
    </row>
    <row r="17" spans="1:9">
      <c r="A17" s="6" t="s">
        <v>11</v>
      </c>
      <c r="B17" s="1" t="str">
        <f>'A5|Opaž-tesarska d.'!C1</f>
        <v>TESARSKA DELA - OPAŽ</v>
      </c>
      <c r="I17" s="95">
        <f>'A5|Opaž-tesarska d.'!G157</f>
        <v>0</v>
      </c>
    </row>
    <row r="18" spans="1:9">
      <c r="A18" s="6" t="s">
        <v>61</v>
      </c>
      <c r="B18" s="1" t="str">
        <f>'A6|Zidarska d.'!C1</f>
        <v>ZIDARSKA DELA</v>
      </c>
      <c r="I18" s="95">
        <f>'A6|Zidarska d.'!G136</f>
        <v>0</v>
      </c>
    </row>
    <row r="19" spans="1:9">
      <c r="A19" s="6" t="s">
        <v>164</v>
      </c>
      <c r="B19" s="1" t="str">
        <f>'A7|Fasada'!C1</f>
        <v>FASADERSKA DELA</v>
      </c>
      <c r="I19" s="95">
        <f>'A7|Fasada'!G60</f>
        <v>0</v>
      </c>
    </row>
    <row r="20" spans="1:9">
      <c r="A20" s="6" t="s">
        <v>234</v>
      </c>
      <c r="B20" s="1" t="str">
        <f>'A8|Kanalizacija'!C1</f>
        <v>KANALIZACIJA</v>
      </c>
      <c r="I20" s="95">
        <f>'A8|Kanalizacija'!G62</f>
        <v>0</v>
      </c>
    </row>
    <row r="21" spans="1:9">
      <c r="A21" s="6"/>
      <c r="B21" s="22" t="s">
        <v>12</v>
      </c>
      <c r="C21" s="23"/>
      <c r="D21" s="23"/>
      <c r="E21" s="23"/>
      <c r="F21" s="23"/>
      <c r="G21" s="23"/>
      <c r="H21" s="23"/>
      <c r="I21" s="111">
        <f>SUM(I13:I20)</f>
        <v>0</v>
      </c>
    </row>
    <row r="22" spans="1:9">
      <c r="A22" s="6"/>
    </row>
    <row r="23" spans="1:9">
      <c r="A23" s="13" t="s">
        <v>13</v>
      </c>
      <c r="B23" s="22" t="s">
        <v>14</v>
      </c>
      <c r="C23" s="21"/>
      <c r="D23" s="21"/>
      <c r="E23" s="21"/>
      <c r="F23" s="21"/>
      <c r="G23" s="21"/>
      <c r="H23" s="21"/>
      <c r="I23" s="110"/>
    </row>
    <row r="24" spans="1:9">
      <c r="A24" s="6" t="s">
        <v>15</v>
      </c>
      <c r="B24" s="1" t="str">
        <f>'B1|Krovsk-kleparska d.'!C3</f>
        <v>KROVSKO KLEPARSKA DELA</v>
      </c>
      <c r="I24" s="95">
        <f>'B1|Krovsk-kleparska d.'!G180</f>
        <v>0</v>
      </c>
    </row>
    <row r="25" spans="1:9">
      <c r="A25" s="6" t="s">
        <v>16</v>
      </c>
      <c r="B25" s="1" t="str">
        <f>'B2|Odvodnjavanje strehe'!E1</f>
        <v>ODVODNJAVANJE STREHE</v>
      </c>
      <c r="I25" s="95">
        <f>'B2|Odvodnjavanje strehe'!I186</f>
        <v>0</v>
      </c>
    </row>
    <row r="26" spans="1:9">
      <c r="A26" s="6" t="s">
        <v>17</v>
      </c>
      <c r="B26" s="1" t="str">
        <f>'B3|Ključavničarska d.'!C1</f>
        <v>KLJUČAVNIČARSKA DELA</v>
      </c>
      <c r="I26" s="95">
        <f>'B3|Ključavničarska d.'!G68</f>
        <v>0</v>
      </c>
    </row>
    <row r="27" spans="1:9">
      <c r="A27" s="6" t="s">
        <v>18</v>
      </c>
      <c r="B27" s="1" t="str">
        <f>'B4|Mizarska d.'!C1</f>
        <v>MIZARSKA DELA</v>
      </c>
      <c r="I27" s="95">
        <f>'B4|Mizarska d.'!G71</f>
        <v>0</v>
      </c>
    </row>
    <row r="28" spans="1:9">
      <c r="A28" s="6" t="s">
        <v>19</v>
      </c>
      <c r="B28" s="1" t="str">
        <f>'B5|Stavbno pohi.'!C1</f>
        <v>STAVBNO POHIŠTVO</v>
      </c>
      <c r="I28" s="95">
        <f>'B5|Stavbno pohi.'!G661</f>
        <v>0</v>
      </c>
    </row>
    <row r="29" spans="1:9">
      <c r="A29" s="6" t="s">
        <v>20</v>
      </c>
      <c r="B29" s="1" t="str">
        <f>'B6|Estrih'!C1</f>
        <v>ESTRIH</v>
      </c>
      <c r="I29" s="95">
        <f>'B6|Estrih'!G39</f>
        <v>0</v>
      </c>
    </row>
    <row r="30" spans="1:9">
      <c r="A30" s="6" t="s">
        <v>21</v>
      </c>
      <c r="B30" s="1" t="str">
        <f>'B7|Tlakarska d.'!C1</f>
        <v>TLAKARSKA DELA</v>
      </c>
      <c r="I30" s="95">
        <f>'B7|Tlakarska d.'!G48</f>
        <v>0</v>
      </c>
    </row>
    <row r="31" spans="1:9">
      <c r="A31" s="6" t="s">
        <v>22</v>
      </c>
      <c r="B31" s="1" t="str">
        <f>'B8|Keramičarska d.'!C1</f>
        <v>KERAMIČARSKA DELA</v>
      </c>
      <c r="I31" s="95">
        <f>'B8|Keramičarska d.'!G45</f>
        <v>0</v>
      </c>
    </row>
    <row r="32" spans="1:9">
      <c r="A32" s="6" t="s">
        <v>23</v>
      </c>
      <c r="B32" s="1" t="str">
        <f>'B9|Slikopleskarska d.'!C1</f>
        <v>SLIKOPLESKARSKA DELA</v>
      </c>
      <c r="I32" s="95">
        <f>'B9|Slikopleskarska d.'!G39</f>
        <v>0</v>
      </c>
    </row>
    <row r="33" spans="1:10">
      <c r="A33" s="6" t="s">
        <v>235</v>
      </c>
      <c r="B33" s="1" t="str">
        <f>'B10|Montažerska d. '!C1</f>
        <v>MONTAŽERSKA DELA</v>
      </c>
      <c r="I33" s="95">
        <f>'B10|Montažerska d. '!G255</f>
        <v>0</v>
      </c>
    </row>
    <row r="34" spans="1:10">
      <c r="A34" s="6" t="s">
        <v>236</v>
      </c>
      <c r="B34" s="1" t="str">
        <f>'B11|Oprema, oznake'!C1</f>
        <v>OPREMA, OZNAKE</v>
      </c>
      <c r="I34" s="95">
        <f>'B11|Oprema, oznake'!G142</f>
        <v>0</v>
      </c>
    </row>
    <row r="35" spans="1:10">
      <c r="A35" s="6" t="s">
        <v>996</v>
      </c>
      <c r="B35" s="1" t="str">
        <f>'B12|Dvigalo '!C1</f>
        <v>DVIGALO</v>
      </c>
      <c r="I35" s="95">
        <f>'B12|Dvigalo '!G21</f>
        <v>0</v>
      </c>
    </row>
    <row r="36" spans="1:10" s="3" customFormat="1">
      <c r="B36" s="22" t="s">
        <v>24</v>
      </c>
      <c r="C36" s="23"/>
      <c r="D36" s="23"/>
      <c r="E36" s="23"/>
      <c r="F36" s="23"/>
      <c r="G36" s="23"/>
      <c r="H36" s="23"/>
      <c r="I36" s="111">
        <f>SUM(I24:I35)</f>
        <v>0</v>
      </c>
      <c r="J36" s="1"/>
    </row>
    <row r="38" spans="1:10">
      <c r="A38" s="13" t="s">
        <v>187</v>
      </c>
      <c r="B38" s="22" t="s">
        <v>705</v>
      </c>
      <c r="C38" s="21"/>
      <c r="D38" s="21"/>
      <c r="E38" s="21"/>
      <c r="F38" s="21"/>
      <c r="G38" s="21"/>
      <c r="H38" s="21"/>
      <c r="I38" s="113">
        <f>'C|ZU v objektu'!G48</f>
        <v>0</v>
      </c>
    </row>
    <row r="40" spans="1:10">
      <c r="A40" s="13" t="s">
        <v>237</v>
      </c>
      <c r="B40" s="22" t="s">
        <v>185</v>
      </c>
      <c r="C40" s="21"/>
      <c r="D40" s="21"/>
      <c r="E40" s="21"/>
      <c r="F40" s="21"/>
      <c r="G40" s="21"/>
      <c r="H40" s="21"/>
      <c r="I40" s="113">
        <f>'E|Zunanja ureditev GO'!I38</f>
        <v>0</v>
      </c>
    </row>
    <row r="42" spans="1:10">
      <c r="A42" s="13" t="s">
        <v>1745</v>
      </c>
      <c r="B42" s="22" t="s">
        <v>829</v>
      </c>
      <c r="C42" s="21"/>
      <c r="D42" s="21"/>
      <c r="E42" s="21"/>
      <c r="F42" s="21"/>
      <c r="G42" s="21"/>
      <c r="H42" s="21"/>
      <c r="I42" s="113">
        <f>'F|EI_REK'!H46</f>
        <v>0</v>
      </c>
    </row>
    <row r="43" spans="1:10">
      <c r="A43" s="6"/>
    </row>
    <row r="44" spans="1:10">
      <c r="A44" s="13" t="s">
        <v>1746</v>
      </c>
      <c r="B44" s="455" t="str">
        <f>'G|Sončna elektrarna'!C23</f>
        <v>SONČNA ELEKTRARNA</v>
      </c>
      <c r="C44" s="21"/>
      <c r="D44" s="21"/>
      <c r="E44" s="21"/>
      <c r="F44" s="21"/>
      <c r="G44" s="21"/>
      <c r="H44" s="21"/>
      <c r="I44" s="113">
        <f>'G|Sončna elektrarna'!G37</f>
        <v>0</v>
      </c>
    </row>
    <row r="46" spans="1:10">
      <c r="A46" s="13" t="s">
        <v>270</v>
      </c>
      <c r="B46" s="22" t="s">
        <v>699</v>
      </c>
      <c r="C46" s="21"/>
      <c r="D46" s="21"/>
      <c r="E46" s="21"/>
      <c r="F46" s="21"/>
      <c r="G46" s="21"/>
      <c r="H46" s="21"/>
      <c r="I46" s="113">
        <f>SUM(I47:I49)</f>
        <v>0</v>
      </c>
    </row>
    <row r="47" spans="1:10">
      <c r="A47" s="6" t="s">
        <v>702</v>
      </c>
      <c r="B47" s="1" t="s">
        <v>700</v>
      </c>
      <c r="I47" s="95">
        <f>'H1|Vodovod'!G468</f>
        <v>0</v>
      </c>
    </row>
    <row r="48" spans="1:10">
      <c r="A48" s="6" t="s">
        <v>703</v>
      </c>
      <c r="B48" s="1" t="s">
        <v>273</v>
      </c>
      <c r="I48" s="95">
        <f>'H2|Prezracevanje'!G760</f>
        <v>0</v>
      </c>
    </row>
    <row r="49" spans="1:11">
      <c r="A49" s="6" t="s">
        <v>704</v>
      </c>
      <c r="B49" s="1" t="s">
        <v>701</v>
      </c>
      <c r="I49" s="95">
        <f>'H3|Ogravanje in hlajenje'!G874</f>
        <v>0</v>
      </c>
    </row>
    <row r="50" spans="1:11">
      <c r="A50" s="6"/>
    </row>
    <row r="51" spans="1:11">
      <c r="A51" s="13" t="s">
        <v>698</v>
      </c>
      <c r="B51" s="455" t="s">
        <v>1041</v>
      </c>
      <c r="C51" s="21"/>
      <c r="D51" s="21"/>
      <c r="E51" s="21"/>
      <c r="F51" s="21"/>
      <c r="G51" s="21"/>
      <c r="H51" s="21"/>
      <c r="I51" s="113">
        <f>'I|Plini REK'!G34</f>
        <v>0</v>
      </c>
    </row>
    <row r="52" spans="1:11">
      <c r="A52" s="13"/>
      <c r="B52" s="89"/>
      <c r="I52" s="1"/>
    </row>
    <row r="53" spans="1:11">
      <c r="A53" s="13" t="s">
        <v>1535</v>
      </c>
      <c r="B53" s="455" t="s">
        <v>1039</v>
      </c>
      <c r="C53" s="21"/>
      <c r="D53" s="21"/>
      <c r="E53" s="21"/>
      <c r="F53" s="21"/>
      <c r="G53" s="21"/>
      <c r="H53" s="21"/>
      <c r="I53" s="113">
        <f>'J|Cevna zračna pošta'!G88</f>
        <v>0</v>
      </c>
    </row>
    <row r="54" spans="1:11" s="3" customFormat="1">
      <c r="I54" s="112"/>
    </row>
    <row r="55" spans="1:11">
      <c r="A55" s="13" t="s">
        <v>1536</v>
      </c>
      <c r="B55" s="455" t="s">
        <v>1754</v>
      </c>
      <c r="C55" s="21"/>
      <c r="D55" s="21"/>
      <c r="E55" s="21"/>
      <c r="F55" s="21"/>
      <c r="G55" s="21"/>
      <c r="H55" s="21"/>
      <c r="I55" s="113">
        <f>'K|Sterilizacija'!G114</f>
        <v>0</v>
      </c>
    </row>
    <row r="56" spans="1:11" s="3" customFormat="1">
      <c r="I56" s="112"/>
    </row>
    <row r="57" spans="1:11">
      <c r="A57" s="13" t="s">
        <v>3137</v>
      </c>
      <c r="B57" s="455" t="s">
        <v>3138</v>
      </c>
      <c r="C57" s="21"/>
      <c r="D57" s="21"/>
      <c r="E57" s="21"/>
      <c r="F57" s="21"/>
      <c r="G57" s="21"/>
      <c r="H57" s="21"/>
      <c r="I57" s="810">
        <v>0</v>
      </c>
    </row>
    <row r="58" spans="1:11" s="3" customFormat="1">
      <c r="I58" s="112"/>
      <c r="J58" s="1049"/>
    </row>
    <row r="59" spans="1:11">
      <c r="A59" s="13"/>
      <c r="B59" s="22" t="s">
        <v>3802</v>
      </c>
      <c r="C59" s="21"/>
      <c r="D59" s="21"/>
      <c r="E59" s="21"/>
      <c r="F59" s="21"/>
      <c r="G59" s="21"/>
      <c r="H59" s="21"/>
      <c r="I59" s="113">
        <f>(I21+I36+I38+I40+I46+I42+I51+I53+I55+I44+I57)*0.03</f>
        <v>0</v>
      </c>
      <c r="J59" s="1048"/>
      <c r="K59" s="95"/>
    </row>
    <row r="60" spans="1:11" ht="17.25" thickBot="1">
      <c r="A60" s="6"/>
      <c r="I60" s="95" t="s">
        <v>242</v>
      </c>
      <c r="J60" s="1046"/>
    </row>
    <row r="61" spans="1:11" s="16" customFormat="1" ht="15" customHeight="1">
      <c r="B61" s="25" t="s">
        <v>268</v>
      </c>
      <c r="C61" s="26"/>
      <c r="D61" s="26"/>
      <c r="E61" s="26"/>
      <c r="F61" s="26"/>
      <c r="G61" s="26"/>
      <c r="H61" s="26"/>
      <c r="I61" s="114">
        <f>I21+I36+I38+I40+I42+I46+I59+I51+I53+I55+I44</f>
        <v>0</v>
      </c>
      <c r="J61" s="1050"/>
      <c r="K61" s="1047"/>
    </row>
    <row r="62" spans="1:11" s="3" customFormat="1" ht="18" hidden="1" customHeight="1">
      <c r="B62" s="27" t="s">
        <v>62</v>
      </c>
      <c r="I62" s="115"/>
      <c r="J62" s="115"/>
    </row>
    <row r="63" spans="1:11" s="16" customFormat="1" ht="17.25" customHeight="1" thickBot="1">
      <c r="B63" s="28" t="s">
        <v>63</v>
      </c>
      <c r="C63" s="29"/>
      <c r="D63" s="29"/>
      <c r="E63" s="29"/>
      <c r="F63" s="29"/>
      <c r="G63" s="29"/>
      <c r="H63" s="29"/>
      <c r="I63" s="116">
        <f>(I61-I62)*0.22</f>
        <v>0</v>
      </c>
      <c r="J63" s="1051"/>
      <c r="K63" s="1047"/>
    </row>
    <row r="64" spans="1:11" s="16" customFormat="1" ht="12" customHeight="1" thickBot="1">
      <c r="B64" s="3"/>
      <c r="I64" s="117"/>
      <c r="J64" s="1047"/>
    </row>
    <row r="65" spans="2:11" s="16" customFormat="1" ht="23.25" customHeight="1" thickBot="1">
      <c r="B65" s="30" t="s">
        <v>269</v>
      </c>
      <c r="C65" s="31"/>
      <c r="D65" s="31"/>
      <c r="E65" s="31"/>
      <c r="F65" s="31"/>
      <c r="G65" s="31"/>
      <c r="H65" s="31"/>
      <c r="I65" s="118">
        <f>I63+I61-I62</f>
        <v>0</v>
      </c>
      <c r="J65" s="1052"/>
      <c r="K65" s="1047"/>
    </row>
    <row r="66" spans="2:11">
      <c r="I66" s="1045"/>
      <c r="J66" s="1050"/>
      <c r="K66" s="1046"/>
    </row>
  </sheetData>
  <sheetProtection selectLockedCells="1" selectUnlockedCells="1"/>
  <mergeCells count="1">
    <mergeCell ref="B5:I5"/>
  </mergeCells>
  <pageMargins left="0.78740157480314965" right="0.59055118110236227" top="0.42708333333333331" bottom="0.55118110236220474" header="0.51181102362204722" footer="0.51181102362204722"/>
  <pageSetup paperSize="9" scale="74"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view="pageBreakPreview" zoomScaleNormal="100" zoomScaleSheetLayoutView="100" workbookViewId="0">
      <selection activeCell="F39" sqref="F39"/>
    </sheetView>
  </sheetViews>
  <sheetFormatPr defaultColWidth="9.140625" defaultRowHeight="16.5"/>
  <cols>
    <col min="1" max="1" width="3.5703125" style="123" bestFit="1" customWidth="1"/>
    <col min="2" max="2" width="2.42578125" style="121" bestFit="1" customWidth="1"/>
    <col min="3" max="3" width="39.42578125" style="128" customWidth="1"/>
    <col min="4" max="4" width="8.28515625" style="6" customWidth="1"/>
    <col min="5" max="5" width="10.140625" style="6" customWidth="1"/>
    <col min="6" max="6" width="11.42578125" style="191" customWidth="1"/>
    <col min="7" max="7" width="13" style="191" customWidth="1"/>
    <col min="8" max="8" width="11.140625" style="1" customWidth="1"/>
    <col min="9" max="12" width="9.140625" style="1"/>
    <col min="13" max="13" width="7.140625" style="1" customWidth="1"/>
    <col min="14" max="16384" width="9.140625" style="1"/>
  </cols>
  <sheetData>
    <row r="1" spans="1:9" ht="19.5" thickBot="1">
      <c r="A1" s="228" t="s">
        <v>983</v>
      </c>
      <c r="B1" s="230"/>
      <c r="C1" s="139" t="s">
        <v>7</v>
      </c>
      <c r="D1" s="142"/>
      <c r="E1" s="142"/>
      <c r="F1" s="1030"/>
      <c r="G1" s="1030"/>
    </row>
    <row r="2" spans="1:9" ht="16.5" customHeight="1" thickTop="1">
      <c r="B2" s="219"/>
      <c r="C2" s="140"/>
    </row>
    <row r="3" spans="1:9" s="12" customFormat="1" ht="27" customHeight="1">
      <c r="A3" s="1181" t="s">
        <v>165</v>
      </c>
      <c r="B3" s="1181"/>
      <c r="C3" s="1181"/>
      <c r="D3" s="1181"/>
      <c r="E3" s="1181"/>
      <c r="F3" s="1181"/>
      <c r="G3" s="1181"/>
    </row>
    <row r="4" spans="1:9" s="12" customFormat="1" ht="40.5" customHeight="1">
      <c r="A4" s="1182" t="s">
        <v>175</v>
      </c>
      <c r="B4" s="1182"/>
      <c r="C4" s="1182"/>
      <c r="D4" s="1182"/>
      <c r="E4" s="1182"/>
      <c r="F4" s="1182"/>
      <c r="G4" s="1182"/>
    </row>
    <row r="5" spans="1:9" s="12" customFormat="1" ht="42" customHeight="1">
      <c r="A5" s="1181" t="s">
        <v>174</v>
      </c>
      <c r="B5" s="1181"/>
      <c r="C5" s="1181"/>
      <c r="D5" s="1181"/>
      <c r="E5" s="1181"/>
      <c r="F5" s="1181"/>
      <c r="G5" s="1181"/>
    </row>
    <row r="6" spans="1:9" s="12" customFormat="1" ht="27" customHeight="1">
      <c r="A6" s="1182" t="s">
        <v>143</v>
      </c>
      <c r="B6" s="1182"/>
      <c r="C6" s="1182"/>
      <c r="D6" s="1182"/>
      <c r="E6" s="1182"/>
      <c r="F6" s="1182"/>
      <c r="G6" s="1182"/>
    </row>
    <row r="7" spans="1:9" ht="11.25" customHeight="1">
      <c r="A7" s="1"/>
      <c r="B7" s="1"/>
      <c r="C7" s="140"/>
      <c r="I7" s="133"/>
    </row>
    <row r="8" spans="1:9">
      <c r="A8" s="210" t="s">
        <v>984</v>
      </c>
      <c r="B8" s="1"/>
      <c r="C8" s="15" t="s">
        <v>25</v>
      </c>
      <c r="I8" s="134"/>
    </row>
    <row r="9" spans="1:9">
      <c r="A9" s="381"/>
      <c r="B9" s="382"/>
    </row>
    <row r="10" spans="1:9" s="3" customFormat="1" ht="17.25" thickBot="1">
      <c r="A10" s="211"/>
      <c r="B10" s="220"/>
      <c r="C10" s="127" t="s">
        <v>26</v>
      </c>
      <c r="D10" s="143" t="s">
        <v>27</v>
      </c>
      <c r="E10" s="143" t="s">
        <v>28</v>
      </c>
      <c r="F10" s="192" t="s">
        <v>29</v>
      </c>
      <c r="G10" s="192" t="s">
        <v>30</v>
      </c>
    </row>
    <row r="11" spans="1:9" ht="17.25" thickTop="1">
      <c r="A11" s="151"/>
      <c r="B11" s="152"/>
    </row>
    <row r="12" spans="1:9" ht="41.25" customHeight="1">
      <c r="A12" s="123" t="str">
        <f>$A$8</f>
        <v>A/1.</v>
      </c>
      <c r="B12" s="209">
        <f>COUNT(B$11:B11)+1</f>
        <v>1</v>
      </c>
      <c r="C12" s="141" t="s">
        <v>58</v>
      </c>
      <c r="D12" s="55" t="s">
        <v>32</v>
      </c>
      <c r="E12" s="56">
        <v>1</v>
      </c>
      <c r="F12" s="190">
        <v>0</v>
      </c>
      <c r="G12" s="190">
        <f>F12*E12</f>
        <v>0</v>
      </c>
    </row>
    <row r="13" spans="1:9">
      <c r="B13" s="221"/>
      <c r="C13" s="141"/>
      <c r="D13" s="55"/>
      <c r="E13" s="56"/>
      <c r="F13" s="190"/>
      <c r="G13" s="225"/>
    </row>
    <row r="14" spans="1:9" ht="80.25" customHeight="1">
      <c r="A14" s="123" t="str">
        <f>$A$8</f>
        <v>A/1.</v>
      </c>
      <c r="B14" s="209">
        <f>COUNT(B$11:B13)+1</f>
        <v>2</v>
      </c>
      <c r="C14" s="141" t="s">
        <v>84</v>
      </c>
      <c r="D14" s="55" t="s">
        <v>32</v>
      </c>
      <c r="E14" s="56">
        <v>1</v>
      </c>
      <c r="F14" s="190">
        <v>0</v>
      </c>
      <c r="G14" s="190">
        <f>F14*E14</f>
        <v>0</v>
      </c>
    </row>
    <row r="15" spans="1:9" ht="17.25" thickBot="1">
      <c r="B15" s="221" t="s">
        <v>148</v>
      </c>
      <c r="C15" s="126"/>
      <c r="D15" s="296"/>
      <c r="E15" s="297"/>
      <c r="F15" s="190"/>
      <c r="G15" s="310"/>
      <c r="H15" s="124"/>
    </row>
    <row r="16" spans="1:9" s="3" customFormat="1" ht="17.25" thickBot="1">
      <c r="A16" s="53"/>
      <c r="B16" s="53"/>
      <c r="C16" s="72" t="s">
        <v>33</v>
      </c>
      <c r="D16" s="52"/>
      <c r="E16" s="53"/>
      <c r="F16" s="193"/>
      <c r="G16" s="193">
        <f>SUM(G12:G15)</f>
        <v>0</v>
      </c>
      <c r="H16" s="988"/>
    </row>
    <row r="17" spans="2:7" ht="17.25" thickTop="1">
      <c r="B17" s="221"/>
      <c r="C17" s="141"/>
      <c r="D17" s="55"/>
      <c r="E17" s="56"/>
      <c r="F17" s="190"/>
      <c r="G17" s="190"/>
    </row>
    <row r="18" spans="2:7">
      <c r="B18" s="209"/>
    </row>
    <row r="19" spans="2:7">
      <c r="B19" s="221" t="s">
        <v>148</v>
      </c>
    </row>
    <row r="21" spans="2:7">
      <c r="B21" s="209"/>
    </row>
    <row r="22" spans="2:7">
      <c r="B22" s="221"/>
    </row>
    <row r="23" spans="2:7">
      <c r="B23" s="221"/>
    </row>
    <row r="25" spans="2:7">
      <c r="B25" s="209"/>
    </row>
    <row r="26" spans="2:7">
      <c r="B26" s="221"/>
    </row>
    <row r="27" spans="2:7">
      <c r="B27" s="221"/>
    </row>
    <row r="29" spans="2:7">
      <c r="B29" s="209"/>
    </row>
    <row r="30" spans="2:7">
      <c r="B30" s="221"/>
    </row>
    <row r="31" spans="2:7">
      <c r="B31" s="221"/>
    </row>
    <row r="33" spans="2:2">
      <c r="B33" s="209"/>
    </row>
    <row r="34" spans="2:2">
      <c r="B34" s="221"/>
    </row>
    <row r="36" spans="2:2">
      <c r="B36" s="209"/>
    </row>
    <row r="37" spans="2:2">
      <c r="B37" s="221"/>
    </row>
    <row r="38" spans="2:2">
      <c r="B38" s="221"/>
    </row>
    <row r="39" spans="2:2">
      <c r="B39" s="209"/>
    </row>
    <row r="40" spans="2:2">
      <c r="B40" s="221"/>
    </row>
    <row r="41" spans="2:2">
      <c r="B41" s="221"/>
    </row>
    <row r="42" spans="2:2">
      <c r="B42" s="209"/>
    </row>
    <row r="43" spans="2:2">
      <c r="B43" s="221"/>
    </row>
    <row r="44" spans="2:2">
      <c r="B44" s="221"/>
    </row>
    <row r="45" spans="2:2">
      <c r="B45" s="221"/>
    </row>
    <row r="46" spans="2:2">
      <c r="B46" s="221"/>
    </row>
    <row r="47" spans="2:2">
      <c r="B47" s="209"/>
    </row>
    <row r="48" spans="2:2">
      <c r="B48" s="221"/>
    </row>
    <row r="49" spans="1:2">
      <c r="B49" s="221"/>
    </row>
    <row r="50" spans="1:2">
      <c r="B50" s="221"/>
    </row>
    <row r="51" spans="1:2">
      <c r="B51" s="209"/>
    </row>
    <row r="52" spans="1:2">
      <c r="B52" s="221"/>
    </row>
    <row r="53" spans="1:2">
      <c r="B53" s="221"/>
    </row>
    <row r="54" spans="1:2">
      <c r="B54" s="209"/>
    </row>
    <row r="55" spans="1:2">
      <c r="B55" s="221"/>
    </row>
    <row r="56" spans="1:2">
      <c r="A56" s="215"/>
      <c r="B56" s="119"/>
    </row>
    <row r="57" spans="1:2">
      <c r="B57" s="209"/>
    </row>
    <row r="58" spans="1:2">
      <c r="A58" s="217"/>
      <c r="B58" s="197"/>
    </row>
    <row r="59" spans="1:2">
      <c r="A59" s="217"/>
      <c r="B59" s="197"/>
    </row>
    <row r="60" spans="1:2">
      <c r="A60" s="217"/>
      <c r="B60" s="197"/>
    </row>
    <row r="61" spans="1:2">
      <c r="A61" s="215"/>
      <c r="B61" s="119"/>
    </row>
    <row r="62" spans="1:2">
      <c r="A62" s="217"/>
      <c r="B62" s="207"/>
    </row>
    <row r="63" spans="1:2">
      <c r="A63" s="217"/>
      <c r="B63" s="207"/>
    </row>
    <row r="64" spans="1:2">
      <c r="A64" s="216"/>
      <c r="B64" s="207"/>
    </row>
    <row r="65" spans="1:2">
      <c r="A65" s="216"/>
      <c r="B65" s="207"/>
    </row>
    <row r="66" spans="1:2">
      <c r="A66" s="217"/>
      <c r="B66" s="207"/>
    </row>
    <row r="67" spans="1:2">
      <c r="A67" s="216"/>
      <c r="B67" s="207"/>
    </row>
    <row r="68" spans="1:2">
      <c r="A68" s="216"/>
      <c r="B68" s="207"/>
    </row>
    <row r="69" spans="1:2">
      <c r="A69" s="217"/>
      <c r="B69" s="207"/>
    </row>
    <row r="70" spans="1:2">
      <c r="A70" s="216"/>
      <c r="B70" s="207"/>
    </row>
    <row r="71" spans="1:2">
      <c r="A71" s="216"/>
      <c r="B71" s="207"/>
    </row>
    <row r="72" spans="1:2">
      <c r="A72" s="217"/>
      <c r="B72" s="207"/>
    </row>
    <row r="73" spans="1:2">
      <c r="A73" s="216"/>
      <c r="B73" s="207"/>
    </row>
    <row r="74" spans="1:2">
      <c r="A74" s="216"/>
      <c r="B74" s="207"/>
    </row>
    <row r="75" spans="1:2">
      <c r="A75" s="217"/>
      <c r="B75" s="207"/>
    </row>
    <row r="76" spans="1:2">
      <c r="A76" s="216"/>
      <c r="B76" s="207"/>
    </row>
    <row r="77" spans="1:2">
      <c r="A77" s="216"/>
      <c r="B77" s="207"/>
    </row>
    <row r="78" spans="1:2">
      <c r="A78" s="217"/>
      <c r="B78" s="207"/>
    </row>
    <row r="79" spans="1:2">
      <c r="A79" s="216"/>
      <c r="B79" s="207"/>
    </row>
    <row r="80" spans="1:2">
      <c r="A80" s="216"/>
      <c r="B80" s="207"/>
    </row>
    <row r="81" spans="1:2">
      <c r="A81" s="217"/>
      <c r="B81" s="207"/>
    </row>
    <row r="82" spans="1:2">
      <c r="A82" s="216"/>
      <c r="B82" s="207"/>
    </row>
    <row r="83" spans="1:2">
      <c r="A83" s="216"/>
      <c r="B83" s="207"/>
    </row>
    <row r="84" spans="1:2">
      <c r="A84" s="216"/>
      <c r="B84" s="207"/>
    </row>
    <row r="85" spans="1:2">
      <c r="A85" s="216"/>
      <c r="B85" s="207"/>
    </row>
    <row r="86" spans="1:2">
      <c r="A86" s="216"/>
      <c r="B86" s="207"/>
    </row>
    <row r="87" spans="1:2">
      <c r="A87" s="216"/>
      <c r="B87" s="207"/>
    </row>
    <row r="88" spans="1:2">
      <c r="A88" s="217"/>
      <c r="B88" s="207"/>
    </row>
    <row r="89" spans="1:2">
      <c r="A89" s="216"/>
      <c r="B89" s="207"/>
    </row>
    <row r="90" spans="1:2">
      <c r="A90" s="212"/>
      <c r="B90" s="197"/>
    </row>
    <row r="91" spans="1:2">
      <c r="A91" s="212"/>
      <c r="B91" s="197"/>
    </row>
    <row r="92" spans="1:2">
      <c r="A92" s="212"/>
      <c r="B92" s="197"/>
    </row>
    <row r="93" spans="1:2" ht="17.25" thickBot="1"/>
    <row r="94" spans="1:2" ht="17.25" thickBot="1">
      <c r="A94" s="218"/>
      <c r="B94" s="235"/>
    </row>
    <row r="95" spans="1:2" ht="17.25" thickTop="1">
      <c r="A95" s="218"/>
      <c r="B95" s="223"/>
    </row>
  </sheetData>
  <sheetProtection selectLockedCells="1" selectUnlockedCells="1"/>
  <mergeCells count="4">
    <mergeCell ref="A3:G3"/>
    <mergeCell ref="A4:G4"/>
    <mergeCell ref="A5:G5"/>
    <mergeCell ref="A6:G6"/>
  </mergeCells>
  <pageMargins left="0.78740157480314965" right="0.39370078740157483" top="0.98425196850393704" bottom="0.78740157480314965" header="0.51181102362204722" footer="0.31496062992125984"/>
  <pageSetup paperSize="9" scale="94" firstPageNumber="0" orientation="portrait" r:id="rId1"/>
  <headerFooter alignWithMargins="0">
    <oddFooter>&amp;R&amp;P</oddFooter>
  </headerFooter>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view="pageBreakPreview" zoomScaleNormal="100" zoomScaleSheetLayoutView="100" workbookViewId="0">
      <selection activeCell="J36" sqref="J36:K36"/>
    </sheetView>
  </sheetViews>
  <sheetFormatPr defaultColWidth="9.140625" defaultRowHeight="16.5"/>
  <cols>
    <col min="1" max="1" width="3.5703125" style="123" bestFit="1" customWidth="1"/>
    <col min="2" max="2" width="2.42578125" style="121" bestFit="1" customWidth="1"/>
    <col min="3" max="3" width="39.42578125" style="12" customWidth="1"/>
    <col min="4" max="4" width="8.5703125" style="6" customWidth="1"/>
    <col min="5" max="5" width="11.140625" style="6" customWidth="1"/>
    <col min="6" max="6" width="11.28515625" style="191" customWidth="1"/>
    <col min="7" max="7" width="12.42578125" style="191" customWidth="1"/>
    <col min="8" max="8" width="10.5703125" style="119" bestFit="1" customWidth="1"/>
    <col min="9" max="9" width="10.5703125" style="14" bestFit="1" customWidth="1"/>
    <col min="10" max="10" width="9.140625" style="14"/>
    <col min="11" max="12" width="9.140625" style="1"/>
    <col min="13" max="13" width="7.140625" style="1" customWidth="1"/>
    <col min="14" max="16384" width="9.140625" style="1"/>
  </cols>
  <sheetData>
    <row r="1" spans="1:13">
      <c r="A1" s="210" t="s">
        <v>628</v>
      </c>
      <c r="B1" s="219"/>
      <c r="C1" s="64" t="s">
        <v>34</v>
      </c>
    </row>
    <row r="2" spans="1:13">
      <c r="B2" s="219"/>
      <c r="C2" s="64"/>
    </row>
    <row r="3" spans="1:13" customFormat="1">
      <c r="A3" s="1189" t="s">
        <v>67</v>
      </c>
      <c r="B3" s="1190"/>
      <c r="C3" s="1190"/>
      <c r="D3" s="1190"/>
      <c r="E3" s="1190"/>
      <c r="F3" s="1190"/>
      <c r="G3" s="1190"/>
      <c r="H3" s="119"/>
      <c r="I3" s="14"/>
      <c r="J3" s="14"/>
      <c r="K3" s="1"/>
      <c r="L3" s="1"/>
      <c r="M3" s="1"/>
    </row>
    <row r="4" spans="1:13" s="81" customFormat="1" ht="26.25" customHeight="1">
      <c r="A4" s="1191" t="s">
        <v>139</v>
      </c>
      <c r="B4" s="1192"/>
      <c r="C4" s="1192"/>
      <c r="D4" s="1192"/>
      <c r="E4" s="1192"/>
      <c r="F4" s="1192"/>
      <c r="G4" s="1193"/>
    </row>
    <row r="5" spans="1:13" s="81" customFormat="1" ht="41.25" customHeight="1">
      <c r="A5" s="1194" t="s">
        <v>232</v>
      </c>
      <c r="B5" s="1195"/>
      <c r="C5" s="1195"/>
      <c r="D5" s="1195"/>
      <c r="E5" s="1195"/>
      <c r="F5" s="1195"/>
      <c r="G5" s="1196"/>
    </row>
    <row r="6" spans="1:13" s="81" customFormat="1" ht="26.25" customHeight="1">
      <c r="A6" s="1194" t="s">
        <v>144</v>
      </c>
      <c r="B6" s="1195"/>
      <c r="C6" s="1195"/>
      <c r="D6" s="1195"/>
      <c r="E6" s="1195"/>
      <c r="F6" s="1195"/>
      <c r="G6" s="1196"/>
    </row>
    <row r="7" spans="1:13" s="81" customFormat="1" ht="13.5" customHeight="1">
      <c r="A7" s="1194" t="s">
        <v>145</v>
      </c>
      <c r="B7" s="1195"/>
      <c r="C7" s="1195"/>
      <c r="D7" s="1195"/>
      <c r="E7" s="1195"/>
      <c r="F7" s="1195"/>
      <c r="G7" s="1196"/>
    </row>
    <row r="8" spans="1:13" s="81" customFormat="1" ht="26.25" customHeight="1">
      <c r="A8" s="1183" t="s">
        <v>233</v>
      </c>
      <c r="B8" s="1184"/>
      <c r="C8" s="1184"/>
      <c r="D8" s="1184"/>
      <c r="E8" s="1184"/>
      <c r="F8" s="1184"/>
      <c r="G8" s="1185"/>
    </row>
    <row r="9" spans="1:13">
      <c r="A9" s="1186" t="s">
        <v>168</v>
      </c>
      <c r="B9" s="1187"/>
      <c r="C9" s="1187"/>
      <c r="D9" s="1187"/>
      <c r="E9" s="1187"/>
      <c r="F9" s="1187"/>
      <c r="G9" s="1188"/>
    </row>
    <row r="10" spans="1:13">
      <c r="A10" s="1197" t="s">
        <v>85</v>
      </c>
      <c r="B10" s="1198"/>
      <c r="C10" s="1198"/>
      <c r="D10" s="1198"/>
      <c r="E10" s="1198"/>
      <c r="F10" s="1198"/>
      <c r="G10" s="1199"/>
    </row>
    <row r="11" spans="1:13">
      <c r="A11" s="383"/>
      <c r="B11" s="152"/>
      <c r="C11" s="152"/>
      <c r="D11" s="152"/>
      <c r="E11" s="152"/>
      <c r="F11" s="384"/>
      <c r="G11" s="1029"/>
    </row>
    <row r="12" spans="1:13">
      <c r="A12" s="1200" t="s">
        <v>167</v>
      </c>
      <c r="B12" s="1201"/>
      <c r="C12" s="1201"/>
      <c r="D12" s="1201"/>
      <c r="E12" s="1201"/>
      <c r="F12" s="1201"/>
      <c r="G12" s="1202"/>
    </row>
    <row r="13" spans="1:13">
      <c r="A13" s="119"/>
      <c r="B13" s="14"/>
      <c r="C13" s="14"/>
      <c r="D13" s="1"/>
      <c r="E13" s="1"/>
      <c r="F13" s="225"/>
    </row>
    <row r="14" spans="1:13" s="3" customFormat="1" ht="17.25" thickBot="1">
      <c r="A14" s="211"/>
      <c r="B14" s="220"/>
      <c r="C14" s="149" t="s">
        <v>26</v>
      </c>
      <c r="D14" s="143" t="s">
        <v>27</v>
      </c>
      <c r="E14" s="143" t="s">
        <v>28</v>
      </c>
      <c r="F14" s="192" t="s">
        <v>29</v>
      </c>
      <c r="G14" s="192" t="s">
        <v>30</v>
      </c>
      <c r="H14" s="120"/>
      <c r="I14" s="59"/>
      <c r="J14" s="59"/>
    </row>
    <row r="15" spans="1:13" ht="17.25" thickTop="1"/>
    <row r="16" spans="1:13" ht="89.25">
      <c r="A16" s="123" t="str">
        <f>$A$1</f>
        <v>A/2.</v>
      </c>
      <c r="B16" s="209">
        <f>COUNT(B$15:B15)+1</f>
        <v>1</v>
      </c>
      <c r="C16" s="126" t="s">
        <v>3526</v>
      </c>
      <c r="D16" s="55" t="s">
        <v>35</v>
      </c>
      <c r="E16" s="56">
        <f>67.4592*0.2</f>
        <v>13.49184</v>
      </c>
      <c r="F16" s="190">
        <v>0</v>
      </c>
      <c r="G16" s="190">
        <f>F16*E16</f>
        <v>0</v>
      </c>
      <c r="H16" s="1172"/>
      <c r="I16" s="1172"/>
      <c r="J16" s="1172"/>
    </row>
    <row r="17" spans="1:15">
      <c r="B17" s="221"/>
    </row>
    <row r="18" spans="1:15" s="14" customFormat="1" ht="78.599999999999994" customHeight="1">
      <c r="A18" s="123" t="str">
        <f>$A$1</f>
        <v>A/2.</v>
      </c>
      <c r="B18" s="209">
        <f>COUNT(B$15:B17)+1</f>
        <v>2</v>
      </c>
      <c r="C18" s="141" t="s">
        <v>3474</v>
      </c>
      <c r="D18" s="55" t="s">
        <v>35</v>
      </c>
      <c r="E18" s="56">
        <v>450</v>
      </c>
      <c r="F18" s="989">
        <v>0</v>
      </c>
      <c r="G18" s="190">
        <f>F18*E18</f>
        <v>0</v>
      </c>
      <c r="H18" s="1203"/>
      <c r="I18" s="1203"/>
      <c r="J18" s="1203"/>
      <c r="K18" s="1203"/>
      <c r="L18" s="1203"/>
      <c r="M18" s="1203"/>
      <c r="N18" s="1203"/>
      <c r="O18" s="1203"/>
    </row>
    <row r="19" spans="1:15" s="14" customFormat="1" ht="12.75">
      <c r="A19" s="123"/>
      <c r="B19" s="121"/>
      <c r="C19" s="119"/>
      <c r="D19" s="55"/>
      <c r="E19" s="55"/>
      <c r="F19" s="190"/>
      <c r="G19" s="190"/>
      <c r="H19" s="119"/>
    </row>
    <row r="20" spans="1:15" s="14" customFormat="1" ht="45.75" customHeight="1">
      <c r="A20" s="123" t="str">
        <f>$A$1</f>
        <v>A/2.</v>
      </c>
      <c r="B20" s="209">
        <f>COUNT(B$15:B19)+1</f>
        <v>3</v>
      </c>
      <c r="C20" s="141" t="s">
        <v>111</v>
      </c>
      <c r="D20" s="55" t="s">
        <v>35</v>
      </c>
      <c r="E20" s="56">
        <f>(E18)*0.1</f>
        <v>45</v>
      </c>
      <c r="F20" s="190">
        <v>0</v>
      </c>
      <c r="G20" s="190">
        <f>F20*E20</f>
        <v>0</v>
      </c>
      <c r="H20" s="119"/>
    </row>
    <row r="21" spans="1:15" s="14" customFormat="1" ht="12.75">
      <c r="A21" s="123"/>
      <c r="B21" s="221" t="s">
        <v>148</v>
      </c>
      <c r="C21" s="119"/>
      <c r="D21" s="55"/>
      <c r="E21" s="55"/>
      <c r="F21" s="190"/>
      <c r="G21" s="190"/>
      <c r="H21" s="119"/>
    </row>
    <row r="22" spans="1:15" s="14" customFormat="1" ht="51">
      <c r="A22" s="123" t="str">
        <f>$A$1</f>
        <v>A/2.</v>
      </c>
      <c r="B22" s="209">
        <f>COUNT(B$16:B21)+1</f>
        <v>4</v>
      </c>
      <c r="C22" s="141" t="s">
        <v>3542</v>
      </c>
      <c r="D22" s="55" t="s">
        <v>36</v>
      </c>
      <c r="E22" s="56">
        <v>2875</v>
      </c>
      <c r="F22" s="190">
        <v>0</v>
      </c>
      <c r="G22" s="190">
        <f>F22*E22</f>
        <v>0</v>
      </c>
      <c r="H22" s="119"/>
    </row>
    <row r="23" spans="1:15" s="14" customFormat="1" ht="17.25" customHeight="1">
      <c r="A23" s="123"/>
      <c r="B23" s="221" t="s">
        <v>148</v>
      </c>
      <c r="C23" s="141"/>
      <c r="D23" s="55"/>
      <c r="E23" s="56"/>
      <c r="F23" s="190"/>
      <c r="G23" s="190"/>
      <c r="H23" s="119"/>
    </row>
    <row r="24" spans="1:15" s="14" customFormat="1" ht="140.25">
      <c r="A24" s="123" t="str">
        <f>$A$1</f>
        <v>A/2.</v>
      </c>
      <c r="B24" s="209">
        <f>COUNT(B$16:B22)+1</f>
        <v>5</v>
      </c>
      <c r="C24" s="990" t="s">
        <v>3543</v>
      </c>
      <c r="D24" s="55" t="s">
        <v>35</v>
      </c>
      <c r="E24" s="56">
        <f>3369.12*0.5+0.125*238.64</f>
        <v>1714.3899999999999</v>
      </c>
      <c r="F24" s="190">
        <v>0</v>
      </c>
      <c r="G24" s="190">
        <f>F24*E24</f>
        <v>0</v>
      </c>
      <c r="H24" s="119"/>
    </row>
    <row r="25" spans="1:15" s="14" customFormat="1" ht="17.25" customHeight="1">
      <c r="A25" s="123"/>
      <c r="B25" s="221" t="s">
        <v>148</v>
      </c>
      <c r="C25" s="141"/>
      <c r="D25" s="55"/>
      <c r="E25" s="56"/>
      <c r="F25" s="190"/>
      <c r="G25" s="190"/>
      <c r="H25" s="119"/>
    </row>
    <row r="26" spans="1:15" s="14" customFormat="1" ht="51.95" customHeight="1">
      <c r="A26" s="123" t="str">
        <f>$A$1</f>
        <v>A/2.</v>
      </c>
      <c r="B26" s="209">
        <f>COUNT(B$15:B25)+1</f>
        <v>6</v>
      </c>
      <c r="C26" s="141" t="s">
        <v>933</v>
      </c>
      <c r="D26" s="55" t="s">
        <v>35</v>
      </c>
      <c r="E26" s="56">
        <f>1311.65*1.1*0.8+64.65*1.175</f>
        <v>1230.2157500000003</v>
      </c>
      <c r="F26" s="190">
        <v>0</v>
      </c>
      <c r="G26" s="190">
        <f>F26*E26</f>
        <v>0</v>
      </c>
      <c r="H26" s="1203"/>
      <c r="I26" s="1203"/>
      <c r="J26" s="1203"/>
      <c r="K26" s="1203"/>
      <c r="L26" s="1203"/>
      <c r="M26" s="1203"/>
      <c r="N26" s="1203"/>
      <c r="O26" s="1203"/>
    </row>
    <row r="27" spans="1:15" s="14" customFormat="1" ht="12.75">
      <c r="A27" s="123"/>
      <c r="B27" s="221" t="s">
        <v>148</v>
      </c>
      <c r="C27" s="119"/>
      <c r="D27" s="55"/>
      <c r="E27" s="55"/>
      <c r="F27" s="190"/>
      <c r="G27" s="190"/>
      <c r="H27" s="119"/>
    </row>
    <row r="28" spans="1:15" s="14" customFormat="1" ht="102">
      <c r="A28" s="123" t="str">
        <f>$A$1</f>
        <v>A/2.</v>
      </c>
      <c r="B28" s="209">
        <f>COUNT(B$15:B27)+1</f>
        <v>7</v>
      </c>
      <c r="C28" s="141" t="s">
        <v>3527</v>
      </c>
      <c r="D28" s="55" t="s">
        <v>36</v>
      </c>
      <c r="E28" s="56">
        <v>3013</v>
      </c>
      <c r="F28" s="190">
        <v>0</v>
      </c>
      <c r="G28" s="190">
        <f>F28*E28</f>
        <v>0</v>
      </c>
      <c r="H28" s="119"/>
    </row>
    <row r="29" spans="1:15" s="14" customFormat="1" ht="13.5" thickBot="1">
      <c r="A29" s="123"/>
      <c r="B29" s="121"/>
      <c r="C29" s="141"/>
      <c r="D29" s="55"/>
      <c r="E29" s="56"/>
      <c r="F29" s="190"/>
      <c r="G29" s="190"/>
      <c r="H29" s="119"/>
    </row>
    <row r="30" spans="1:15" s="3" customFormat="1" ht="17.25" thickBot="1">
      <c r="A30" s="53"/>
      <c r="B30" s="53"/>
      <c r="C30" s="72" t="s">
        <v>37</v>
      </c>
      <c r="D30" s="52"/>
      <c r="E30" s="53"/>
      <c r="F30" s="193"/>
      <c r="G30" s="193">
        <f>SUM(G15:G29)</f>
        <v>0</v>
      </c>
      <c r="H30" s="120"/>
      <c r="I30" s="59"/>
      <c r="J30" s="59"/>
    </row>
    <row r="31" spans="1:15" ht="17.25" thickTop="1">
      <c r="B31" s="209"/>
    </row>
    <row r="32" spans="1:15">
      <c r="B32" s="221"/>
    </row>
    <row r="33" spans="2:2">
      <c r="B33" s="221"/>
    </row>
    <row r="35" spans="2:2">
      <c r="B35" s="209"/>
    </row>
    <row r="36" spans="2:2">
      <c r="B36" s="221"/>
    </row>
    <row r="37" spans="2:2">
      <c r="B37" s="221"/>
    </row>
    <row r="39" spans="2:2">
      <c r="B39" s="209"/>
    </row>
    <row r="40" spans="2:2">
      <c r="B40" s="221"/>
    </row>
    <row r="41" spans="2:2">
      <c r="B41" s="221"/>
    </row>
    <row r="43" spans="2:2">
      <c r="B43" s="209"/>
    </row>
    <row r="44" spans="2:2">
      <c r="B44" s="221"/>
    </row>
    <row r="46" spans="2:2">
      <c r="B46" s="209"/>
    </row>
    <row r="47" spans="2:2">
      <c r="B47" s="221"/>
    </row>
    <row r="48" spans="2:2">
      <c r="B48" s="221"/>
    </row>
    <row r="49" spans="2:2">
      <c r="B49" s="209"/>
    </row>
    <row r="50" spans="2:2">
      <c r="B50" s="221"/>
    </row>
    <row r="51" spans="2:2">
      <c r="B51" s="221"/>
    </row>
    <row r="52" spans="2:2">
      <c r="B52" s="209"/>
    </row>
    <row r="53" spans="2:2">
      <c r="B53" s="221"/>
    </row>
    <row r="54" spans="2:2">
      <c r="B54" s="221"/>
    </row>
    <row r="55" spans="2:2">
      <c r="B55" s="221"/>
    </row>
    <row r="56" spans="2:2">
      <c r="B56" s="221"/>
    </row>
    <row r="57" spans="2:2">
      <c r="B57" s="209"/>
    </row>
    <row r="58" spans="2:2">
      <c r="B58" s="221"/>
    </row>
    <row r="59" spans="2:2">
      <c r="B59" s="221"/>
    </row>
    <row r="60" spans="2:2">
      <c r="B60" s="221"/>
    </row>
    <row r="61" spans="2:2">
      <c r="B61" s="209"/>
    </row>
    <row r="62" spans="2:2">
      <c r="B62" s="221"/>
    </row>
    <row r="63" spans="2:2">
      <c r="B63" s="221"/>
    </row>
    <row r="64" spans="2:2">
      <c r="B64" s="209"/>
    </row>
    <row r="65" spans="1:2">
      <c r="B65" s="221"/>
    </row>
    <row r="66" spans="1:2">
      <c r="A66" s="215"/>
      <c r="B66" s="119"/>
    </row>
    <row r="67" spans="1:2">
      <c r="B67" s="209"/>
    </row>
    <row r="68" spans="1:2">
      <c r="A68" s="217"/>
      <c r="B68" s="197"/>
    </row>
    <row r="69" spans="1:2">
      <c r="A69" s="217"/>
      <c r="B69" s="197"/>
    </row>
    <row r="70" spans="1:2">
      <c r="A70" s="217"/>
      <c r="B70" s="197"/>
    </row>
    <row r="71" spans="1:2">
      <c r="A71" s="215"/>
      <c r="B71" s="119"/>
    </row>
    <row r="72" spans="1:2">
      <c r="A72" s="217"/>
      <c r="B72" s="207"/>
    </row>
    <row r="73" spans="1:2">
      <c r="A73" s="217"/>
      <c r="B73" s="207"/>
    </row>
    <row r="74" spans="1:2">
      <c r="A74" s="216"/>
      <c r="B74" s="207"/>
    </row>
    <row r="75" spans="1:2">
      <c r="A75" s="216"/>
      <c r="B75" s="207"/>
    </row>
    <row r="76" spans="1:2">
      <c r="A76" s="217"/>
      <c r="B76" s="207"/>
    </row>
    <row r="77" spans="1:2">
      <c r="A77" s="216"/>
      <c r="B77" s="207"/>
    </row>
    <row r="78" spans="1:2">
      <c r="A78" s="216"/>
      <c r="B78" s="207"/>
    </row>
    <row r="79" spans="1:2">
      <c r="A79" s="217"/>
      <c r="B79" s="207"/>
    </row>
    <row r="80" spans="1:2">
      <c r="A80" s="216"/>
      <c r="B80" s="207"/>
    </row>
    <row r="81" spans="1:2">
      <c r="A81" s="216"/>
      <c r="B81" s="207"/>
    </row>
    <row r="82" spans="1:2">
      <c r="A82" s="217"/>
      <c r="B82" s="207"/>
    </row>
    <row r="83" spans="1:2">
      <c r="A83" s="216"/>
      <c r="B83" s="207"/>
    </row>
    <row r="84" spans="1:2">
      <c r="A84" s="216"/>
      <c r="B84" s="207"/>
    </row>
    <row r="85" spans="1:2">
      <c r="A85" s="217"/>
      <c r="B85" s="207"/>
    </row>
    <row r="86" spans="1:2">
      <c r="A86" s="216"/>
      <c r="B86" s="207"/>
    </row>
    <row r="87" spans="1:2">
      <c r="A87" s="216"/>
      <c r="B87" s="207"/>
    </row>
    <row r="88" spans="1:2">
      <c r="A88" s="217"/>
      <c r="B88" s="207"/>
    </row>
    <row r="89" spans="1:2">
      <c r="A89" s="216"/>
      <c r="B89" s="207"/>
    </row>
    <row r="90" spans="1:2">
      <c r="A90" s="216"/>
      <c r="B90" s="207"/>
    </row>
    <row r="91" spans="1:2">
      <c r="A91" s="217"/>
      <c r="B91" s="207"/>
    </row>
    <row r="92" spans="1:2">
      <c r="A92" s="216"/>
      <c r="B92" s="207"/>
    </row>
    <row r="93" spans="1:2">
      <c r="A93" s="216"/>
      <c r="B93" s="207"/>
    </row>
    <row r="94" spans="1:2">
      <c r="A94" s="216"/>
      <c r="B94" s="207"/>
    </row>
    <row r="95" spans="1:2">
      <c r="A95" s="216"/>
      <c r="B95" s="207"/>
    </row>
    <row r="96" spans="1:2">
      <c r="A96" s="216"/>
      <c r="B96" s="207"/>
    </row>
    <row r="97" spans="1:2">
      <c r="A97" s="216"/>
      <c r="B97" s="207"/>
    </row>
    <row r="98" spans="1:2">
      <c r="A98" s="217"/>
      <c r="B98" s="207"/>
    </row>
    <row r="99" spans="1:2">
      <c r="A99" s="216"/>
      <c r="B99" s="207"/>
    </row>
    <row r="100" spans="1:2">
      <c r="A100" s="212"/>
      <c r="B100" s="197"/>
    </row>
    <row r="101" spans="1:2">
      <c r="A101" s="212"/>
      <c r="B101" s="197"/>
    </row>
    <row r="102" spans="1:2">
      <c r="A102" s="212"/>
      <c r="B102" s="197"/>
    </row>
    <row r="103" spans="1:2" ht="17.25" thickBot="1"/>
    <row r="104" spans="1:2" ht="17.25" thickBot="1">
      <c r="A104" s="218"/>
      <c r="B104" s="235"/>
    </row>
    <row r="105" spans="1:2" ht="17.25" thickTop="1">
      <c r="A105" s="218"/>
      <c r="B105" s="223"/>
    </row>
  </sheetData>
  <sheetProtection selectLockedCells="1" selectUnlockedCells="1"/>
  <mergeCells count="12">
    <mergeCell ref="A10:G10"/>
    <mergeCell ref="A12:G12"/>
    <mergeCell ref="H26:O26"/>
    <mergeCell ref="H16:J16"/>
    <mergeCell ref="H18:O18"/>
    <mergeCell ref="A8:G8"/>
    <mergeCell ref="A9:G9"/>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8"/>
  <sheetViews>
    <sheetView view="pageBreakPreview" zoomScaleNormal="100" zoomScaleSheetLayoutView="100" workbookViewId="0">
      <selection activeCell="G71" sqref="G71"/>
    </sheetView>
  </sheetViews>
  <sheetFormatPr defaultRowHeight="15"/>
  <cols>
    <col min="1" max="1" width="3.5703125" style="123" bestFit="1" customWidth="1"/>
    <col min="2" max="2" width="2.85546875" style="121" bestFit="1" customWidth="1"/>
    <col min="3" max="3" width="35.42578125" customWidth="1"/>
    <col min="6" max="6" width="8.7109375" style="1028"/>
    <col min="7" max="7" width="15.7109375" style="1028" bestFit="1" customWidth="1"/>
    <col min="9" max="9" width="9.5703125" bestFit="1" customWidth="1"/>
  </cols>
  <sheetData>
    <row r="1" spans="1:7" ht="16.5">
      <c r="A1" s="210" t="s">
        <v>531</v>
      </c>
      <c r="B1" s="219"/>
      <c r="C1" s="240" t="s">
        <v>532</v>
      </c>
      <c r="D1" s="241"/>
      <c r="E1" s="242"/>
      <c r="F1" s="1019"/>
      <c r="G1" s="1020"/>
    </row>
    <row r="2" spans="1:7">
      <c r="A2" s="259"/>
      <c r="B2" s="257"/>
      <c r="C2" s="243"/>
      <c r="D2" s="244"/>
      <c r="E2" s="245"/>
      <c r="F2" s="1021"/>
      <c r="G2" s="1022"/>
    </row>
    <row r="3" spans="1:7">
      <c r="A3" s="1210" t="s">
        <v>533</v>
      </c>
      <c r="B3" s="1211"/>
      <c r="C3" s="1211"/>
      <c r="D3" s="1211"/>
      <c r="E3" s="1211"/>
      <c r="F3" s="1211"/>
      <c r="G3" s="1212"/>
    </row>
    <row r="4" spans="1:7">
      <c r="A4" s="1213" t="s">
        <v>534</v>
      </c>
      <c r="B4" s="1214"/>
      <c r="C4" s="1214"/>
      <c r="D4" s="1214"/>
      <c r="E4" s="1214"/>
      <c r="F4" s="1214"/>
      <c r="G4" s="1215"/>
    </row>
    <row r="5" spans="1:7">
      <c r="A5" s="1216" t="s">
        <v>535</v>
      </c>
      <c r="B5" s="1217"/>
      <c r="C5" s="1217"/>
      <c r="D5" s="1217"/>
      <c r="E5" s="1217"/>
      <c r="F5" s="1217"/>
      <c r="G5" s="1218"/>
    </row>
    <row r="6" spans="1:7">
      <c r="A6" s="1216" t="s">
        <v>536</v>
      </c>
      <c r="B6" s="1217"/>
      <c r="C6" s="1217"/>
      <c r="D6" s="1217"/>
      <c r="E6" s="1217"/>
      <c r="F6" s="1217"/>
      <c r="G6" s="1218"/>
    </row>
    <row r="7" spans="1:7">
      <c r="A7" s="1216" t="s">
        <v>537</v>
      </c>
      <c r="B7" s="1217"/>
      <c r="C7" s="1217"/>
      <c r="D7" s="1217"/>
      <c r="E7" s="1217"/>
      <c r="F7" s="1217"/>
      <c r="G7" s="1218"/>
    </row>
    <row r="8" spans="1:7">
      <c r="A8" s="1216" t="s">
        <v>538</v>
      </c>
      <c r="B8" s="1217"/>
      <c r="C8" s="1217"/>
      <c r="D8" s="1217"/>
      <c r="E8" s="1217"/>
      <c r="F8" s="1217"/>
      <c r="G8" s="1218"/>
    </row>
    <row r="9" spans="1:7">
      <c r="A9" s="1219" t="s">
        <v>539</v>
      </c>
      <c r="B9" s="1220"/>
      <c r="C9" s="1220"/>
      <c r="D9" s="1220"/>
      <c r="E9" s="1220"/>
      <c r="F9" s="1220"/>
      <c r="G9" s="1221"/>
    </row>
    <row r="10" spans="1:7" ht="28.5" customHeight="1">
      <c r="A10" s="1207" t="s">
        <v>542</v>
      </c>
      <c r="B10" s="1208"/>
      <c r="C10" s="1208"/>
      <c r="D10" s="1208"/>
      <c r="E10" s="1208"/>
      <c r="F10" s="1208"/>
      <c r="G10" s="1209"/>
    </row>
    <row r="11" spans="1:7">
      <c r="A11" s="1222" t="s">
        <v>3417</v>
      </c>
      <c r="B11" s="1223"/>
      <c r="C11" s="1223"/>
      <c r="D11" s="1223"/>
      <c r="E11" s="1223"/>
      <c r="F11" s="1223"/>
      <c r="G11" s="1224"/>
    </row>
    <row r="12" spans="1:7" ht="39" customHeight="1">
      <c r="A12" s="1222" t="s">
        <v>3418</v>
      </c>
      <c r="B12" s="1223"/>
      <c r="C12" s="1223"/>
      <c r="D12" s="1223"/>
      <c r="E12" s="1223"/>
      <c r="F12" s="1223"/>
      <c r="G12" s="1224"/>
    </row>
    <row r="13" spans="1:7" ht="120" customHeight="1">
      <c r="A13" s="1204" t="s">
        <v>540</v>
      </c>
      <c r="B13" s="1205"/>
      <c r="C13" s="1205"/>
      <c r="D13" s="1205"/>
      <c r="E13" s="1205"/>
      <c r="F13" s="1205"/>
      <c r="G13" s="1206"/>
    </row>
    <row r="14" spans="1:7">
      <c r="C14" s="246"/>
      <c r="D14" s="244"/>
      <c r="E14" s="245"/>
      <c r="F14" s="1021"/>
      <c r="G14" s="1022"/>
    </row>
    <row r="15" spans="1:7" ht="15.75" thickBot="1">
      <c r="A15" s="211"/>
      <c r="B15" s="220"/>
      <c r="C15" s="189" t="s">
        <v>26</v>
      </c>
      <c r="D15" s="189" t="s">
        <v>27</v>
      </c>
      <c r="E15" s="189" t="s">
        <v>28</v>
      </c>
      <c r="F15" s="1023" t="s">
        <v>29</v>
      </c>
      <c r="G15" s="1023" t="s">
        <v>30</v>
      </c>
    </row>
    <row r="16" spans="1:7" ht="15.75" thickTop="1">
      <c r="C16" s="246"/>
      <c r="D16" s="244"/>
      <c r="E16" s="245"/>
      <c r="F16" s="1021"/>
      <c r="G16" s="1022"/>
    </row>
    <row r="17" spans="1:7">
      <c r="B17" s="209"/>
      <c r="C17" s="247" t="s">
        <v>610</v>
      </c>
      <c r="D17" s="244"/>
      <c r="E17" s="245"/>
      <c r="F17" s="1021"/>
      <c r="G17" s="1022"/>
    </row>
    <row r="18" spans="1:7">
      <c r="B18" s="221"/>
      <c r="C18" s="246"/>
      <c r="D18" s="244"/>
      <c r="E18" s="245"/>
      <c r="F18" s="1021"/>
      <c r="G18" s="1022"/>
    </row>
    <row r="19" spans="1:7" ht="51">
      <c r="A19" s="123" t="str">
        <f>$A$1</f>
        <v>A/3.</v>
      </c>
      <c r="B19" s="209">
        <f>COUNT(B$16:B18)+1</f>
        <v>1</v>
      </c>
      <c r="C19" s="304" t="s">
        <v>3528</v>
      </c>
      <c r="D19" s="300" t="s">
        <v>43</v>
      </c>
      <c r="E19" s="301">
        <v>131</v>
      </c>
      <c r="F19" s="1024">
        <v>0</v>
      </c>
      <c r="G19" s="1024">
        <f>+E19*F19</f>
        <v>0</v>
      </c>
    </row>
    <row r="20" spans="1:7">
      <c r="B20" s="221" t="s">
        <v>148</v>
      </c>
      <c r="C20" s="299"/>
      <c r="D20" s="300"/>
      <c r="E20" s="301"/>
      <c r="F20" s="1024"/>
      <c r="G20" s="1024"/>
    </row>
    <row r="21" spans="1:7">
      <c r="B21" s="209"/>
      <c r="C21" s="247" t="s">
        <v>611</v>
      </c>
      <c r="D21" s="244"/>
      <c r="E21" s="245"/>
      <c r="F21" s="1021"/>
      <c r="G21" s="1021"/>
    </row>
    <row r="22" spans="1:7">
      <c r="B22" s="221"/>
      <c r="C22" s="246"/>
      <c r="D22" s="244"/>
      <c r="E22" s="245"/>
      <c r="F22" s="1021"/>
      <c r="G22" s="1021"/>
    </row>
    <row r="23" spans="1:7" ht="102">
      <c r="A23" s="123" t="str">
        <f>$A$1</f>
        <v>A/3.</v>
      </c>
      <c r="B23" s="209">
        <f>COUNT(B$16:B22)+1</f>
        <v>2</v>
      </c>
      <c r="C23" s="299" t="s">
        <v>1042</v>
      </c>
      <c r="D23" s="300" t="s">
        <v>31</v>
      </c>
      <c r="E23" s="301">
        <v>2662</v>
      </c>
      <c r="F23" s="1024">
        <v>0</v>
      </c>
      <c r="G23" s="1024">
        <f>E23*F23</f>
        <v>0</v>
      </c>
    </row>
    <row r="24" spans="1:7">
      <c r="C24" s="299"/>
      <c r="D24" s="303"/>
      <c r="E24" s="301"/>
      <c r="F24" s="1024"/>
      <c r="G24" s="1024"/>
    </row>
    <row r="25" spans="1:7" ht="51">
      <c r="A25" s="123" t="str">
        <f>$A$1</f>
        <v>A/3.</v>
      </c>
      <c r="B25" s="209">
        <f>COUNT(B$16:B24)+1</f>
        <v>3</v>
      </c>
      <c r="C25" s="299" t="s">
        <v>612</v>
      </c>
      <c r="D25" s="300" t="s">
        <v>35</v>
      </c>
      <c r="E25" s="301">
        <v>1337</v>
      </c>
      <c r="F25" s="1024">
        <v>0</v>
      </c>
      <c r="G25" s="1024">
        <f>+E25*F25</f>
        <v>0</v>
      </c>
    </row>
    <row r="26" spans="1:7" ht="16.5">
      <c r="C26" s="305"/>
      <c r="D26" s="300"/>
      <c r="E26" s="301"/>
      <c r="F26" s="1024"/>
      <c r="G26" s="1024"/>
    </row>
    <row r="27" spans="1:7" ht="218.25" customHeight="1">
      <c r="A27" s="123" t="str">
        <f>$A$1</f>
        <v>A/3.</v>
      </c>
      <c r="B27" s="209">
        <f>COUNT(B$16:B26)+1</f>
        <v>4</v>
      </c>
      <c r="C27" s="306" t="s">
        <v>1031</v>
      </c>
      <c r="D27" s="307" t="s">
        <v>39</v>
      </c>
      <c r="E27" s="301">
        <v>88811</v>
      </c>
      <c r="F27" s="1024">
        <v>0</v>
      </c>
      <c r="G27" s="1024">
        <f>+E27*F27</f>
        <v>0</v>
      </c>
    </row>
    <row r="28" spans="1:7" ht="16.5">
      <c r="B28" s="209"/>
      <c r="C28" s="306"/>
      <c r="D28" s="307"/>
      <c r="E28" s="301"/>
      <c r="F28" s="1024"/>
      <c r="G28" s="1024"/>
    </row>
    <row r="29" spans="1:7" ht="63.75">
      <c r="A29" s="123" t="str">
        <f>$A$1</f>
        <v>A/3.</v>
      </c>
      <c r="B29" s="209">
        <f>COUNT(B$16:B28)+1</f>
        <v>5</v>
      </c>
      <c r="C29" s="306" t="s">
        <v>1032</v>
      </c>
      <c r="D29" s="307" t="s">
        <v>43</v>
      </c>
      <c r="E29" s="301">
        <v>36</v>
      </c>
      <c r="F29" s="1024">
        <v>0</v>
      </c>
      <c r="G29" s="1024">
        <f>+E29*F29</f>
        <v>0</v>
      </c>
    </row>
    <row r="30" spans="1:7">
      <c r="B30" s="221" t="s">
        <v>148</v>
      </c>
      <c r="C30" s="304"/>
      <c r="D30" s="300"/>
      <c r="E30" s="302"/>
      <c r="F30" s="1025"/>
      <c r="G30" s="1025"/>
    </row>
    <row r="31" spans="1:7" ht="38.25">
      <c r="A31" s="123" t="str">
        <f>$A$1</f>
        <v>A/3.</v>
      </c>
      <c r="B31" s="209">
        <f>COUNT(B$16:B30)+1</f>
        <v>6</v>
      </c>
      <c r="C31" s="306" t="s">
        <v>1033</v>
      </c>
      <c r="D31" s="307" t="s">
        <v>541</v>
      </c>
      <c r="E31" s="301">
        <v>1</v>
      </c>
      <c r="F31" s="1024">
        <v>0</v>
      </c>
      <c r="G31" s="1024">
        <f>+E31*F31</f>
        <v>0</v>
      </c>
    </row>
    <row r="32" spans="1:7">
      <c r="B32" s="221" t="s">
        <v>148</v>
      </c>
      <c r="C32" s="304"/>
      <c r="D32" s="300"/>
      <c r="E32" s="302"/>
      <c r="F32" s="1025"/>
      <c r="G32" s="1025"/>
    </row>
    <row r="33" spans="1:8" ht="63.75">
      <c r="A33" s="123" t="str">
        <f>$A$1</f>
        <v>A/3.</v>
      </c>
      <c r="B33" s="209">
        <f>COUNT(B$16:B32)+1</f>
        <v>7</v>
      </c>
      <c r="C33" s="306" t="s">
        <v>1034</v>
      </c>
      <c r="D33" s="307" t="s">
        <v>35</v>
      </c>
      <c r="E33" s="301">
        <v>1600</v>
      </c>
      <c r="F33" s="1024">
        <v>0</v>
      </c>
      <c r="G33" s="1024">
        <f>+E33*F33</f>
        <v>0</v>
      </c>
    </row>
    <row r="34" spans="1:8">
      <c r="B34" s="221" t="s">
        <v>148</v>
      </c>
      <c r="C34" s="304"/>
      <c r="D34" s="300"/>
      <c r="E34" s="302"/>
      <c r="F34" s="1025"/>
      <c r="G34" s="1025"/>
    </row>
    <row r="35" spans="1:8" ht="63.75">
      <c r="A35" s="123" t="str">
        <f>$A$1</f>
        <v>A/3.</v>
      </c>
      <c r="B35" s="209">
        <f>COUNT(B$16:B34)+1</f>
        <v>8</v>
      </c>
      <c r="C35" s="306" t="s">
        <v>613</v>
      </c>
      <c r="D35" s="307" t="s">
        <v>43</v>
      </c>
      <c r="E35" s="301">
        <v>121</v>
      </c>
      <c r="F35" s="1024">
        <v>0</v>
      </c>
      <c r="G35" s="1024">
        <f>+E35*F35</f>
        <v>0</v>
      </c>
    </row>
    <row r="36" spans="1:8">
      <c r="B36" s="221" t="s">
        <v>148</v>
      </c>
      <c r="C36" s="304"/>
      <c r="D36" s="300"/>
      <c r="E36" s="302"/>
      <c r="F36" s="1025"/>
      <c r="G36" s="1025"/>
    </row>
    <row r="37" spans="1:8" ht="76.5">
      <c r="A37" s="123" t="str">
        <f>$A$1</f>
        <v>A/3.</v>
      </c>
      <c r="B37" s="209">
        <f>COUNT(B$16:B36)+1</f>
        <v>9</v>
      </c>
      <c r="C37" s="306" t="s">
        <v>1035</v>
      </c>
      <c r="D37" s="307" t="s">
        <v>43</v>
      </c>
      <c r="E37" s="301">
        <v>2</v>
      </c>
      <c r="F37" s="1024">
        <v>0</v>
      </c>
      <c r="G37" s="1024">
        <f>+E37*F37</f>
        <v>0</v>
      </c>
    </row>
    <row r="38" spans="1:8">
      <c r="B38" s="221" t="s">
        <v>148</v>
      </c>
      <c r="C38" s="304"/>
      <c r="D38" s="300"/>
      <c r="E38" s="302"/>
      <c r="F38" s="1025"/>
      <c r="G38" s="1025"/>
    </row>
    <row r="39" spans="1:8">
      <c r="B39" s="209"/>
      <c r="C39" s="247" t="s">
        <v>614</v>
      </c>
      <c r="D39" s="244"/>
      <c r="E39" s="245"/>
      <c r="F39" s="1021"/>
      <c r="G39" s="1021"/>
    </row>
    <row r="40" spans="1:8">
      <c r="B40" s="221"/>
      <c r="C40" s="246"/>
      <c r="D40" s="244"/>
      <c r="E40" s="245"/>
      <c r="F40" s="1021"/>
      <c r="G40" s="1021"/>
    </row>
    <row r="41" spans="1:8" ht="114.75">
      <c r="A41" s="123" t="str">
        <f>$A$1</f>
        <v>A/3.</v>
      </c>
      <c r="B41" s="209">
        <f>COUNT(B$16:B40)+1</f>
        <v>10</v>
      </c>
      <c r="C41" s="299" t="s">
        <v>1036</v>
      </c>
      <c r="D41" s="300" t="s">
        <v>31</v>
      </c>
      <c r="E41" s="301">
        <v>220</v>
      </c>
      <c r="F41" s="1024">
        <v>0</v>
      </c>
      <c r="G41" s="1024">
        <f>E41*F41</f>
        <v>0</v>
      </c>
    </row>
    <row r="42" spans="1:8">
      <c r="C42" s="299"/>
      <c r="D42" s="303"/>
      <c r="E42" s="301"/>
      <c r="F42" s="1024"/>
      <c r="G42" s="1024"/>
    </row>
    <row r="43" spans="1:8" ht="51">
      <c r="A43" s="123" t="str">
        <f>$A$1</f>
        <v>A/3.</v>
      </c>
      <c r="B43" s="209">
        <f>COUNT(B$16:B42)+1</f>
        <v>11</v>
      </c>
      <c r="C43" s="299" t="s">
        <v>612</v>
      </c>
      <c r="D43" s="300" t="s">
        <v>35</v>
      </c>
      <c r="E43" s="301">
        <v>172.7</v>
      </c>
      <c r="F43" s="1024">
        <v>0</v>
      </c>
      <c r="G43" s="1024">
        <f>+E43*F43</f>
        <v>0</v>
      </c>
      <c r="H43" s="283"/>
    </row>
    <row r="44" spans="1:8" ht="16.5">
      <c r="C44" s="305"/>
      <c r="D44" s="300"/>
      <c r="E44" s="301"/>
      <c r="F44" s="1024"/>
      <c r="G44" s="1024"/>
    </row>
    <row r="45" spans="1:8" ht="178.5">
      <c r="A45" s="123" t="str">
        <f>$A$1</f>
        <v>A/3.</v>
      </c>
      <c r="B45" s="209">
        <f>COUNT(B$16:B44)+1</f>
        <v>12</v>
      </c>
      <c r="C45" s="306" t="s">
        <v>1037</v>
      </c>
      <c r="D45" s="307" t="s">
        <v>39</v>
      </c>
      <c r="E45" s="301">
        <v>11407</v>
      </c>
      <c r="F45" s="1024">
        <v>0</v>
      </c>
      <c r="G45" s="1024">
        <f>+E45*F45</f>
        <v>0</v>
      </c>
    </row>
    <row r="46" spans="1:8" ht="16.5">
      <c r="B46" s="209"/>
      <c r="C46" s="306"/>
      <c r="D46" s="307"/>
      <c r="E46" s="301"/>
      <c r="F46" s="1024"/>
      <c r="G46" s="1024"/>
    </row>
    <row r="47" spans="1:8" ht="63.75">
      <c r="A47" s="123" t="str">
        <f>$A$1</f>
        <v>A/3.</v>
      </c>
      <c r="B47" s="209">
        <f>COUNT(B$16:B46)+1</f>
        <v>13</v>
      </c>
      <c r="C47" s="306" t="s">
        <v>1032</v>
      </c>
      <c r="D47" s="307" t="s">
        <v>43</v>
      </c>
      <c r="E47" s="301">
        <v>3</v>
      </c>
      <c r="F47" s="1024">
        <v>0</v>
      </c>
      <c r="G47" s="1024">
        <f>+E47*F47</f>
        <v>0</v>
      </c>
    </row>
    <row r="48" spans="1:8">
      <c r="B48" s="221" t="s">
        <v>148</v>
      </c>
      <c r="C48" s="304"/>
      <c r="D48" s="300"/>
      <c r="E48" s="302"/>
      <c r="F48" s="1025"/>
      <c r="G48" s="1025"/>
    </row>
    <row r="49" spans="1:7" ht="38.25">
      <c r="A49" s="123" t="str">
        <f>$A$1</f>
        <v>A/3.</v>
      </c>
      <c r="B49" s="209">
        <f>COUNT(B$16:B48)+1</f>
        <v>14</v>
      </c>
      <c r="C49" s="306" t="s">
        <v>1033</v>
      </c>
      <c r="D49" s="307" t="s">
        <v>541</v>
      </c>
      <c r="E49" s="301">
        <v>1</v>
      </c>
      <c r="F49" s="1024">
        <v>0</v>
      </c>
      <c r="G49" s="1024">
        <f>+E49*F49</f>
        <v>0</v>
      </c>
    </row>
    <row r="50" spans="1:7">
      <c r="B50" s="221" t="s">
        <v>148</v>
      </c>
      <c r="C50" s="304"/>
      <c r="D50" s="300"/>
      <c r="E50" s="302"/>
      <c r="F50" s="1025"/>
      <c r="G50" s="1025"/>
    </row>
    <row r="51" spans="1:7" ht="63.75">
      <c r="A51" s="123" t="str">
        <f>$A$1</f>
        <v>A/3.</v>
      </c>
      <c r="B51" s="209">
        <f>COUNT(B$16:B49)+1</f>
        <v>15</v>
      </c>
      <c r="C51" s="306" t="s">
        <v>1034</v>
      </c>
      <c r="D51" s="307" t="s">
        <v>35</v>
      </c>
      <c r="E51" s="301">
        <v>215</v>
      </c>
      <c r="F51" s="1024">
        <v>0</v>
      </c>
      <c r="G51" s="1024">
        <f>+E51*F51</f>
        <v>0</v>
      </c>
    </row>
    <row r="52" spans="1:7">
      <c r="B52" s="221" t="s">
        <v>148</v>
      </c>
      <c r="C52" s="304"/>
      <c r="D52" s="300"/>
      <c r="E52" s="302"/>
      <c r="F52" s="1025"/>
      <c r="G52" s="1025"/>
    </row>
    <row r="53" spans="1:7" ht="63.75">
      <c r="A53" s="123" t="str">
        <f>$A$1</f>
        <v>A/3.</v>
      </c>
      <c r="B53" s="209">
        <f>COUNT(B$16:B52)+1</f>
        <v>16</v>
      </c>
      <c r="C53" s="306" t="s">
        <v>615</v>
      </c>
      <c r="D53" s="307" t="s">
        <v>43</v>
      </c>
      <c r="E53" s="301">
        <v>10</v>
      </c>
      <c r="F53" s="1024">
        <v>0</v>
      </c>
      <c r="G53" s="1024">
        <f>+E53*F53</f>
        <v>0</v>
      </c>
    </row>
    <row r="54" spans="1:7">
      <c r="B54" s="221" t="s">
        <v>148</v>
      </c>
      <c r="C54" s="304"/>
      <c r="D54" s="300"/>
      <c r="E54" s="302"/>
      <c r="F54" s="1025"/>
      <c r="G54" s="1025"/>
    </row>
    <row r="55" spans="1:7" ht="114.75">
      <c r="A55" s="123" t="str">
        <f>$A$1</f>
        <v>A/3.</v>
      </c>
      <c r="B55" s="209">
        <f>COUNT(B$16:B54)+1</f>
        <v>17</v>
      </c>
      <c r="C55" s="299" t="s">
        <v>807</v>
      </c>
      <c r="D55" s="300" t="s">
        <v>43</v>
      </c>
      <c r="E55" s="301">
        <v>2</v>
      </c>
      <c r="F55" s="1024">
        <v>0</v>
      </c>
      <c r="G55" s="1024">
        <f>E55*F55</f>
        <v>0</v>
      </c>
    </row>
    <row r="56" spans="1:7">
      <c r="B56" s="221" t="s">
        <v>148</v>
      </c>
      <c r="C56" s="304"/>
      <c r="D56" s="300"/>
      <c r="E56" s="302"/>
      <c r="F56" s="1025"/>
      <c r="G56" s="1025"/>
    </row>
    <row r="57" spans="1:7">
      <c r="B57" s="209"/>
      <c r="C57" s="247" t="s">
        <v>616</v>
      </c>
      <c r="D57" s="244"/>
      <c r="E57" s="245"/>
      <c r="F57" s="1021"/>
      <c r="G57" s="1021"/>
    </row>
    <row r="58" spans="1:7">
      <c r="B58" s="221"/>
      <c r="C58" s="246"/>
      <c r="D58" s="244"/>
      <c r="E58" s="245"/>
      <c r="F58" s="1021"/>
      <c r="G58" s="1021"/>
    </row>
    <row r="59" spans="1:7" ht="102">
      <c r="A59" s="123" t="str">
        <f>$A$1</f>
        <v>A/3.</v>
      </c>
      <c r="B59" s="209">
        <f>COUNT(B$16:B58)+1</f>
        <v>18</v>
      </c>
      <c r="C59" s="991" t="s">
        <v>617</v>
      </c>
      <c r="D59" s="300" t="s">
        <v>43</v>
      </c>
      <c r="E59" s="301">
        <v>4</v>
      </c>
      <c r="F59" s="1024">
        <v>0</v>
      </c>
      <c r="G59" s="1024">
        <f>+E59*F59</f>
        <v>0</v>
      </c>
    </row>
    <row r="60" spans="1:7" ht="16.5">
      <c r="C60" s="992"/>
      <c r="D60" s="300"/>
      <c r="E60" s="301"/>
      <c r="F60" s="1024"/>
      <c r="G60" s="1024"/>
    </row>
    <row r="61" spans="1:7" ht="76.5">
      <c r="A61" s="123" t="str">
        <f>$A$1</f>
        <v>A/3.</v>
      </c>
      <c r="B61" s="209">
        <f>COUNT(B$16:B60)+1</f>
        <v>19</v>
      </c>
      <c r="C61" s="993" t="s">
        <v>799</v>
      </c>
      <c r="D61" s="307" t="s">
        <v>43</v>
      </c>
      <c r="E61" s="301">
        <v>65</v>
      </c>
      <c r="F61" s="1024">
        <v>0</v>
      </c>
      <c r="G61" s="1024">
        <f>+E61*F61</f>
        <v>0</v>
      </c>
    </row>
    <row r="62" spans="1:7" ht="16.5">
      <c r="B62" s="209"/>
      <c r="C62" s="993"/>
      <c r="D62" s="307"/>
      <c r="E62" s="301"/>
      <c r="F62" s="1024"/>
      <c r="G62" s="1024"/>
    </row>
    <row r="63" spans="1:7" ht="164.25" customHeight="1">
      <c r="A63" s="123" t="str">
        <f>$A$1</f>
        <v>A/3.</v>
      </c>
      <c r="B63" s="209">
        <f>COUNT(B$16:B62)+1</f>
        <v>20</v>
      </c>
      <c r="C63" s="991" t="s">
        <v>800</v>
      </c>
      <c r="D63" s="300" t="s">
        <v>43</v>
      </c>
      <c r="E63" s="301">
        <v>6</v>
      </c>
      <c r="F63" s="1024">
        <v>0</v>
      </c>
      <c r="G63" s="1024">
        <f>+E63*F63</f>
        <v>0</v>
      </c>
    </row>
    <row r="64" spans="1:7" ht="16.5">
      <c r="C64" s="992"/>
      <c r="D64" s="300"/>
      <c r="E64" s="301"/>
      <c r="F64" s="1024"/>
      <c r="G64" s="1024"/>
    </row>
    <row r="65" spans="1:10" ht="51">
      <c r="A65" s="123" t="str">
        <f>$A$1</f>
        <v>A/3.</v>
      </c>
      <c r="B65" s="209">
        <f>COUNT(B$16:B64)+1</f>
        <v>21</v>
      </c>
      <c r="C65" s="993" t="s">
        <v>801</v>
      </c>
      <c r="D65" s="307" t="s">
        <v>43</v>
      </c>
      <c r="E65" s="301">
        <v>14</v>
      </c>
      <c r="F65" s="1024">
        <v>0</v>
      </c>
      <c r="G65" s="1024">
        <f>+E65*F65</f>
        <v>0</v>
      </c>
    </row>
    <row r="66" spans="1:10">
      <c r="B66" s="221" t="s">
        <v>148</v>
      </c>
      <c r="C66" s="304"/>
      <c r="D66" s="300"/>
      <c r="E66" s="302"/>
      <c r="F66" s="1025"/>
      <c r="G66" s="1025"/>
    </row>
    <row r="67" spans="1:10">
      <c r="B67" s="209"/>
      <c r="C67" s="247" t="s">
        <v>802</v>
      </c>
      <c r="D67" s="244"/>
      <c r="E67" s="245"/>
      <c r="F67" s="1021"/>
      <c r="G67" s="1021"/>
    </row>
    <row r="68" spans="1:10">
      <c r="B68" s="221"/>
      <c r="C68" s="246"/>
      <c r="D68" s="244"/>
      <c r="E68" s="245"/>
      <c r="F68" s="1021"/>
      <c r="G68" s="1021"/>
    </row>
    <row r="69" spans="1:10" ht="153">
      <c r="A69" s="123" t="str">
        <f>$A$1</f>
        <v>A/3.</v>
      </c>
      <c r="B69" s="209">
        <f>COUNT(B$16:B68)+1</f>
        <v>22</v>
      </c>
      <c r="C69" s="299" t="s">
        <v>803</v>
      </c>
      <c r="D69" s="300" t="s">
        <v>210</v>
      </c>
      <c r="E69" s="301">
        <v>50</v>
      </c>
      <c r="F69" s="1024">
        <v>0</v>
      </c>
      <c r="G69" s="1024">
        <f>E69*F69</f>
        <v>0</v>
      </c>
      <c r="J69" s="236"/>
    </row>
    <row r="70" spans="1:10" ht="15.75" thickBot="1">
      <c r="B70" s="221" t="s">
        <v>148</v>
      </c>
      <c r="C70" s="248"/>
      <c r="D70" s="249"/>
      <c r="E70" s="250"/>
      <c r="F70" s="1026"/>
      <c r="G70" s="1027"/>
    </row>
    <row r="71" spans="1:10" ht="17.25" thickBot="1">
      <c r="A71" s="52"/>
      <c r="B71" s="52" t="s">
        <v>148</v>
      </c>
      <c r="C71" s="199" t="s">
        <v>618</v>
      </c>
      <c r="D71" s="52"/>
      <c r="E71" s="53"/>
      <c r="F71" s="193"/>
      <c r="G71" s="193">
        <f>SUM(G19:G70)</f>
        <v>0</v>
      </c>
    </row>
    <row r="72" spans="1:10" ht="15.75" thickTop="1">
      <c r="B72" s="221" t="s">
        <v>148</v>
      </c>
    </row>
    <row r="73" spans="1:10">
      <c r="B73" s="209"/>
    </row>
    <row r="74" spans="1:10">
      <c r="B74" s="221"/>
    </row>
    <row r="75" spans="1:10">
      <c r="B75" s="221"/>
    </row>
    <row r="76" spans="1:10">
      <c r="B76" s="221"/>
    </row>
    <row r="77" spans="1:10">
      <c r="B77" s="209"/>
    </row>
    <row r="78" spans="1:10">
      <c r="B78" s="221"/>
    </row>
    <row r="79" spans="1:10">
      <c r="B79" s="221"/>
    </row>
    <row r="80" spans="1:10">
      <c r="B80" s="221"/>
    </row>
    <row r="81" spans="2:2">
      <c r="B81" s="221"/>
    </row>
    <row r="83" spans="2:2">
      <c r="B83" s="209"/>
    </row>
    <row r="84" spans="2:2">
      <c r="B84" s="221"/>
    </row>
    <row r="85" spans="2:2">
      <c r="B85" s="221"/>
    </row>
    <row r="86" spans="2:2">
      <c r="B86" s="221"/>
    </row>
    <row r="87" spans="2:2">
      <c r="B87" s="209"/>
    </row>
    <row r="88" spans="2:2">
      <c r="B88" s="221"/>
    </row>
    <row r="89" spans="2:2">
      <c r="B89" s="221"/>
    </row>
    <row r="90" spans="2:2">
      <c r="B90" s="221"/>
    </row>
    <row r="91" spans="2:2">
      <c r="B91" s="209"/>
    </row>
    <row r="92" spans="2:2">
      <c r="B92" s="221"/>
    </row>
    <row r="93" spans="2:2">
      <c r="B93" s="221"/>
    </row>
    <row r="94" spans="2:2">
      <c r="B94" s="221"/>
    </row>
    <row r="95" spans="2:2">
      <c r="B95" s="221"/>
    </row>
    <row r="97" spans="2:2">
      <c r="B97" s="209"/>
    </row>
    <row r="98" spans="2:2">
      <c r="B98" s="221"/>
    </row>
    <row r="99" spans="2:2">
      <c r="B99" s="221"/>
    </row>
    <row r="100" spans="2:2">
      <c r="B100" s="221"/>
    </row>
    <row r="101" spans="2:2">
      <c r="B101" s="209"/>
    </row>
    <row r="102" spans="2:2">
      <c r="B102" s="221"/>
    </row>
    <row r="103" spans="2:2">
      <c r="B103" s="221"/>
    </row>
    <row r="104" spans="2:2">
      <c r="B104" s="221"/>
    </row>
    <row r="105" spans="2:2">
      <c r="B105" s="209"/>
    </row>
    <row r="106" spans="2:2">
      <c r="B106" s="221"/>
    </row>
    <row r="107" spans="2:2">
      <c r="B107" s="221"/>
    </row>
    <row r="108" spans="2:2">
      <c r="B108" s="221"/>
    </row>
    <row r="109" spans="2:2">
      <c r="B109" s="221"/>
    </row>
    <row r="111" spans="2:2">
      <c r="B111" s="209"/>
    </row>
    <row r="112" spans="2:2">
      <c r="B112" s="221"/>
    </row>
    <row r="113" spans="2:2">
      <c r="B113" s="221"/>
    </row>
    <row r="114" spans="2:2">
      <c r="B114" s="221"/>
    </row>
    <row r="115" spans="2:2">
      <c r="B115" s="209"/>
    </row>
    <row r="116" spans="2:2">
      <c r="B116" s="221"/>
    </row>
    <row r="117" spans="2:2">
      <c r="B117" s="221"/>
    </row>
    <row r="118" spans="2:2">
      <c r="B118" s="221"/>
    </row>
    <row r="119" spans="2:2">
      <c r="B119" s="209"/>
    </row>
    <row r="120" spans="2:2">
      <c r="B120" s="221"/>
    </row>
    <row r="121" spans="2:2">
      <c r="B121" s="221"/>
    </row>
    <row r="123" spans="2:2">
      <c r="B123" s="209"/>
    </row>
    <row r="124" spans="2:2">
      <c r="B124" s="221"/>
    </row>
    <row r="125" spans="2:2">
      <c r="B125" s="221"/>
    </row>
    <row r="126" spans="2:2">
      <c r="B126" s="221"/>
    </row>
    <row r="127" spans="2:2">
      <c r="B127" s="209"/>
    </row>
    <row r="128" spans="2:2">
      <c r="B128" s="221"/>
    </row>
    <row r="129" spans="2:2">
      <c r="B129" s="221"/>
    </row>
    <row r="130" spans="2:2">
      <c r="B130" s="209"/>
    </row>
    <row r="131" spans="2:2">
      <c r="B131" s="221"/>
    </row>
    <row r="133" spans="2:2">
      <c r="B133" s="209"/>
    </row>
    <row r="134" spans="2:2">
      <c r="B134" s="221"/>
    </row>
    <row r="136" spans="2:2">
      <c r="B136" s="209"/>
    </row>
    <row r="137" spans="2:2">
      <c r="B137" s="221"/>
    </row>
    <row r="138" spans="2:2">
      <c r="B138" s="221"/>
    </row>
    <row r="139" spans="2:2">
      <c r="B139" s="221"/>
    </row>
    <row r="141" spans="2:2">
      <c r="B141" s="209"/>
    </row>
    <row r="142" spans="2:2">
      <c r="B142" s="221"/>
    </row>
    <row r="143" spans="2:2">
      <c r="B143" s="221"/>
    </row>
    <row r="145" spans="2:2">
      <c r="B145" s="209"/>
    </row>
    <row r="146" spans="2:2">
      <c r="B146" s="221"/>
    </row>
    <row r="148" spans="2:2">
      <c r="B148" s="209"/>
    </row>
    <row r="149" spans="2:2">
      <c r="B149" s="221"/>
    </row>
    <row r="150" spans="2:2">
      <c r="B150" s="221"/>
    </row>
    <row r="151" spans="2:2">
      <c r="B151" s="209"/>
    </row>
    <row r="152" spans="2:2">
      <c r="B152" s="221"/>
    </row>
    <row r="153" spans="2:2">
      <c r="B153" s="209"/>
    </row>
    <row r="154" spans="2:2">
      <c r="B154" s="209"/>
    </row>
    <row r="155" spans="2:2">
      <c r="B155" s="209"/>
    </row>
    <row r="156" spans="2:2">
      <c r="B156" s="221"/>
    </row>
    <row r="157" spans="2:2">
      <c r="B157" s="209"/>
    </row>
    <row r="158" spans="2:2">
      <c r="B158" s="209"/>
    </row>
    <row r="159" spans="2:2">
      <c r="B159" s="209"/>
    </row>
    <row r="160" spans="2:2">
      <c r="B160" s="221"/>
    </row>
    <row r="161" spans="1:2">
      <c r="B161" s="209"/>
    </row>
    <row r="162" spans="1:2">
      <c r="B162" s="209"/>
    </row>
    <row r="163" spans="1:2">
      <c r="B163" s="209"/>
    </row>
    <row r="164" spans="1:2">
      <c r="B164" s="209"/>
    </row>
    <row r="165" spans="1:2">
      <c r="B165" s="209"/>
    </row>
    <row r="166" spans="1:2">
      <c r="B166" s="221"/>
    </row>
    <row r="167" spans="1:2">
      <c r="B167" s="209"/>
    </row>
    <row r="168" spans="1:2">
      <c r="B168" s="58"/>
    </row>
    <row r="169" spans="1:2" ht="16.5">
      <c r="A169" s="260"/>
      <c r="B169" s="260"/>
    </row>
    <row r="170" spans="1:2">
      <c r="B170" s="221"/>
    </row>
    <row r="171" spans="1:2">
      <c r="B171" s="221"/>
    </row>
    <row r="172" spans="1:2">
      <c r="B172" s="221"/>
    </row>
    <row r="174" spans="1:2">
      <c r="B174" s="209"/>
    </row>
    <row r="175" spans="1:2">
      <c r="B175" s="221"/>
    </row>
    <row r="176" spans="1:2">
      <c r="B176" s="221"/>
    </row>
    <row r="178" spans="2:2">
      <c r="B178" s="209"/>
    </row>
    <row r="179" spans="2:2">
      <c r="B179" s="221"/>
    </row>
    <row r="180" spans="2:2">
      <c r="B180" s="221"/>
    </row>
    <row r="182" spans="2:2">
      <c r="B182" s="209"/>
    </row>
    <row r="183" spans="2:2">
      <c r="B183" s="221"/>
    </row>
    <row r="184" spans="2:2">
      <c r="B184" s="221"/>
    </row>
    <row r="186" spans="2:2">
      <c r="B186" s="209"/>
    </row>
    <row r="187" spans="2:2">
      <c r="B187" s="221"/>
    </row>
    <row r="188" spans="2:2">
      <c r="B188" s="221"/>
    </row>
    <row r="190" spans="2:2">
      <c r="B190" s="209"/>
    </row>
    <row r="191" spans="2:2">
      <c r="B191" s="221"/>
    </row>
    <row r="193" spans="2:2">
      <c r="B193" s="209"/>
    </row>
    <row r="194" spans="2:2">
      <c r="B194" s="221"/>
    </row>
    <row r="195" spans="2:2">
      <c r="B195" s="221"/>
    </row>
    <row r="196" spans="2:2">
      <c r="B196" s="209"/>
    </row>
    <row r="197" spans="2:2">
      <c r="B197" s="221"/>
    </row>
    <row r="198" spans="2:2">
      <c r="B198" s="221"/>
    </row>
    <row r="199" spans="2:2">
      <c r="B199" s="209"/>
    </row>
    <row r="200" spans="2:2">
      <c r="B200" s="221"/>
    </row>
    <row r="201" spans="2:2">
      <c r="B201" s="221"/>
    </row>
    <row r="202" spans="2:2">
      <c r="B202" s="221"/>
    </row>
    <row r="203" spans="2:2">
      <c r="B203" s="221"/>
    </row>
    <row r="204" spans="2:2">
      <c r="B204" s="209"/>
    </row>
    <row r="205" spans="2:2">
      <c r="B205" s="221"/>
    </row>
    <row r="206" spans="2:2">
      <c r="B206" s="209"/>
    </row>
    <row r="207" spans="2:2">
      <c r="B207" s="221"/>
    </row>
    <row r="208" spans="2:2">
      <c r="B208" s="221"/>
    </row>
    <row r="209" spans="1:2">
      <c r="B209" s="209"/>
    </row>
    <row r="210" spans="1:2">
      <c r="B210" s="221"/>
    </row>
    <row r="211" spans="1:2">
      <c r="A211" s="215"/>
      <c r="B211" s="58"/>
    </row>
    <row r="212" spans="1:2">
      <c r="A212" s="216"/>
      <c r="B212" s="258"/>
    </row>
    <row r="213" spans="1:2">
      <c r="A213" s="217"/>
      <c r="B213" s="258"/>
    </row>
    <row r="214" spans="1:2">
      <c r="A214" s="217"/>
      <c r="B214" s="258"/>
    </row>
    <row r="215" spans="1:2">
      <c r="A215" s="217"/>
      <c r="B215" s="258"/>
    </row>
    <row r="216" spans="1:2">
      <c r="A216" s="215"/>
      <c r="B216" s="58"/>
    </row>
    <row r="217" spans="1:2">
      <c r="A217" s="216"/>
      <c r="B217" s="258"/>
    </row>
    <row r="218" spans="1:2">
      <c r="A218" s="217"/>
      <c r="B218" s="258"/>
    </row>
    <row r="219" spans="1:2">
      <c r="A219" s="216"/>
      <c r="B219" s="258"/>
    </row>
    <row r="220" spans="1:2">
      <c r="A220" s="217"/>
      <c r="B220" s="258"/>
    </row>
    <row r="221" spans="1:2">
      <c r="A221" s="216"/>
      <c r="B221" s="258"/>
    </row>
    <row r="222" spans="1:2">
      <c r="A222" s="217"/>
      <c r="B222" s="258"/>
    </row>
    <row r="223" spans="1:2">
      <c r="A223" s="216"/>
      <c r="B223" s="258"/>
    </row>
    <row r="224" spans="1:2">
      <c r="A224" s="215"/>
      <c r="B224" s="58"/>
    </row>
    <row r="225" spans="1:2">
      <c r="A225" s="217"/>
      <c r="B225" s="204"/>
    </row>
    <row r="226" spans="1:2">
      <c r="A226" s="217"/>
      <c r="B226" s="204"/>
    </row>
    <row r="227" spans="1:2">
      <c r="A227" s="216"/>
      <c r="B227" s="204"/>
    </row>
    <row r="228" spans="1:2">
      <c r="A228" s="216"/>
      <c r="B228" s="204"/>
    </row>
    <row r="229" spans="1:2">
      <c r="A229" s="217"/>
      <c r="B229" s="204"/>
    </row>
    <row r="230" spans="1:2">
      <c r="A230" s="216"/>
      <c r="B230" s="204"/>
    </row>
    <row r="231" spans="1:2">
      <c r="A231" s="216"/>
      <c r="B231" s="204"/>
    </row>
    <row r="232" spans="1:2">
      <c r="A232" s="217"/>
      <c r="B232" s="204"/>
    </row>
    <row r="233" spans="1:2">
      <c r="A233" s="216"/>
      <c r="B233" s="204"/>
    </row>
    <row r="234" spans="1:2">
      <c r="A234" s="216"/>
      <c r="B234" s="204"/>
    </row>
    <row r="235" spans="1:2">
      <c r="A235" s="217"/>
      <c r="B235" s="204"/>
    </row>
    <row r="236" spans="1:2">
      <c r="A236" s="216"/>
      <c r="B236" s="204"/>
    </row>
    <row r="237" spans="1:2">
      <c r="A237" s="216"/>
      <c r="B237" s="204"/>
    </row>
    <row r="238" spans="1:2">
      <c r="A238" s="217"/>
      <c r="B238" s="204"/>
    </row>
    <row r="239" spans="1:2">
      <c r="A239" s="216"/>
      <c r="B239" s="204"/>
    </row>
    <row r="240" spans="1:2">
      <c r="A240" s="216"/>
      <c r="B240" s="204"/>
    </row>
    <row r="241" spans="1:2">
      <c r="A241" s="217"/>
      <c r="B241" s="204"/>
    </row>
    <row r="242" spans="1:2">
      <c r="A242" s="216"/>
      <c r="B242" s="204"/>
    </row>
    <row r="243" spans="1:2">
      <c r="A243" s="216"/>
      <c r="B243" s="204"/>
    </row>
    <row r="244" spans="1:2">
      <c r="A244" s="217"/>
      <c r="B244" s="204"/>
    </row>
    <row r="245" spans="1:2">
      <c r="A245" s="216"/>
      <c r="B245" s="204"/>
    </row>
    <row r="246" spans="1:2">
      <c r="A246" s="216"/>
      <c r="B246" s="204"/>
    </row>
    <row r="247" spans="1:2">
      <c r="A247" s="216"/>
      <c r="B247" s="204"/>
    </row>
    <row r="248" spans="1:2">
      <c r="A248" s="216"/>
      <c r="B248" s="204"/>
    </row>
    <row r="249" spans="1:2">
      <c r="A249" s="216"/>
      <c r="B249" s="204"/>
    </row>
    <row r="250" spans="1:2">
      <c r="A250" s="216"/>
      <c r="B250" s="204"/>
    </row>
    <row r="251" spans="1:2">
      <c r="A251" s="217"/>
      <c r="B251" s="204"/>
    </row>
    <row r="252" spans="1:2">
      <c r="A252" s="216"/>
      <c r="B252" s="204"/>
    </row>
    <row r="253" spans="1:2">
      <c r="A253" s="212"/>
      <c r="B253" s="197"/>
    </row>
    <row r="254" spans="1:2">
      <c r="A254" s="212"/>
      <c r="B254" s="197"/>
    </row>
    <row r="255" spans="1:2">
      <c r="A255" s="212"/>
      <c r="B255" s="197"/>
    </row>
    <row r="257" spans="1:2">
      <c r="A257" s="218"/>
    </row>
    <row r="258" spans="1:2">
      <c r="A258" s="218"/>
      <c r="B258" s="223"/>
    </row>
  </sheetData>
  <mergeCells count="11">
    <mergeCell ref="A13:G13"/>
    <mergeCell ref="A10:G10"/>
    <mergeCell ref="A3:G3"/>
    <mergeCell ref="A4:G4"/>
    <mergeCell ref="A5:G5"/>
    <mergeCell ref="A6:G6"/>
    <mergeCell ref="A7:G7"/>
    <mergeCell ref="A8:G8"/>
    <mergeCell ref="A9:G9"/>
    <mergeCell ref="A11:G11"/>
    <mergeCell ref="A12:G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view="pageBreakPreview" zoomScaleNormal="100" zoomScaleSheetLayoutView="100" workbookViewId="0">
      <selection activeCell="G157" sqref="G157"/>
    </sheetView>
  </sheetViews>
  <sheetFormatPr defaultColWidth="9.140625" defaultRowHeight="16.5"/>
  <cols>
    <col min="1" max="1" width="3.5703125" style="123" bestFit="1" customWidth="1"/>
    <col min="2" max="2" width="2.42578125" style="121" bestFit="1" customWidth="1"/>
    <col min="3" max="3" width="42.140625" style="353" bestFit="1" customWidth="1"/>
    <col min="4" max="4" width="8.7109375" style="214" customWidth="1"/>
    <col min="5" max="5" width="9" style="214" customWidth="1"/>
    <col min="6" max="6" width="10.42578125" style="415" customWidth="1"/>
    <col min="7" max="7" width="14" style="416" customWidth="1"/>
    <col min="8" max="8" width="11.5703125" style="8" customWidth="1"/>
    <col min="9" max="9" width="12.42578125" style="8" bestFit="1" customWidth="1"/>
    <col min="10" max="11" width="9.140625" style="8"/>
    <col min="12" max="12" width="7.140625" style="8" customWidth="1"/>
    <col min="13" max="16384" width="9.140625" style="8"/>
  </cols>
  <sheetData>
    <row r="1" spans="1:13">
      <c r="A1" s="210" t="s">
        <v>292</v>
      </c>
      <c r="B1" s="219"/>
      <c r="C1" s="154" t="s">
        <v>38</v>
      </c>
    </row>
    <row r="2" spans="1:13">
      <c r="B2" s="219"/>
      <c r="C2" s="154"/>
    </row>
    <row r="3" spans="1:13" s="257" customFormat="1">
      <c r="A3" s="1231" t="s">
        <v>68</v>
      </c>
      <c r="B3" s="1232"/>
      <c r="C3" s="1232"/>
      <c r="D3" s="1232"/>
      <c r="E3" s="1232"/>
      <c r="F3" s="1232"/>
      <c r="G3" s="1233"/>
      <c r="H3" s="8"/>
      <c r="I3" s="8"/>
      <c r="J3" s="8"/>
      <c r="K3" s="8"/>
      <c r="L3" s="8"/>
      <c r="M3" s="8"/>
    </row>
    <row r="4" spans="1:13" s="393" customFormat="1" ht="13.5">
      <c r="A4" s="1234" t="s">
        <v>100</v>
      </c>
      <c r="B4" s="1235"/>
      <c r="C4" s="1235"/>
      <c r="D4" s="1235"/>
      <c r="E4" s="1235"/>
      <c r="F4" s="1235"/>
      <c r="G4" s="1236"/>
    </row>
    <row r="5" spans="1:13" s="393" customFormat="1" ht="13.5">
      <c r="A5" s="1237" t="s">
        <v>93</v>
      </c>
      <c r="B5" s="1238"/>
      <c r="C5" s="1238"/>
      <c r="D5" s="1238"/>
      <c r="E5" s="1238"/>
      <c r="F5" s="1238"/>
      <c r="G5" s="1239"/>
    </row>
    <row r="6" spans="1:13" s="393" customFormat="1" ht="13.5">
      <c r="A6" s="1237" t="s">
        <v>99</v>
      </c>
      <c r="B6" s="1238"/>
      <c r="C6" s="1238"/>
      <c r="D6" s="1238"/>
      <c r="E6" s="1238"/>
      <c r="F6" s="1238"/>
      <c r="G6" s="1239"/>
    </row>
    <row r="7" spans="1:13" s="393" customFormat="1" ht="13.5">
      <c r="A7" s="1225" t="s">
        <v>94</v>
      </c>
      <c r="B7" s="1226"/>
      <c r="C7" s="1226"/>
      <c r="D7" s="1226"/>
      <c r="E7" s="1226"/>
      <c r="F7" s="1226"/>
      <c r="G7" s="1227"/>
    </row>
    <row r="8" spans="1:13" s="393" customFormat="1" ht="13.5">
      <c r="A8" s="1225" t="s">
        <v>95</v>
      </c>
      <c r="B8" s="1226"/>
      <c r="C8" s="1226"/>
      <c r="D8" s="1226"/>
      <c r="E8" s="1226"/>
      <c r="F8" s="1226"/>
      <c r="G8" s="1227"/>
    </row>
    <row r="9" spans="1:13" s="393" customFormat="1" ht="13.5">
      <c r="A9" s="1225" t="s">
        <v>96</v>
      </c>
      <c r="B9" s="1226"/>
      <c r="C9" s="1226"/>
      <c r="D9" s="1226"/>
      <c r="E9" s="1226"/>
      <c r="F9" s="1226"/>
      <c r="G9" s="1227"/>
    </row>
    <row r="10" spans="1:13" s="393" customFormat="1" ht="13.5">
      <c r="A10" s="1225" t="s">
        <v>97</v>
      </c>
      <c r="B10" s="1226"/>
      <c r="C10" s="1226"/>
      <c r="D10" s="1226"/>
      <c r="E10" s="1226"/>
      <c r="F10" s="1226"/>
      <c r="G10" s="1227"/>
    </row>
    <row r="11" spans="1:13" s="393" customFormat="1" ht="13.5">
      <c r="A11" s="1225" t="s">
        <v>98</v>
      </c>
      <c r="B11" s="1226"/>
      <c r="C11" s="1226"/>
      <c r="D11" s="1226"/>
      <c r="E11" s="1226"/>
      <c r="F11" s="1226"/>
      <c r="G11" s="1227"/>
    </row>
    <row r="12" spans="1:13" s="393" customFormat="1" ht="13.5">
      <c r="A12" s="1228" t="s">
        <v>3529</v>
      </c>
      <c r="B12" s="1229"/>
      <c r="C12" s="1229"/>
      <c r="D12" s="1229"/>
      <c r="E12" s="1229"/>
      <c r="F12" s="1229"/>
      <c r="G12" s="1230"/>
    </row>
    <row r="13" spans="1:13">
      <c r="B13" s="219"/>
      <c r="C13" s="154"/>
    </row>
    <row r="14" spans="1:13" s="2" customFormat="1" ht="17.25" thickBot="1">
      <c r="A14" s="211"/>
      <c r="B14" s="220"/>
      <c r="C14" s="417" t="s">
        <v>26</v>
      </c>
      <c r="D14" s="418" t="s">
        <v>27</v>
      </c>
      <c r="E14" s="418" t="s">
        <v>28</v>
      </c>
      <c r="F14" s="419" t="s">
        <v>29</v>
      </c>
      <c r="G14" s="420" t="s">
        <v>30</v>
      </c>
      <c r="H14" s="421"/>
    </row>
    <row r="15" spans="1:13" ht="17.25" thickTop="1"/>
    <row r="16" spans="1:13" s="58" customFormat="1" ht="38.25">
      <c r="A16" s="123" t="str">
        <f>$A$1</f>
        <v>A/4.</v>
      </c>
      <c r="B16" s="209">
        <f>COUNT(B$15:B15)+1</f>
        <v>1</v>
      </c>
      <c r="C16" s="126" t="s">
        <v>728</v>
      </c>
      <c r="D16" s="123"/>
      <c r="E16" s="123"/>
      <c r="F16" s="422"/>
      <c r="G16" s="123"/>
    </row>
    <row r="17" spans="1:9" s="58" customFormat="1" ht="12.75">
      <c r="A17" s="123"/>
      <c r="B17" s="221"/>
      <c r="C17" s="126" t="s">
        <v>324</v>
      </c>
      <c r="D17" s="123" t="s">
        <v>35</v>
      </c>
      <c r="E17" s="409">
        <f>(((E21+E22)/0.2)-863.44)*0.08</f>
        <v>151.94656000000001</v>
      </c>
      <c r="F17" s="422">
        <v>0</v>
      </c>
      <c r="G17" s="411">
        <f>F17*E17</f>
        <v>0</v>
      </c>
      <c r="H17" s="121"/>
      <c r="I17" s="423"/>
    </row>
    <row r="18" spans="1:9" s="58" customFormat="1" ht="12.75">
      <c r="A18" s="123"/>
      <c r="B18" s="221"/>
      <c r="C18" s="126" t="s">
        <v>325</v>
      </c>
      <c r="D18" s="123" t="s">
        <v>35</v>
      </c>
      <c r="E18" s="409">
        <f>(984.7155-131*0.5027)*1.25*0.08</f>
        <v>91.88618000000001</v>
      </c>
      <c r="F18" s="422">
        <v>0</v>
      </c>
      <c r="G18" s="411">
        <f>F18*E18</f>
        <v>0</v>
      </c>
      <c r="H18" s="121"/>
      <c r="I18" s="423"/>
    </row>
    <row r="20" spans="1:9" s="58" customFormat="1" ht="38.25">
      <c r="A20" s="123" t="str">
        <f>$A$1</f>
        <v>A/4.</v>
      </c>
      <c r="B20" s="209">
        <f>COUNT(B$15:B19)+1</f>
        <v>2</v>
      </c>
      <c r="C20" s="126" t="s">
        <v>288</v>
      </c>
      <c r="D20" s="123"/>
      <c r="F20" s="422"/>
      <c r="G20" s="123"/>
    </row>
    <row r="21" spans="1:9" s="58" customFormat="1" ht="12.75">
      <c r="A21" s="123"/>
      <c r="B21" s="221" t="s">
        <v>148</v>
      </c>
      <c r="C21" s="126" t="s">
        <v>293</v>
      </c>
      <c r="D21" s="123" t="s">
        <v>35</v>
      </c>
      <c r="E21" s="409">
        <v>373.51</v>
      </c>
      <c r="F21" s="422">
        <v>0</v>
      </c>
      <c r="G21" s="411">
        <f>F21*E21</f>
        <v>0</v>
      </c>
      <c r="H21" s="121"/>
      <c r="I21" s="423"/>
    </row>
    <row r="22" spans="1:9" s="58" customFormat="1" ht="12.75">
      <c r="A22" s="123"/>
      <c r="B22" s="221" t="s">
        <v>148</v>
      </c>
      <c r="C22" s="126" t="s">
        <v>294</v>
      </c>
      <c r="D22" s="123" t="s">
        <v>35</v>
      </c>
      <c r="E22" s="409">
        <f>(886.414*0.2)+(3*3.67*0.16)</f>
        <v>179.0444</v>
      </c>
      <c r="F22" s="422">
        <v>0</v>
      </c>
      <c r="G22" s="411">
        <f>F22*E22</f>
        <v>0</v>
      </c>
      <c r="H22" s="121"/>
      <c r="I22" s="423"/>
    </row>
    <row r="23" spans="1:9" s="58" customFormat="1" ht="12.75">
      <c r="A23" s="123"/>
      <c r="B23" s="121"/>
      <c r="C23" s="126"/>
      <c r="D23" s="123"/>
      <c r="E23" s="123"/>
      <c r="F23" s="422"/>
      <c r="G23" s="411"/>
      <c r="H23" s="424"/>
      <c r="I23" s="423"/>
    </row>
    <row r="24" spans="1:9" s="58" customFormat="1" ht="38.25">
      <c r="A24" s="123" t="str">
        <f>$A$1</f>
        <v>A/4.</v>
      </c>
      <c r="B24" s="209">
        <f>COUNT(B$16:B23)+1</f>
        <v>3</v>
      </c>
      <c r="C24" s="126" t="s">
        <v>288</v>
      </c>
      <c r="D24" s="123"/>
      <c r="E24" s="123"/>
      <c r="F24" s="422"/>
      <c r="G24" s="123"/>
    </row>
    <row r="25" spans="1:9" s="58" customFormat="1" ht="12.75">
      <c r="A25" s="123"/>
      <c r="B25" s="209"/>
      <c r="C25" s="1017" t="s">
        <v>3477</v>
      </c>
      <c r="D25" s="123" t="s">
        <v>35</v>
      </c>
      <c r="E25" s="409">
        <f>43.52*1+2.6</f>
        <v>46.120000000000005</v>
      </c>
      <c r="F25" s="422">
        <f>F21</f>
        <v>0</v>
      </c>
      <c r="G25" s="411">
        <f>F25*E25</f>
        <v>0</v>
      </c>
    </row>
    <row r="26" spans="1:9" s="58" customFormat="1" ht="12.75">
      <c r="A26" s="123"/>
      <c r="B26" s="221" t="s">
        <v>148</v>
      </c>
      <c r="C26" s="126" t="s">
        <v>3476</v>
      </c>
      <c r="D26" s="123" t="s">
        <v>35</v>
      </c>
      <c r="E26" s="409">
        <f>(816.5-43.5)*0.8+37.4*0.2+56</f>
        <v>681.88000000000011</v>
      </c>
      <c r="F26" s="422">
        <f>F22</f>
        <v>0</v>
      </c>
      <c r="G26" s="411">
        <f>F26*E26</f>
        <v>0</v>
      </c>
      <c r="H26" s="121"/>
      <c r="I26" s="423"/>
    </row>
    <row r="27" spans="1:9" s="58" customFormat="1" ht="12.75">
      <c r="A27" s="123"/>
      <c r="B27" s="221" t="s">
        <v>148</v>
      </c>
      <c r="C27" s="126" t="s">
        <v>3478</v>
      </c>
      <c r="D27" s="123" t="s">
        <v>35</v>
      </c>
      <c r="E27" s="409">
        <f>(53.1+1.5*2)*(0.8*0.6)+1.8</f>
        <v>28.728000000000002</v>
      </c>
      <c r="F27" s="422">
        <f>F26</f>
        <v>0</v>
      </c>
      <c r="G27" s="411">
        <f>F27*E27</f>
        <v>0</v>
      </c>
      <c r="H27" s="121"/>
      <c r="I27" s="423"/>
    </row>
    <row r="28" spans="1:9" s="58" customFormat="1" ht="12.75">
      <c r="A28" s="123"/>
      <c r="B28" s="221" t="s">
        <v>148</v>
      </c>
      <c r="C28" s="126" t="s">
        <v>3479</v>
      </c>
      <c r="D28" s="123" t="s">
        <v>35</v>
      </c>
      <c r="E28" s="409">
        <f>166.8*(0.4*0.4)+1.8</f>
        <v>28.488000000000007</v>
      </c>
      <c r="F28" s="422">
        <f>F27</f>
        <v>0</v>
      </c>
      <c r="G28" s="411">
        <f>F28*E28</f>
        <v>0</v>
      </c>
      <c r="H28" s="121"/>
      <c r="I28" s="423"/>
    </row>
    <row r="29" spans="1:9" s="58" customFormat="1" ht="12.75">
      <c r="A29" s="123"/>
      <c r="B29" s="121"/>
      <c r="C29" s="126"/>
      <c r="D29" s="123"/>
      <c r="E29" s="409"/>
      <c r="F29" s="422"/>
      <c r="G29" s="411"/>
      <c r="H29" s="424"/>
      <c r="I29" s="423"/>
    </row>
    <row r="30" spans="1:9" s="58" customFormat="1" ht="38.25">
      <c r="A30" s="123" t="str">
        <f>$A$1</f>
        <v>A/4.</v>
      </c>
      <c r="B30" s="209">
        <f>COUNT(B$16:B29)+1</f>
        <v>4</v>
      </c>
      <c r="C30" s="126" t="s">
        <v>288</v>
      </c>
      <c r="D30" s="123"/>
      <c r="E30" s="123"/>
      <c r="F30" s="422"/>
      <c r="G30" s="123"/>
    </row>
    <row r="31" spans="1:9" s="58" customFormat="1" ht="12.75">
      <c r="A31" s="123"/>
      <c r="B31" s="221" t="s">
        <v>148</v>
      </c>
      <c r="C31" s="126" t="s">
        <v>726</v>
      </c>
      <c r="D31" s="123" t="s">
        <v>35</v>
      </c>
      <c r="E31" s="409">
        <f>507.2*0.2</f>
        <v>101.44</v>
      </c>
      <c r="F31" s="422">
        <f>F28</f>
        <v>0</v>
      </c>
      <c r="G31" s="411">
        <f>F31*E31</f>
        <v>0</v>
      </c>
      <c r="H31" s="121"/>
      <c r="I31" s="423"/>
    </row>
    <row r="32" spans="1:9" s="58" customFormat="1" ht="12.75">
      <c r="A32" s="123"/>
      <c r="B32" s="221" t="s">
        <v>148</v>
      </c>
      <c r="C32" s="126" t="s">
        <v>727</v>
      </c>
      <c r="D32" s="123" t="s">
        <v>35</v>
      </c>
      <c r="E32" s="409">
        <f>164.43*0.0625</f>
        <v>10.276875</v>
      </c>
      <c r="F32" s="422">
        <f>F31</f>
        <v>0</v>
      </c>
      <c r="G32" s="411">
        <f>F32*E32</f>
        <v>0</v>
      </c>
      <c r="H32" s="121"/>
      <c r="I32" s="423"/>
    </row>
    <row r="33" spans="1:9" s="58" customFormat="1" ht="12.75">
      <c r="A33" s="123"/>
      <c r="B33" s="121"/>
      <c r="C33" s="126"/>
      <c r="D33" s="123"/>
      <c r="E33" s="123"/>
      <c r="F33" s="422"/>
      <c r="G33" s="411"/>
      <c r="H33" s="424"/>
      <c r="I33" s="423"/>
    </row>
    <row r="34" spans="1:9" s="58" customFormat="1" ht="38.25">
      <c r="A34" s="123" t="str">
        <f>$A$1</f>
        <v>A/4.</v>
      </c>
      <c r="B34" s="209">
        <f>COUNT(B$16:B33)+1</f>
        <v>5</v>
      </c>
      <c r="C34" s="126" t="s">
        <v>288</v>
      </c>
      <c r="D34" s="123"/>
      <c r="E34" s="123"/>
      <c r="F34" s="422"/>
      <c r="G34" s="123"/>
    </row>
    <row r="35" spans="1:9" s="58" customFormat="1" ht="25.5">
      <c r="A35" s="123"/>
      <c r="B35" s="221" t="s">
        <v>148</v>
      </c>
      <c r="C35" s="126" t="s">
        <v>3483</v>
      </c>
      <c r="D35" s="123" t="s">
        <v>35</v>
      </c>
      <c r="E35" s="409">
        <f>37.41*0.8</f>
        <v>29.927999999999997</v>
      </c>
      <c r="F35" s="422">
        <f>F28</f>
        <v>0</v>
      </c>
      <c r="G35" s="411">
        <f>F35*E35</f>
        <v>0</v>
      </c>
      <c r="H35" s="121"/>
      <c r="I35" s="423"/>
    </row>
    <row r="36" spans="1:9" s="58" customFormat="1" ht="12.75">
      <c r="A36" s="123"/>
      <c r="B36" s="121"/>
      <c r="C36" s="126"/>
      <c r="D36" s="123"/>
      <c r="E36" s="123"/>
      <c r="F36" s="422"/>
      <c r="G36" s="411"/>
      <c r="H36" s="424"/>
      <c r="I36" s="423"/>
    </row>
    <row r="37" spans="1:9" s="58" customFormat="1" ht="38.25">
      <c r="A37" s="123" t="str">
        <f>$A$1</f>
        <v>A/4.</v>
      </c>
      <c r="B37" s="209">
        <f>COUNT(B$16:B36)+1</f>
        <v>6</v>
      </c>
      <c r="C37" s="126" t="s">
        <v>729</v>
      </c>
      <c r="D37" s="123"/>
      <c r="E37" s="123"/>
      <c r="F37" s="422"/>
      <c r="G37" s="123"/>
    </row>
    <row r="38" spans="1:9" s="58" customFormat="1" ht="25.5">
      <c r="A38" s="123"/>
      <c r="B38" s="221" t="s">
        <v>148</v>
      </c>
      <c r="C38" s="126" t="s">
        <v>3544</v>
      </c>
      <c r="D38" s="123" t="s">
        <v>35</v>
      </c>
      <c r="E38" s="409">
        <f>(77.6*3.67)+(50*0.16*3.67)+(2.75*3.67)+(1.23*0.2*57)</f>
        <v>338.26649999999995</v>
      </c>
      <c r="F38" s="422">
        <v>0</v>
      </c>
      <c r="G38" s="411">
        <f>F38*E38</f>
        <v>0</v>
      </c>
      <c r="H38" s="121"/>
      <c r="I38" s="423"/>
    </row>
    <row r="39" spans="1:9" s="58" customFormat="1" ht="25.5">
      <c r="A39" s="123"/>
      <c r="B39" s="221" t="s">
        <v>148</v>
      </c>
      <c r="C39" s="126" t="s">
        <v>3545</v>
      </c>
      <c r="D39" s="123" t="s">
        <v>35</v>
      </c>
      <c r="E39" s="409">
        <f>56.76*3.67+(3*3.67*0.16)+(28*1.23*0.25*0.9)+(1.23*0.25*23)</f>
        <v>224.89229999999995</v>
      </c>
      <c r="F39" s="422">
        <v>0</v>
      </c>
      <c r="G39" s="411">
        <f>F39*E39</f>
        <v>0</v>
      </c>
      <c r="H39" s="121"/>
      <c r="I39" s="423"/>
    </row>
    <row r="40" spans="1:9">
      <c r="C40" s="119"/>
      <c r="D40" s="123"/>
      <c r="E40" s="123"/>
      <c r="F40" s="422"/>
      <c r="G40" s="411"/>
    </row>
    <row r="41" spans="1:9" s="58" customFormat="1" ht="38.25">
      <c r="A41" s="123" t="str">
        <f>$A$1</f>
        <v>A/4.</v>
      </c>
      <c r="B41" s="209">
        <f>COUNT(B$16:B40)+1</f>
        <v>7</v>
      </c>
      <c r="C41" s="126" t="s">
        <v>730</v>
      </c>
      <c r="D41" s="123"/>
      <c r="E41" s="123"/>
      <c r="F41" s="422"/>
      <c r="G41" s="123"/>
    </row>
    <row r="42" spans="1:9" s="58" customFormat="1" ht="12.75">
      <c r="A42" s="123"/>
      <c r="B42" s="221" t="s">
        <v>148</v>
      </c>
      <c r="C42" s="126" t="s">
        <v>297</v>
      </c>
      <c r="D42" s="123" t="s">
        <v>35</v>
      </c>
      <c r="E42" s="409">
        <v>44.1</v>
      </c>
      <c r="F42" s="422">
        <v>0</v>
      </c>
      <c r="G42" s="411">
        <f>F42*E42</f>
        <v>0</v>
      </c>
      <c r="H42" s="121"/>
      <c r="I42" s="423"/>
    </row>
    <row r="43" spans="1:9">
      <c r="C43" s="119"/>
      <c r="D43" s="123"/>
      <c r="E43" s="123"/>
      <c r="F43" s="422"/>
      <c r="G43" s="411"/>
    </row>
    <row r="44" spans="1:9" s="58" customFormat="1" ht="38.25">
      <c r="A44" s="123" t="str">
        <f>$A$1</f>
        <v>A/4.</v>
      </c>
      <c r="B44" s="209">
        <f>COUNT(B$16:B43)+1</f>
        <v>8</v>
      </c>
      <c r="C44" s="126" t="s">
        <v>731</v>
      </c>
      <c r="D44" s="123"/>
      <c r="E44" s="123"/>
      <c r="F44" s="422"/>
      <c r="G44" s="123"/>
    </row>
    <row r="45" spans="1:9" s="58" customFormat="1" ht="25.5">
      <c r="A45" s="123"/>
      <c r="B45" s="221" t="s">
        <v>148</v>
      </c>
      <c r="C45" s="126" t="s">
        <v>298</v>
      </c>
      <c r="D45" s="123" t="s">
        <v>35</v>
      </c>
      <c r="E45" s="409">
        <f>182.52*0.5*0.2</f>
        <v>18.252000000000002</v>
      </c>
      <c r="F45" s="422">
        <v>0</v>
      </c>
      <c r="G45" s="411">
        <f t="shared" ref="G45:G52" si="0">F45*E45</f>
        <v>0</v>
      </c>
      <c r="H45" s="121"/>
      <c r="I45" s="423"/>
    </row>
    <row r="46" spans="1:9" s="58" customFormat="1" ht="25.5">
      <c r="A46" s="123"/>
      <c r="B46" s="221" t="s">
        <v>148</v>
      </c>
      <c r="C46" s="126" t="s">
        <v>299</v>
      </c>
      <c r="D46" s="123" t="s">
        <v>35</v>
      </c>
      <c r="E46" s="409">
        <f>49.95*0.25*0.2</f>
        <v>2.4975000000000005</v>
      </c>
      <c r="F46" s="422">
        <v>0</v>
      </c>
      <c r="G46" s="411">
        <f t="shared" si="0"/>
        <v>0</v>
      </c>
      <c r="H46" s="121"/>
      <c r="I46" s="423"/>
    </row>
    <row r="47" spans="1:9" s="58" customFormat="1" ht="25.5">
      <c r="A47" s="123"/>
      <c r="B47" s="221" t="s">
        <v>148</v>
      </c>
      <c r="C47" s="126" t="s">
        <v>813</v>
      </c>
      <c r="D47" s="123" t="s">
        <v>35</v>
      </c>
      <c r="E47" s="409">
        <f>4*0.4*0.2</f>
        <v>0.32000000000000006</v>
      </c>
      <c r="F47" s="422">
        <v>0</v>
      </c>
      <c r="G47" s="411">
        <f t="shared" si="0"/>
        <v>0</v>
      </c>
      <c r="H47" s="121"/>
      <c r="I47" s="423"/>
    </row>
    <row r="48" spans="1:9" s="58" customFormat="1" ht="25.5">
      <c r="A48" s="123"/>
      <c r="B48" s="221" t="s">
        <v>148</v>
      </c>
      <c r="C48" s="126" t="s">
        <v>300</v>
      </c>
      <c r="D48" s="123" t="s">
        <v>35</v>
      </c>
      <c r="E48" s="409">
        <f>61.15*0.25*0.5</f>
        <v>7.6437499999999998</v>
      </c>
      <c r="F48" s="422">
        <v>0</v>
      </c>
      <c r="G48" s="411">
        <f t="shared" si="0"/>
        <v>0</v>
      </c>
      <c r="H48" s="121"/>
      <c r="I48" s="423"/>
    </row>
    <row r="49" spans="1:9" s="58" customFormat="1" ht="25.5">
      <c r="A49" s="123"/>
      <c r="B49" s="221" t="s">
        <v>148</v>
      </c>
      <c r="C49" s="126" t="s">
        <v>301</v>
      </c>
      <c r="D49" s="123" t="s">
        <v>35</v>
      </c>
      <c r="E49" s="409">
        <f>64.137*0.25*0.25</f>
        <v>4.0085625</v>
      </c>
      <c r="F49" s="422">
        <f t="shared" ref="F49:F52" si="1">F48</f>
        <v>0</v>
      </c>
      <c r="G49" s="411">
        <f t="shared" si="0"/>
        <v>0</v>
      </c>
      <c r="H49" s="121"/>
      <c r="I49" s="423"/>
    </row>
    <row r="50" spans="1:9" s="58" customFormat="1" ht="25.5">
      <c r="A50" s="123"/>
      <c r="B50" s="221" t="s">
        <v>148</v>
      </c>
      <c r="C50" s="126" t="s">
        <v>815</v>
      </c>
      <c r="D50" s="123" t="s">
        <v>35</v>
      </c>
      <c r="E50" s="409">
        <f>20.467/2*0.3*0.25</f>
        <v>0.76751249999999993</v>
      </c>
      <c r="F50" s="422">
        <f t="shared" si="1"/>
        <v>0</v>
      </c>
      <c r="G50" s="411">
        <f t="shared" si="0"/>
        <v>0</v>
      </c>
      <c r="H50" s="121"/>
      <c r="I50" s="423"/>
    </row>
    <row r="51" spans="1:9" s="58" customFormat="1" ht="25.5">
      <c r="A51" s="123"/>
      <c r="B51" s="221" t="s">
        <v>148</v>
      </c>
      <c r="C51" s="126" t="s">
        <v>814</v>
      </c>
      <c r="D51" s="123" t="s">
        <v>35</v>
      </c>
      <c r="E51" s="409">
        <f>143.69/2*0.4*0.25</f>
        <v>7.1844999999999999</v>
      </c>
      <c r="F51" s="422">
        <f t="shared" si="1"/>
        <v>0</v>
      </c>
      <c r="G51" s="411">
        <f t="shared" si="0"/>
        <v>0</v>
      </c>
      <c r="H51" s="121"/>
      <c r="I51" s="423"/>
    </row>
    <row r="52" spans="1:9" s="58" customFormat="1" ht="25.5">
      <c r="A52" s="123"/>
      <c r="B52" s="221" t="s">
        <v>148</v>
      </c>
      <c r="C52" s="126" t="s">
        <v>816</v>
      </c>
      <c r="D52" s="123" t="s">
        <v>35</v>
      </c>
      <c r="E52" s="409">
        <f>4*0.25*0.6</f>
        <v>0.6</v>
      </c>
      <c r="F52" s="422">
        <f t="shared" si="1"/>
        <v>0</v>
      </c>
      <c r="G52" s="411">
        <f t="shared" si="0"/>
        <v>0</v>
      </c>
      <c r="H52" s="121"/>
      <c r="I52" s="423"/>
    </row>
    <row r="53" spans="1:9">
      <c r="C53" s="119"/>
      <c r="D53" s="123"/>
      <c r="E53" s="123"/>
      <c r="F53" s="422"/>
      <c r="G53" s="411"/>
    </row>
    <row r="54" spans="1:9" s="58" customFormat="1" ht="38.25">
      <c r="A54" s="123" t="str">
        <f>$A$1</f>
        <v>A/4.</v>
      </c>
      <c r="B54" s="209">
        <f>COUNT(B$16:B53)+1</f>
        <v>9</v>
      </c>
      <c r="C54" s="126" t="s">
        <v>302</v>
      </c>
      <c r="D54" s="123"/>
      <c r="E54" s="123"/>
      <c r="F54" s="422"/>
      <c r="G54" s="123"/>
    </row>
    <row r="55" spans="1:9" s="58" customFormat="1" ht="12.75">
      <c r="A55" s="123"/>
      <c r="B55" s="221" t="s">
        <v>148</v>
      </c>
      <c r="C55" s="126" t="s">
        <v>277</v>
      </c>
      <c r="D55" s="123" t="s">
        <v>35</v>
      </c>
      <c r="E55" s="409">
        <v>364.02</v>
      </c>
      <c r="F55" s="422">
        <v>0</v>
      </c>
      <c r="G55" s="411">
        <f>F55*E55</f>
        <v>0</v>
      </c>
      <c r="H55" s="121"/>
      <c r="I55" s="423"/>
    </row>
    <row r="56" spans="1:9" s="58" customFormat="1" ht="12.75">
      <c r="A56" s="123"/>
      <c r="B56" s="221" t="s">
        <v>148</v>
      </c>
      <c r="C56" s="126" t="s">
        <v>278</v>
      </c>
      <c r="D56" s="123" t="s">
        <v>35</v>
      </c>
      <c r="E56" s="409">
        <v>189.18</v>
      </c>
      <c r="F56" s="422">
        <v>0</v>
      </c>
      <c r="G56" s="411">
        <f>F56*E56</f>
        <v>0</v>
      </c>
      <c r="H56" s="121"/>
      <c r="I56" s="423"/>
    </row>
    <row r="57" spans="1:9" s="58" customFormat="1" ht="12.75">
      <c r="A57" s="123"/>
      <c r="B57" s="221"/>
      <c r="C57" s="126"/>
      <c r="D57" s="123"/>
      <c r="E57" s="409"/>
      <c r="F57" s="422"/>
      <c r="G57" s="411"/>
      <c r="H57" s="121"/>
      <c r="I57" s="423"/>
    </row>
    <row r="58" spans="1:9" s="58" customFormat="1" ht="38.25">
      <c r="A58" s="123" t="str">
        <f>$A$1</f>
        <v>A/4.</v>
      </c>
      <c r="B58" s="209">
        <f>COUNT(B$16:B57)+1</f>
        <v>10</v>
      </c>
      <c r="C58" s="126" t="s">
        <v>732</v>
      </c>
      <c r="D58" s="123"/>
      <c r="E58" s="123"/>
      <c r="F58" s="422"/>
      <c r="G58" s="123"/>
    </row>
    <row r="59" spans="1:9" s="58" customFormat="1" ht="25.5">
      <c r="A59" s="123"/>
      <c r="B59" s="221" t="s">
        <v>148</v>
      </c>
      <c r="C59" s="126" t="s">
        <v>3546</v>
      </c>
      <c r="D59" s="123" t="s">
        <v>35</v>
      </c>
      <c r="E59" s="409">
        <f>(72.6*3.6+81*0.16*3.6)+(1.23*0.2*52)+(1.2*7*0.2)</f>
        <v>322.488</v>
      </c>
      <c r="F59" s="422">
        <v>0</v>
      </c>
      <c r="G59" s="411">
        <f>F59*E59</f>
        <v>0</v>
      </c>
      <c r="H59" s="121"/>
      <c r="I59" s="423"/>
    </row>
    <row r="60" spans="1:9" s="58" customFormat="1" ht="25.5">
      <c r="A60" s="123"/>
      <c r="B60" s="221" t="s">
        <v>148</v>
      </c>
      <c r="C60" s="126" t="s">
        <v>3547</v>
      </c>
      <c r="D60" s="123" t="s">
        <v>35</v>
      </c>
      <c r="E60" s="409">
        <f>51.2*3.6+26*3.6*0.16+(1.23*0.25*31)</f>
        <v>208.82850000000002</v>
      </c>
      <c r="F60" s="422">
        <v>0</v>
      </c>
      <c r="G60" s="411">
        <f>F60*E60</f>
        <v>0</v>
      </c>
      <c r="H60" s="121"/>
      <c r="I60" s="423"/>
    </row>
    <row r="61" spans="1:9">
      <c r="C61" s="119"/>
      <c r="D61" s="123"/>
      <c r="E61" s="123"/>
      <c r="F61" s="422"/>
      <c r="G61" s="411"/>
    </row>
    <row r="62" spans="1:9" s="58" customFormat="1" ht="51">
      <c r="A62" s="123" t="str">
        <f>$A$1</f>
        <v>A/4.</v>
      </c>
      <c r="B62" s="209">
        <f>COUNT(B$16:B61)+1</f>
        <v>11</v>
      </c>
      <c r="C62" s="126" t="s">
        <v>733</v>
      </c>
      <c r="D62" s="123"/>
      <c r="E62" s="123"/>
      <c r="F62" s="422"/>
      <c r="G62" s="123"/>
    </row>
    <row r="63" spans="1:9" s="58" customFormat="1" ht="25.5">
      <c r="A63" s="123"/>
      <c r="B63" s="221" t="s">
        <v>148</v>
      </c>
      <c r="C63" s="126" t="s">
        <v>303</v>
      </c>
      <c r="D63" s="123" t="s">
        <v>35</v>
      </c>
      <c r="E63" s="409">
        <f>0.2*0.5*179.1</f>
        <v>17.91</v>
      </c>
      <c r="F63" s="422">
        <v>0</v>
      </c>
      <c r="G63" s="411">
        <f t="shared" ref="G63:G68" si="2">F63*E63</f>
        <v>0</v>
      </c>
      <c r="H63" s="121"/>
      <c r="I63" s="423"/>
    </row>
    <row r="64" spans="1:9" s="58" customFormat="1" ht="25.5">
      <c r="A64" s="123"/>
      <c r="B64" s="221" t="s">
        <v>148</v>
      </c>
      <c r="C64" s="126" t="s">
        <v>304</v>
      </c>
      <c r="D64" s="123" t="s">
        <v>35</v>
      </c>
      <c r="E64" s="409">
        <f>0.2*0.25*52.7</f>
        <v>2.6350000000000002</v>
      </c>
      <c r="F64" s="422">
        <f>F63</f>
        <v>0</v>
      </c>
      <c r="G64" s="411">
        <f t="shared" si="2"/>
        <v>0</v>
      </c>
      <c r="H64" s="121"/>
      <c r="I64" s="423"/>
    </row>
    <row r="65" spans="1:9" s="58" customFormat="1" ht="25.5">
      <c r="A65" s="123"/>
      <c r="B65" s="221" t="s">
        <v>148</v>
      </c>
      <c r="C65" s="126" t="s">
        <v>817</v>
      </c>
      <c r="D65" s="123" t="s">
        <v>35</v>
      </c>
      <c r="E65" s="409">
        <f>5.12*0.4*0.2</f>
        <v>0.40960000000000002</v>
      </c>
      <c r="F65" s="422">
        <f>F64</f>
        <v>0</v>
      </c>
      <c r="G65" s="411">
        <f t="shared" si="2"/>
        <v>0</v>
      </c>
      <c r="H65" s="121"/>
      <c r="I65" s="423"/>
    </row>
    <row r="66" spans="1:9" s="58" customFormat="1" ht="25.5">
      <c r="A66" s="123"/>
      <c r="B66" s="221" t="s">
        <v>148</v>
      </c>
      <c r="C66" s="126" t="s">
        <v>305</v>
      </c>
      <c r="D66" s="123" t="s">
        <v>35</v>
      </c>
      <c r="E66" s="409">
        <f>0.25*0.5*71</f>
        <v>8.875</v>
      </c>
      <c r="F66" s="422">
        <f>F65</f>
        <v>0</v>
      </c>
      <c r="G66" s="411">
        <f t="shared" si="2"/>
        <v>0</v>
      </c>
      <c r="H66" s="121"/>
      <c r="I66" s="423"/>
    </row>
    <row r="67" spans="1:9" s="58" customFormat="1" ht="25.5">
      <c r="A67" s="123"/>
      <c r="B67" s="221" t="s">
        <v>148</v>
      </c>
      <c r="C67" s="126" t="s">
        <v>306</v>
      </c>
      <c r="D67" s="123" t="s">
        <v>35</v>
      </c>
      <c r="E67" s="409">
        <f>0.25*0.25*57.4</f>
        <v>3.5874999999999999</v>
      </c>
      <c r="F67" s="422">
        <f>F66</f>
        <v>0</v>
      </c>
      <c r="G67" s="411">
        <f t="shared" si="2"/>
        <v>0</v>
      </c>
      <c r="H67" s="121"/>
      <c r="I67" s="423"/>
    </row>
    <row r="68" spans="1:9" s="58" customFormat="1" ht="25.5">
      <c r="A68" s="123"/>
      <c r="B68" s="221" t="s">
        <v>148</v>
      </c>
      <c r="C68" s="126" t="s">
        <v>818</v>
      </c>
      <c r="D68" s="123" t="s">
        <v>35</v>
      </c>
      <c r="E68" s="409">
        <f>61.89/2*0.4*0.25</f>
        <v>3.0945</v>
      </c>
      <c r="F68" s="422">
        <f>F67</f>
        <v>0</v>
      </c>
      <c r="G68" s="411">
        <f t="shared" si="2"/>
        <v>0</v>
      </c>
      <c r="H68" s="121"/>
      <c r="I68" s="423"/>
    </row>
    <row r="69" spans="1:9">
      <c r="C69" s="119"/>
      <c r="D69" s="123"/>
      <c r="E69" s="123"/>
      <c r="F69" s="422"/>
      <c r="G69" s="411"/>
    </row>
    <row r="70" spans="1:9" s="58" customFormat="1" ht="38.25">
      <c r="A70" s="123" t="str">
        <f>$A$1</f>
        <v>A/4.</v>
      </c>
      <c r="B70" s="209">
        <f>COUNT(B$16:B69)+1</f>
        <v>12</v>
      </c>
      <c r="C70" s="126" t="s">
        <v>302</v>
      </c>
      <c r="D70" s="123"/>
      <c r="E70" s="123"/>
      <c r="F70" s="422"/>
      <c r="G70" s="123"/>
    </row>
    <row r="71" spans="1:9" s="58" customFormat="1" ht="12.75">
      <c r="A71" s="123"/>
      <c r="B71" s="221" t="s">
        <v>148</v>
      </c>
      <c r="C71" s="126" t="s">
        <v>279</v>
      </c>
      <c r="D71" s="123" t="s">
        <v>35</v>
      </c>
      <c r="E71" s="409">
        <v>326.8</v>
      </c>
      <c r="F71" s="422">
        <v>0</v>
      </c>
      <c r="G71" s="411">
        <f>F71*E71</f>
        <v>0</v>
      </c>
      <c r="H71" s="121"/>
      <c r="I71" s="423"/>
    </row>
    <row r="72" spans="1:9" s="58" customFormat="1" ht="12.75">
      <c r="A72" s="123"/>
      <c r="B72" s="221" t="s">
        <v>148</v>
      </c>
      <c r="C72" s="126" t="s">
        <v>280</v>
      </c>
      <c r="D72" s="123" t="s">
        <v>35</v>
      </c>
      <c r="E72" s="409">
        <v>184.63</v>
      </c>
      <c r="F72" s="422">
        <f>F71</f>
        <v>0</v>
      </c>
      <c r="G72" s="411">
        <f>F72*E72</f>
        <v>0</v>
      </c>
      <c r="H72" s="121"/>
      <c r="I72" s="423"/>
    </row>
    <row r="73" spans="1:9" s="58" customFormat="1" ht="12.75">
      <c r="A73" s="123"/>
      <c r="B73" s="221"/>
      <c r="C73" s="126"/>
      <c r="D73" s="123"/>
      <c r="E73" s="409"/>
      <c r="F73" s="422"/>
      <c r="G73" s="411"/>
      <c r="H73" s="121"/>
      <c r="I73" s="423"/>
    </row>
    <row r="74" spans="1:9" s="58" customFormat="1" ht="38.25">
      <c r="A74" s="123" t="str">
        <f>$A$1</f>
        <v>A/4.</v>
      </c>
      <c r="B74" s="209">
        <f>COUNT(B$16:B73)+1</f>
        <v>13</v>
      </c>
      <c r="C74" s="126" t="s">
        <v>732</v>
      </c>
      <c r="D74" s="123"/>
      <c r="E74" s="123"/>
      <c r="F74" s="422"/>
      <c r="G74" s="123"/>
    </row>
    <row r="75" spans="1:9" s="58" customFormat="1" ht="25.5">
      <c r="A75" s="123"/>
      <c r="B75" s="221" t="s">
        <v>148</v>
      </c>
      <c r="C75" s="126" t="s">
        <v>3548</v>
      </c>
      <c r="D75" s="123" t="s">
        <v>35</v>
      </c>
      <c r="E75" s="409">
        <f>(46.9*3.6+29*0.16*3.6)+(1.2*0.2*28)+(7.75*1*0.2)</f>
        <v>193.81400000000002</v>
      </c>
      <c r="F75" s="422">
        <v>0</v>
      </c>
      <c r="G75" s="411">
        <f>F75*E75</f>
        <v>0</v>
      </c>
      <c r="H75" s="121"/>
      <c r="I75" s="423"/>
    </row>
    <row r="76" spans="1:9" s="58" customFormat="1" ht="25.5">
      <c r="A76" s="123"/>
      <c r="B76" s="221" t="s">
        <v>148</v>
      </c>
      <c r="C76" s="126" t="s">
        <v>3549</v>
      </c>
      <c r="D76" s="123" t="s">
        <v>35</v>
      </c>
      <c r="E76" s="409">
        <f>30.8*3.6+25*3.6*0.16+(1.2*0.25*19)+(5.25*0.25*1)</f>
        <v>132.29250000000002</v>
      </c>
      <c r="F76" s="422">
        <f>F75</f>
        <v>0</v>
      </c>
      <c r="G76" s="411">
        <f>F76*E76</f>
        <v>0</v>
      </c>
      <c r="H76" s="121"/>
      <c r="I76" s="423"/>
    </row>
    <row r="77" spans="1:9">
      <c r="C77" s="119"/>
      <c r="D77" s="123"/>
      <c r="E77" s="123"/>
      <c r="F77" s="422"/>
      <c r="G77" s="411"/>
    </row>
    <row r="78" spans="1:9" s="58" customFormat="1" ht="38.25">
      <c r="A78" s="123" t="str">
        <f>$A$1</f>
        <v>A/4.</v>
      </c>
      <c r="B78" s="209">
        <f>COUNT(B$16:B77)+1</f>
        <v>14</v>
      </c>
      <c r="C78" s="126" t="s">
        <v>734</v>
      </c>
      <c r="D78" s="123"/>
      <c r="E78" s="123"/>
      <c r="F78" s="422"/>
      <c r="G78" s="123"/>
    </row>
    <row r="79" spans="1:9" s="58" customFormat="1" ht="25.5">
      <c r="A79" s="123"/>
      <c r="B79" s="221" t="s">
        <v>148</v>
      </c>
      <c r="C79" s="126" t="s">
        <v>309</v>
      </c>
      <c r="D79" s="123" t="s">
        <v>35</v>
      </c>
      <c r="E79" s="409">
        <f>0.2*0.5*120.55</f>
        <v>12.055</v>
      </c>
      <c r="F79" s="422">
        <v>0</v>
      </c>
      <c r="G79" s="411">
        <f>F79*E79</f>
        <v>0</v>
      </c>
      <c r="H79" s="121"/>
      <c r="I79" s="423"/>
    </row>
    <row r="80" spans="1:9" s="58" customFormat="1" ht="25.5">
      <c r="A80" s="123"/>
      <c r="B80" s="221" t="s">
        <v>148</v>
      </c>
      <c r="C80" s="126" t="s">
        <v>308</v>
      </c>
      <c r="D80" s="123" t="s">
        <v>35</v>
      </c>
      <c r="E80" s="409">
        <f>0.2*0.25*52.1</f>
        <v>2.6050000000000004</v>
      </c>
      <c r="F80" s="422">
        <f>F79</f>
        <v>0</v>
      </c>
      <c r="G80" s="411">
        <f>F80*E80</f>
        <v>0</v>
      </c>
      <c r="H80" s="121"/>
      <c r="I80" s="423"/>
    </row>
    <row r="81" spans="1:9" s="58" customFormat="1" ht="25.5">
      <c r="A81" s="123"/>
      <c r="B81" s="221" t="s">
        <v>148</v>
      </c>
      <c r="C81" s="126" t="s">
        <v>310</v>
      </c>
      <c r="D81" s="123" t="s">
        <v>35</v>
      </c>
      <c r="E81" s="409">
        <f>0.25*0.5*62</f>
        <v>7.75</v>
      </c>
      <c r="F81" s="422">
        <f>F80</f>
        <v>0</v>
      </c>
      <c r="G81" s="411">
        <f>F81*E81</f>
        <v>0</v>
      </c>
      <c r="H81" s="121"/>
      <c r="I81" s="423"/>
    </row>
    <row r="82" spans="1:9" s="58" customFormat="1" ht="25.5">
      <c r="A82" s="123"/>
      <c r="B82" s="221" t="s">
        <v>148</v>
      </c>
      <c r="C82" s="126" t="s">
        <v>311</v>
      </c>
      <c r="D82" s="123" t="s">
        <v>35</v>
      </c>
      <c r="E82" s="409">
        <f>0.25*0.25*71.6</f>
        <v>4.4749999999999996</v>
      </c>
      <c r="F82" s="422">
        <f>F81</f>
        <v>0</v>
      </c>
      <c r="G82" s="411">
        <f>F82*E82</f>
        <v>0</v>
      </c>
      <c r="H82" s="121"/>
      <c r="I82" s="423"/>
    </row>
    <row r="83" spans="1:9" s="58" customFormat="1" ht="25.5">
      <c r="A83" s="123"/>
      <c r="B83" s="221" t="s">
        <v>148</v>
      </c>
      <c r="C83" s="126" t="s">
        <v>819</v>
      </c>
      <c r="D83" s="123" t="s">
        <v>35</v>
      </c>
      <c r="E83" s="409">
        <f>25.867/2*0.4*0.25</f>
        <v>1.2933500000000002</v>
      </c>
      <c r="F83" s="422">
        <f>F82</f>
        <v>0</v>
      </c>
      <c r="G83" s="411">
        <f>F83*E83</f>
        <v>0</v>
      </c>
      <c r="H83" s="121"/>
      <c r="I83" s="423"/>
    </row>
    <row r="84" spans="1:9">
      <c r="C84" s="119"/>
      <c r="D84" s="123"/>
      <c r="E84" s="123"/>
      <c r="F84" s="422"/>
      <c r="G84" s="411"/>
    </row>
    <row r="85" spans="1:9" s="58" customFormat="1" ht="38.25">
      <c r="A85" s="123" t="str">
        <f>$A$1</f>
        <v>A/4.</v>
      </c>
      <c r="B85" s="209">
        <f>COUNT(B$16:B84)+1</f>
        <v>15</v>
      </c>
      <c r="C85" s="126" t="s">
        <v>302</v>
      </c>
      <c r="D85" s="123"/>
      <c r="E85" s="123"/>
      <c r="F85" s="422"/>
      <c r="G85" s="123"/>
    </row>
    <row r="86" spans="1:9" s="58" customFormat="1" ht="12.75">
      <c r="A86" s="123"/>
      <c r="B86" s="221" t="s">
        <v>148</v>
      </c>
      <c r="C86" s="126" t="s">
        <v>281</v>
      </c>
      <c r="D86" s="123" t="s">
        <v>35</v>
      </c>
      <c r="E86" s="409">
        <f>(907.9*0.2)</f>
        <v>181.58</v>
      </c>
      <c r="F86" s="422">
        <v>0</v>
      </c>
      <c r="G86" s="411">
        <f>F86*E86</f>
        <v>0</v>
      </c>
      <c r="H86" s="121"/>
      <c r="I86" s="423"/>
    </row>
    <row r="87" spans="1:9" s="58" customFormat="1" ht="12.75">
      <c r="A87" s="123"/>
      <c r="B87" s="221" t="s">
        <v>148</v>
      </c>
      <c r="C87" s="126" t="s">
        <v>282</v>
      </c>
      <c r="D87" s="123" t="s">
        <v>35</v>
      </c>
      <c r="E87" s="409">
        <f>(582.8*0.2)</f>
        <v>116.56</v>
      </c>
      <c r="F87" s="422">
        <f>F86</f>
        <v>0</v>
      </c>
      <c r="G87" s="411">
        <f>F87*E87</f>
        <v>0</v>
      </c>
      <c r="H87" s="121"/>
      <c r="I87" s="423"/>
    </row>
    <row r="88" spans="1:9">
      <c r="C88" s="119"/>
      <c r="D88" s="123"/>
      <c r="E88" s="123"/>
      <c r="F88" s="422"/>
      <c r="G88" s="411"/>
    </row>
    <row r="89" spans="1:9" s="58" customFormat="1" ht="38.25">
      <c r="A89" s="123" t="str">
        <f>$A$1</f>
        <v>A/4.</v>
      </c>
      <c r="B89" s="209">
        <f>COUNT(B$16:B88)+1</f>
        <v>16</v>
      </c>
      <c r="C89" s="126" t="s">
        <v>732</v>
      </c>
      <c r="D89" s="123"/>
      <c r="E89" s="123"/>
      <c r="F89" s="422"/>
      <c r="G89" s="123"/>
    </row>
    <row r="90" spans="1:9" s="58" customFormat="1" ht="25.5">
      <c r="A90" s="123"/>
      <c r="B90" s="221" t="s">
        <v>148</v>
      </c>
      <c r="C90" s="126" t="s">
        <v>3550</v>
      </c>
      <c r="D90" s="123" t="s">
        <v>35</v>
      </c>
      <c r="E90" s="409">
        <f>(45.73*3.6+50*0.16*3.6)+(40*1.2*0.2)+(10.25*1.25*0.2)</f>
        <v>205.59049999999999</v>
      </c>
      <c r="F90" s="422">
        <v>0</v>
      </c>
      <c r="G90" s="411">
        <f>F90*E90</f>
        <v>0</v>
      </c>
      <c r="H90" s="121"/>
      <c r="I90" s="423"/>
    </row>
    <row r="91" spans="1:9" s="58" customFormat="1" ht="25.5">
      <c r="A91" s="123"/>
      <c r="B91" s="221" t="s">
        <v>148</v>
      </c>
      <c r="C91" s="126" t="s">
        <v>3551</v>
      </c>
      <c r="D91" s="123" t="s">
        <v>35</v>
      </c>
      <c r="E91" s="409">
        <f>33*3.6+14*3.6*0.16+(0.25*1.2*20)+(6.5*1.25*0.25)</f>
        <v>134.89525</v>
      </c>
      <c r="F91" s="422">
        <f>F90</f>
        <v>0</v>
      </c>
      <c r="G91" s="411">
        <f>F91*E91</f>
        <v>0</v>
      </c>
      <c r="H91" s="121"/>
      <c r="I91" s="423"/>
    </row>
    <row r="92" spans="1:9">
      <c r="C92" s="119"/>
      <c r="D92" s="123"/>
      <c r="E92" s="123"/>
      <c r="F92" s="422"/>
      <c r="G92" s="411"/>
    </row>
    <row r="93" spans="1:9" s="58" customFormat="1" ht="38.25">
      <c r="A93" s="123" t="str">
        <f>$A$1</f>
        <v>A/4.</v>
      </c>
      <c r="B93" s="209">
        <f>COUNT(B$16:B92)+1</f>
        <v>17</v>
      </c>
      <c r="C93" s="126" t="s">
        <v>731</v>
      </c>
      <c r="D93" s="123"/>
      <c r="E93" s="123"/>
      <c r="F93" s="422"/>
      <c r="G93" s="123"/>
    </row>
    <row r="94" spans="1:9" s="58" customFormat="1" ht="25.5">
      <c r="A94" s="123"/>
      <c r="B94" s="221" t="s">
        <v>148</v>
      </c>
      <c r="C94" s="126" t="s">
        <v>312</v>
      </c>
      <c r="D94" s="123" t="s">
        <v>35</v>
      </c>
      <c r="E94" s="409">
        <f>0.2*0.5*123.05</f>
        <v>12.305</v>
      </c>
      <c r="F94" s="422">
        <v>0</v>
      </c>
      <c r="G94" s="411">
        <f t="shared" ref="G94:G99" si="3">F94*E94</f>
        <v>0</v>
      </c>
      <c r="H94" s="121"/>
      <c r="I94" s="423"/>
    </row>
    <row r="95" spans="1:9" s="58" customFormat="1" ht="25.5">
      <c r="A95" s="123"/>
      <c r="B95" s="221" t="s">
        <v>148</v>
      </c>
      <c r="C95" s="126" t="s">
        <v>313</v>
      </c>
      <c r="D95" s="123" t="s">
        <v>35</v>
      </c>
      <c r="E95" s="409">
        <f>9.276*0.25</f>
        <v>2.319</v>
      </c>
      <c r="F95" s="422">
        <f>F94</f>
        <v>0</v>
      </c>
      <c r="G95" s="411">
        <f t="shared" si="3"/>
        <v>0</v>
      </c>
      <c r="H95" s="121"/>
      <c r="I95" s="423"/>
    </row>
    <row r="96" spans="1:9" s="58" customFormat="1" ht="25.5">
      <c r="A96" s="123"/>
      <c r="B96" s="221" t="s">
        <v>148</v>
      </c>
      <c r="C96" s="126" t="s">
        <v>821</v>
      </c>
      <c r="D96" s="123" t="s">
        <v>35</v>
      </c>
      <c r="E96" s="409">
        <f>10.45/2*0.4*0.2</f>
        <v>0.41799999999999998</v>
      </c>
      <c r="F96" s="422">
        <f>F95</f>
        <v>0</v>
      </c>
      <c r="G96" s="411">
        <f t="shared" si="3"/>
        <v>0</v>
      </c>
      <c r="H96" s="121"/>
      <c r="I96" s="423"/>
    </row>
    <row r="97" spans="1:9" s="58" customFormat="1" ht="25.5">
      <c r="A97" s="123"/>
      <c r="B97" s="221" t="s">
        <v>148</v>
      </c>
      <c r="C97" s="126" t="s">
        <v>314</v>
      </c>
      <c r="D97" s="123" t="s">
        <v>35</v>
      </c>
      <c r="E97" s="409">
        <f>63.75*0.25*0.5</f>
        <v>7.96875</v>
      </c>
      <c r="F97" s="422">
        <f>F96</f>
        <v>0</v>
      </c>
      <c r="G97" s="411">
        <f t="shared" si="3"/>
        <v>0</v>
      </c>
      <c r="H97" s="121"/>
      <c r="I97" s="423"/>
    </row>
    <row r="98" spans="1:9" s="58" customFormat="1" ht="25.5">
      <c r="A98" s="123"/>
      <c r="B98" s="221" t="s">
        <v>148</v>
      </c>
      <c r="C98" s="126" t="s">
        <v>315</v>
      </c>
      <c r="D98" s="123" t="s">
        <v>35</v>
      </c>
      <c r="E98" s="409">
        <f>0.25*0.25*75.6</f>
        <v>4.7249999999999996</v>
      </c>
      <c r="F98" s="422">
        <f>F97</f>
        <v>0</v>
      </c>
      <c r="G98" s="411">
        <f t="shared" si="3"/>
        <v>0</v>
      </c>
      <c r="H98" s="121"/>
      <c r="I98" s="423"/>
    </row>
    <row r="99" spans="1:9" s="58" customFormat="1" ht="25.5">
      <c r="A99" s="123"/>
      <c r="B99" s="221" t="s">
        <v>148</v>
      </c>
      <c r="C99" s="126" t="s">
        <v>820</v>
      </c>
      <c r="D99" s="123" t="s">
        <v>35</v>
      </c>
      <c r="E99" s="409">
        <f>11.85/2*0.4*0.25</f>
        <v>0.59250000000000003</v>
      </c>
      <c r="F99" s="422">
        <f>F98</f>
        <v>0</v>
      </c>
      <c r="G99" s="411">
        <f t="shared" si="3"/>
        <v>0</v>
      </c>
      <c r="H99" s="121"/>
      <c r="I99" s="423"/>
    </row>
    <row r="100" spans="1:9">
      <c r="C100" s="119"/>
      <c r="D100" s="123"/>
      <c r="E100" s="123"/>
      <c r="F100" s="422"/>
      <c r="G100" s="411"/>
    </row>
    <row r="101" spans="1:9" s="58" customFormat="1" ht="38.25">
      <c r="A101" s="123" t="str">
        <f>$A$1</f>
        <v>A/4.</v>
      </c>
      <c r="B101" s="209">
        <f>COUNT(B$16:B100)+1</f>
        <v>18</v>
      </c>
      <c r="C101" s="126" t="s">
        <v>302</v>
      </c>
      <c r="D101" s="123"/>
      <c r="E101" s="123"/>
      <c r="F101" s="422"/>
      <c r="G101" s="123"/>
    </row>
    <row r="102" spans="1:9" s="58" customFormat="1" ht="12.75">
      <c r="A102" s="123"/>
      <c r="B102" s="221" t="s">
        <v>148</v>
      </c>
      <c r="C102" s="126" t="s">
        <v>283</v>
      </c>
      <c r="D102" s="123" t="s">
        <v>35</v>
      </c>
      <c r="E102" s="409">
        <f>(1004.8*0.2)</f>
        <v>200.96</v>
      </c>
      <c r="F102" s="422">
        <v>0</v>
      </c>
      <c r="G102" s="411">
        <f>F102*E102</f>
        <v>0</v>
      </c>
      <c r="H102" s="121"/>
      <c r="I102" s="423"/>
    </row>
    <row r="103" spans="1:9" s="58" customFormat="1" ht="12.75">
      <c r="A103" s="123"/>
      <c r="B103" s="221" t="s">
        <v>148</v>
      </c>
      <c r="C103" s="126" t="s">
        <v>284</v>
      </c>
      <c r="D103" s="123" t="s">
        <v>35</v>
      </c>
      <c r="E103" s="409">
        <f>(636.7*0.2)</f>
        <v>127.34000000000002</v>
      </c>
      <c r="F103" s="422">
        <f>F102</f>
        <v>0</v>
      </c>
      <c r="G103" s="411">
        <f>F103*E103</f>
        <v>0</v>
      </c>
      <c r="H103" s="121"/>
      <c r="I103" s="423"/>
    </row>
    <row r="104" spans="1:9">
      <c r="C104" s="119"/>
      <c r="D104" s="123"/>
      <c r="E104" s="123"/>
      <c r="F104" s="422"/>
      <c r="G104" s="411"/>
    </row>
    <row r="105" spans="1:9" s="58" customFormat="1" ht="51">
      <c r="A105" s="123" t="str">
        <f>$A$1</f>
        <v>A/4.</v>
      </c>
      <c r="B105" s="209">
        <f>COUNT(B$16:B104)+1</f>
        <v>19</v>
      </c>
      <c r="C105" s="126" t="s">
        <v>735</v>
      </c>
      <c r="D105" s="123"/>
      <c r="E105" s="123"/>
      <c r="F105" s="422"/>
      <c r="G105" s="123"/>
    </row>
    <row r="106" spans="1:9" s="58" customFormat="1" ht="25.5">
      <c r="A106" s="123"/>
      <c r="B106" s="221" t="s">
        <v>148</v>
      </c>
      <c r="C106" s="126" t="s">
        <v>3552</v>
      </c>
      <c r="D106" s="123" t="s">
        <v>35</v>
      </c>
      <c r="E106" s="409">
        <f>(6.9*2+4.3*3)+1.1*1*0.2</f>
        <v>26.919999999999998</v>
      </c>
      <c r="F106" s="422">
        <v>0</v>
      </c>
      <c r="G106" s="411">
        <f>F106*E106</f>
        <v>0</v>
      </c>
      <c r="H106" s="121"/>
      <c r="I106" s="423"/>
    </row>
    <row r="107" spans="1:9" s="58" customFormat="1" ht="25.5">
      <c r="A107" s="123"/>
      <c r="B107" s="221" t="s">
        <v>148</v>
      </c>
      <c r="C107" s="126" t="s">
        <v>3553</v>
      </c>
      <c r="D107" s="123" t="s">
        <v>35</v>
      </c>
      <c r="E107" s="409">
        <f>31.75*3.6+31*3.6*0.16+(26*0.25*1.4)+(6.25*1.2*0.25)</f>
        <v>143.131</v>
      </c>
      <c r="F107" s="422">
        <f>F106</f>
        <v>0</v>
      </c>
      <c r="G107" s="411">
        <f>F107*E107</f>
        <v>0</v>
      </c>
      <c r="H107" s="121"/>
      <c r="I107" s="423"/>
    </row>
    <row r="108" spans="1:9">
      <c r="C108" s="119"/>
      <c r="D108" s="123"/>
      <c r="E108" s="123"/>
      <c r="F108" s="422"/>
      <c r="G108" s="411"/>
    </row>
    <row r="109" spans="1:9" s="58" customFormat="1" ht="38.25">
      <c r="A109" s="123" t="str">
        <f>$A$1</f>
        <v>A/4.</v>
      </c>
      <c r="B109" s="209">
        <f>COUNT(B$16:B108)+1</f>
        <v>20</v>
      </c>
      <c r="C109" s="126" t="s">
        <v>734</v>
      </c>
      <c r="D109" s="123"/>
      <c r="E109" s="123"/>
      <c r="F109" s="422"/>
      <c r="G109" s="123"/>
    </row>
    <row r="110" spans="1:9" s="58" customFormat="1" ht="25.5">
      <c r="A110" s="123"/>
      <c r="B110" s="221" t="s">
        <v>148</v>
      </c>
      <c r="C110" s="126" t="s">
        <v>318</v>
      </c>
      <c r="D110" s="123" t="s">
        <v>35</v>
      </c>
      <c r="E110" s="409">
        <f>71.64*0.25*0.5</f>
        <v>8.9550000000000001</v>
      </c>
      <c r="F110" s="422">
        <v>0</v>
      </c>
      <c r="G110" s="411">
        <f>F110*E110</f>
        <v>0</v>
      </c>
      <c r="H110" s="121"/>
      <c r="I110" s="423"/>
    </row>
    <row r="111" spans="1:9" s="58" customFormat="1" ht="25.5">
      <c r="A111" s="123"/>
      <c r="B111" s="221" t="s">
        <v>148</v>
      </c>
      <c r="C111" s="126" t="s">
        <v>319</v>
      </c>
      <c r="D111" s="123" t="s">
        <v>35</v>
      </c>
      <c r="E111" s="409">
        <f>0.25*0.25*57.5</f>
        <v>3.59375</v>
      </c>
      <c r="F111" s="422">
        <f>F110</f>
        <v>0</v>
      </c>
      <c r="G111" s="411">
        <f>F111*E111</f>
        <v>0</v>
      </c>
      <c r="H111" s="121"/>
      <c r="I111" s="423"/>
    </row>
    <row r="112" spans="1:9" s="58" customFormat="1" ht="25.5">
      <c r="A112" s="123"/>
      <c r="B112" s="221" t="s">
        <v>148</v>
      </c>
      <c r="C112" s="126" t="s">
        <v>822</v>
      </c>
      <c r="D112" s="123" t="s">
        <v>35</v>
      </c>
      <c r="E112" s="409">
        <f>11.85/2*0.4*0.25</f>
        <v>0.59250000000000003</v>
      </c>
      <c r="F112" s="422">
        <f>F111</f>
        <v>0</v>
      </c>
      <c r="G112" s="411">
        <f>F112*E112</f>
        <v>0</v>
      </c>
      <c r="H112" s="121"/>
      <c r="I112" s="423"/>
    </row>
    <row r="113" spans="1:9">
      <c r="C113" s="119"/>
      <c r="D113" s="123"/>
      <c r="E113" s="123"/>
      <c r="F113" s="422"/>
      <c r="G113" s="411"/>
    </row>
    <row r="114" spans="1:9" s="58" customFormat="1" ht="38.25">
      <c r="A114" s="123" t="str">
        <f>$A$1</f>
        <v>A/4.</v>
      </c>
      <c r="B114" s="209">
        <f>COUNT(B$16:B113)+1</f>
        <v>21</v>
      </c>
      <c r="C114" s="126" t="s">
        <v>316</v>
      </c>
      <c r="D114" s="123"/>
      <c r="E114" s="123"/>
      <c r="F114" s="422"/>
      <c r="G114" s="123"/>
    </row>
    <row r="115" spans="1:9" s="58" customFormat="1" ht="12.75">
      <c r="A115" s="123"/>
      <c r="B115" s="221" t="s">
        <v>148</v>
      </c>
      <c r="C115" s="126" t="s">
        <v>285</v>
      </c>
      <c r="D115" s="123" t="s">
        <v>35</v>
      </c>
      <c r="E115" s="409">
        <f>(59.6*0.2)</f>
        <v>11.920000000000002</v>
      </c>
      <c r="F115" s="422">
        <v>0</v>
      </c>
      <c r="G115" s="411">
        <f>F115*E115</f>
        <v>0</v>
      </c>
      <c r="H115" s="121"/>
      <c r="I115" s="423"/>
    </row>
    <row r="116" spans="1:9" s="58" customFormat="1" ht="12.75">
      <c r="A116" s="123"/>
      <c r="B116" s="221" t="s">
        <v>148</v>
      </c>
      <c r="C116" s="126" t="s">
        <v>286</v>
      </c>
      <c r="D116" s="123" t="s">
        <v>35</v>
      </c>
      <c r="E116" s="409">
        <f>(645.3*0.2)</f>
        <v>129.06</v>
      </c>
      <c r="F116" s="422">
        <f>F115</f>
        <v>0</v>
      </c>
      <c r="G116" s="411">
        <f>F116*E116</f>
        <v>0</v>
      </c>
      <c r="H116" s="121"/>
      <c r="I116" s="423"/>
    </row>
    <row r="117" spans="1:9">
      <c r="C117" s="119"/>
      <c r="D117" s="123"/>
      <c r="E117" s="123"/>
      <c r="F117" s="422"/>
      <c r="G117" s="411"/>
    </row>
    <row r="118" spans="1:9" s="58" customFormat="1" ht="51">
      <c r="A118" s="123" t="str">
        <f>$A$1</f>
        <v>A/4.</v>
      </c>
      <c r="B118" s="209">
        <f>COUNT(B$16:B117)+1</f>
        <v>22</v>
      </c>
      <c r="C118" s="126" t="s">
        <v>317</v>
      </c>
      <c r="D118" s="123"/>
      <c r="E118" s="123"/>
      <c r="F118" s="422"/>
      <c r="G118" s="123"/>
    </row>
    <row r="119" spans="1:9" s="58" customFormat="1" ht="25.5">
      <c r="A119" s="123"/>
      <c r="B119" s="221" t="s">
        <v>148</v>
      </c>
      <c r="C119" s="126" t="s">
        <v>3554</v>
      </c>
      <c r="D119" s="123" t="s">
        <v>35</v>
      </c>
      <c r="E119" s="409">
        <f>(12.98*4.2)+(13*0.09*4.2)+(14.3*0.6)</f>
        <v>68.010000000000005</v>
      </c>
      <c r="F119" s="422">
        <v>0</v>
      </c>
      <c r="G119" s="411">
        <f>F119*E119</f>
        <v>0</v>
      </c>
      <c r="H119" s="121"/>
      <c r="I119" s="423"/>
    </row>
    <row r="120" spans="1:9">
      <c r="C120" s="119"/>
      <c r="D120" s="123"/>
      <c r="E120" s="123"/>
      <c r="F120" s="422"/>
      <c r="G120" s="411"/>
    </row>
    <row r="121" spans="1:9" s="58" customFormat="1" ht="51">
      <c r="A121" s="123" t="str">
        <f>$A$1</f>
        <v>A/4.</v>
      </c>
      <c r="B121" s="209">
        <f>COUNT(B$16:B120)+1</f>
        <v>23</v>
      </c>
      <c r="C121" s="126" t="s">
        <v>296</v>
      </c>
      <c r="D121" s="123"/>
      <c r="E121" s="123"/>
      <c r="F121" s="422"/>
      <c r="G121" s="123"/>
    </row>
    <row r="122" spans="1:9" s="58" customFormat="1" ht="25.5">
      <c r="A122" s="123"/>
      <c r="B122" s="221" t="s">
        <v>148</v>
      </c>
      <c r="C122" s="126" t="s">
        <v>320</v>
      </c>
      <c r="D122" s="123" t="s">
        <v>35</v>
      </c>
      <c r="E122" s="409">
        <f>13.75-2.85</f>
        <v>10.9</v>
      </c>
      <c r="F122" s="422">
        <v>0</v>
      </c>
      <c r="G122" s="411">
        <f>F122*E122</f>
        <v>0</v>
      </c>
      <c r="H122" s="121"/>
      <c r="I122" s="423"/>
    </row>
    <row r="123" spans="1:9" s="58" customFormat="1" ht="25.5">
      <c r="A123" s="123"/>
      <c r="B123" s="221" t="s">
        <v>148</v>
      </c>
      <c r="C123" s="126" t="s">
        <v>823</v>
      </c>
      <c r="D123" s="123" t="s">
        <v>35</v>
      </c>
      <c r="E123" s="409">
        <v>2.85</v>
      </c>
      <c r="F123" s="422">
        <v>0</v>
      </c>
      <c r="G123" s="411">
        <f>F123*E123</f>
        <v>0</v>
      </c>
      <c r="H123" s="121"/>
      <c r="I123" s="423"/>
    </row>
    <row r="124" spans="1:9" s="58" customFormat="1" ht="12.75">
      <c r="A124" s="123"/>
      <c r="B124" s="221"/>
      <c r="C124" s="126"/>
      <c r="D124" s="123"/>
      <c r="E124" s="409"/>
      <c r="F124" s="422"/>
      <c r="G124" s="411"/>
      <c r="H124" s="121"/>
      <c r="I124" s="423"/>
    </row>
    <row r="125" spans="1:9" s="58" customFormat="1" ht="38.25">
      <c r="A125" s="123" t="str">
        <f>$A$1</f>
        <v>A/4.</v>
      </c>
      <c r="B125" s="209">
        <f>COUNT(B$16:B124)+1</f>
        <v>24</v>
      </c>
      <c r="C125" s="126" t="s">
        <v>302</v>
      </c>
      <c r="D125" s="123"/>
      <c r="E125" s="123"/>
      <c r="F125" s="422"/>
      <c r="G125" s="123"/>
    </row>
    <row r="126" spans="1:9" s="58" customFormat="1" ht="12.75">
      <c r="A126" s="123"/>
      <c r="B126" s="221" t="s">
        <v>148</v>
      </c>
      <c r="C126" s="126" t="s">
        <v>287</v>
      </c>
      <c r="D126" s="123" t="s">
        <v>35</v>
      </c>
      <c r="E126" s="409">
        <f>(335.85*0.2)</f>
        <v>67.17</v>
      </c>
      <c r="F126" s="422">
        <v>0</v>
      </c>
      <c r="G126" s="411">
        <f>F126*E126</f>
        <v>0</v>
      </c>
      <c r="H126" s="121"/>
      <c r="I126" s="423"/>
    </row>
    <row r="127" spans="1:9" s="58" customFormat="1" ht="12.75">
      <c r="A127" s="123"/>
      <c r="B127" s="221"/>
      <c r="C127" s="126"/>
      <c r="D127" s="123"/>
      <c r="E127" s="409"/>
      <c r="F127" s="422"/>
      <c r="G127" s="411"/>
      <c r="H127" s="121"/>
      <c r="I127" s="423"/>
    </row>
    <row r="128" spans="1:9" s="58" customFormat="1" ht="51">
      <c r="A128" s="123" t="str">
        <f>$A$1</f>
        <v>A/4.</v>
      </c>
      <c r="B128" s="209">
        <f>COUNT(B$16:B127)+1</f>
        <v>25</v>
      </c>
      <c r="C128" s="126" t="s">
        <v>3484</v>
      </c>
      <c r="D128" s="123"/>
      <c r="E128" s="123"/>
      <c r="F128" s="422"/>
      <c r="G128" s="123"/>
    </row>
    <row r="129" spans="1:9" s="58" customFormat="1" ht="12.75">
      <c r="A129" s="123"/>
      <c r="B129" s="221" t="s">
        <v>148</v>
      </c>
      <c r="C129" s="126" t="s">
        <v>289</v>
      </c>
      <c r="D129" s="123" t="s">
        <v>35</v>
      </c>
      <c r="E129" s="409">
        <f>((1.14+1.05)*1.5+(1.1+1.01)*1.5*4)</f>
        <v>15.945000000000002</v>
      </c>
      <c r="F129" s="422">
        <v>0</v>
      </c>
      <c r="G129" s="411">
        <f>F129*E129</f>
        <v>0</v>
      </c>
      <c r="H129" s="121"/>
      <c r="I129" s="423"/>
    </row>
    <row r="130" spans="1:9" s="58" customFormat="1" ht="12.75">
      <c r="A130" s="123"/>
      <c r="B130" s="221" t="s">
        <v>148</v>
      </c>
      <c r="C130" s="126" t="s">
        <v>290</v>
      </c>
      <c r="D130" s="123" t="s">
        <v>35</v>
      </c>
      <c r="E130" s="409">
        <f>(1.2+0.65+0.43)*1.5</f>
        <v>3.4200000000000004</v>
      </c>
      <c r="F130" s="422">
        <f>F129</f>
        <v>0</v>
      </c>
      <c r="G130" s="411">
        <f>F130*E130</f>
        <v>0</v>
      </c>
      <c r="H130" s="121"/>
      <c r="I130" s="423"/>
    </row>
    <row r="131" spans="1:9" s="58" customFormat="1" ht="12.75">
      <c r="A131" s="123"/>
      <c r="B131" s="221" t="s">
        <v>148</v>
      </c>
      <c r="C131" s="126" t="s">
        <v>291</v>
      </c>
      <c r="D131" s="123" t="s">
        <v>35</v>
      </c>
      <c r="E131" s="409">
        <f>(1.442+0.36*2)*1.5*4</f>
        <v>12.972</v>
      </c>
      <c r="F131" s="422">
        <f>F130</f>
        <v>0</v>
      </c>
      <c r="G131" s="411">
        <f>F131*E131</f>
        <v>0</v>
      </c>
      <c r="H131" s="121"/>
      <c r="I131" s="423"/>
    </row>
    <row r="132" spans="1:9" s="58" customFormat="1" ht="12.75">
      <c r="A132" s="123"/>
      <c r="B132" s="221"/>
      <c r="C132" s="126"/>
      <c r="D132" s="123"/>
      <c r="E132" s="409"/>
      <c r="F132" s="422"/>
      <c r="G132" s="411"/>
      <c r="H132" s="121"/>
      <c r="I132" s="423"/>
    </row>
    <row r="133" spans="1:9" s="58" customFormat="1" ht="38.25">
      <c r="A133" s="123" t="str">
        <f>$A$1</f>
        <v>A/4.</v>
      </c>
      <c r="B133" s="209">
        <f>COUNT(B$16:B132)+1</f>
        <v>26</v>
      </c>
      <c r="C133" s="126" t="s">
        <v>321</v>
      </c>
      <c r="D133" s="123"/>
      <c r="E133" s="123"/>
      <c r="F133" s="422"/>
      <c r="G133" s="123"/>
    </row>
    <row r="134" spans="1:9" s="58" customFormat="1" ht="12.75">
      <c r="A134" s="123"/>
      <c r="B134" s="221" t="s">
        <v>148</v>
      </c>
      <c r="C134" s="126" t="s">
        <v>322</v>
      </c>
      <c r="D134" s="123" t="s">
        <v>35</v>
      </c>
      <c r="E134" s="409">
        <f>(440.26*0.1)</f>
        <v>44.026000000000003</v>
      </c>
      <c r="F134" s="422">
        <v>0</v>
      </c>
      <c r="G134" s="411">
        <f>F134*E134</f>
        <v>0</v>
      </c>
      <c r="H134" s="121"/>
      <c r="I134" s="423"/>
    </row>
    <row r="135" spans="1:9" s="58" customFormat="1" ht="12.75">
      <c r="A135" s="123"/>
      <c r="B135" s="221" t="s">
        <v>148</v>
      </c>
      <c r="C135" s="126" t="s">
        <v>357</v>
      </c>
      <c r="D135" s="123" t="s">
        <v>35</v>
      </c>
      <c r="E135" s="409">
        <f>(73.48*0.12)</f>
        <v>8.8176000000000005</v>
      </c>
      <c r="F135" s="422">
        <f>F134</f>
        <v>0</v>
      </c>
      <c r="G135" s="411">
        <f>F135*E135</f>
        <v>0</v>
      </c>
      <c r="H135" s="121"/>
      <c r="I135" s="423"/>
    </row>
    <row r="136" spans="1:9" s="58" customFormat="1" ht="25.5">
      <c r="A136" s="123"/>
      <c r="B136" s="221" t="s">
        <v>148</v>
      </c>
      <c r="C136" s="126" t="s">
        <v>825</v>
      </c>
      <c r="D136" s="123" t="s">
        <v>35</v>
      </c>
      <c r="E136" s="409">
        <f>18.65*0.7*0.2</f>
        <v>2.6109999999999998</v>
      </c>
      <c r="F136" s="422">
        <f>F135</f>
        <v>0</v>
      </c>
      <c r="G136" s="411">
        <f>F136*E136</f>
        <v>0</v>
      </c>
      <c r="H136" s="121"/>
      <c r="I136" s="423"/>
    </row>
    <row r="137" spans="1:9" s="58" customFormat="1" ht="12.75">
      <c r="A137" s="123"/>
      <c r="B137" s="221"/>
      <c r="C137" s="126"/>
      <c r="D137" s="123"/>
      <c r="E137" s="409"/>
      <c r="F137" s="422"/>
      <c r="G137" s="411"/>
      <c r="H137" s="121"/>
      <c r="I137" s="423"/>
    </row>
    <row r="138" spans="1:9" s="58" customFormat="1" ht="38.25">
      <c r="A138" s="123" t="str">
        <f>$A$1</f>
        <v>A/4.</v>
      </c>
      <c r="B138" s="209">
        <f>COUNT(B$16:B135)+1</f>
        <v>27</v>
      </c>
      <c r="C138" s="126" t="s">
        <v>321</v>
      </c>
      <c r="D138" s="123"/>
      <c r="E138" s="123"/>
      <c r="F138" s="422"/>
      <c r="G138" s="123"/>
    </row>
    <row r="139" spans="1:9" s="58" customFormat="1" ht="12.75">
      <c r="A139" s="123"/>
      <c r="B139" s="221" t="s">
        <v>148</v>
      </c>
      <c r="C139" s="126" t="s">
        <v>331</v>
      </c>
      <c r="D139" s="123" t="s">
        <v>35</v>
      </c>
      <c r="E139" s="409">
        <f>(142.2*1.4*0.2)</f>
        <v>39.816000000000003</v>
      </c>
      <c r="F139" s="422">
        <f>F136</f>
        <v>0</v>
      </c>
      <c r="G139" s="411">
        <f>F139*E139</f>
        <v>0</v>
      </c>
      <c r="H139" s="121"/>
      <c r="I139" s="423"/>
    </row>
    <row r="140" spans="1:9" s="58" customFormat="1" ht="12.75">
      <c r="A140" s="123"/>
      <c r="B140" s="221" t="s">
        <v>148</v>
      </c>
      <c r="C140" s="126"/>
      <c r="D140" s="123"/>
      <c r="F140" s="422"/>
      <c r="G140" s="411"/>
      <c r="H140" s="121"/>
      <c r="I140" s="423"/>
    </row>
    <row r="141" spans="1:9" s="58" customFormat="1" ht="38.25">
      <c r="A141" s="123" t="str">
        <f>$A$1</f>
        <v>A/4.</v>
      </c>
      <c r="B141" s="209">
        <f>COUNT(B$16:B139)+1</f>
        <v>28</v>
      </c>
      <c r="C141" s="126" t="s">
        <v>1076</v>
      </c>
      <c r="D141" s="123"/>
      <c r="E141" s="123"/>
      <c r="F141" s="422"/>
      <c r="G141" s="123"/>
    </row>
    <row r="142" spans="1:9" s="58" customFormat="1" ht="25.5">
      <c r="A142" s="123"/>
      <c r="B142" s="221" t="s">
        <v>148</v>
      </c>
      <c r="C142" s="126" t="s">
        <v>323</v>
      </c>
      <c r="D142" s="123" t="s">
        <v>35</v>
      </c>
      <c r="E142" s="409">
        <f>((8.34+8.96)*0.2+(20.32*0.25))*1.17+21.97*0.2-(0.468*2.1)</f>
        <v>13.403000000000002</v>
      </c>
      <c r="F142" s="422">
        <v>0</v>
      </c>
      <c r="G142" s="411">
        <f>F142*E142</f>
        <v>0</v>
      </c>
      <c r="H142" s="121"/>
      <c r="I142" s="423"/>
    </row>
    <row r="143" spans="1:9" s="58" customFormat="1" ht="12.75">
      <c r="A143" s="215"/>
      <c r="B143" s="119"/>
      <c r="C143" s="126"/>
      <c r="D143" s="123"/>
      <c r="E143" s="994"/>
      <c r="F143" s="995"/>
      <c r="G143" s="411"/>
      <c r="H143" s="425"/>
      <c r="I143" s="426"/>
    </row>
    <row r="144" spans="1:9" s="58" customFormat="1" ht="51">
      <c r="A144" s="123" t="str">
        <f>$A$1</f>
        <v>A/4.</v>
      </c>
      <c r="B144" s="209">
        <f>COUNT(B$16:B143)+1</f>
        <v>29</v>
      </c>
      <c r="C144" s="126" t="s">
        <v>296</v>
      </c>
      <c r="D144" s="123"/>
      <c r="E144" s="123"/>
      <c r="F144" s="422"/>
      <c r="G144" s="123"/>
    </row>
    <row r="145" spans="1:9" s="58" customFormat="1" ht="25.5">
      <c r="A145" s="123"/>
      <c r="B145" s="221" t="s">
        <v>148</v>
      </c>
      <c r="C145" s="126" t="s">
        <v>1095</v>
      </c>
      <c r="D145" s="123" t="s">
        <v>35</v>
      </c>
      <c r="E145" s="409">
        <f>10.99*0.25*0.25+1.85*0.25*0.25</f>
        <v>0.80249999999999999</v>
      </c>
      <c r="F145" s="422">
        <v>0</v>
      </c>
      <c r="G145" s="411">
        <f>F145*E145</f>
        <v>0</v>
      </c>
      <c r="H145" s="121"/>
      <c r="I145" s="423"/>
    </row>
    <row r="146" spans="1:9" s="58" customFormat="1" ht="12.75">
      <c r="A146" s="123"/>
      <c r="B146" s="221"/>
      <c r="C146" s="126"/>
      <c r="D146" s="123"/>
      <c r="E146" s="409"/>
      <c r="F146" s="422"/>
      <c r="G146" s="411"/>
      <c r="H146" s="121"/>
      <c r="I146" s="423"/>
    </row>
    <row r="147" spans="1:9" s="58" customFormat="1" ht="63.75">
      <c r="A147" s="123" t="str">
        <f>$A$1</f>
        <v>A/4.</v>
      </c>
      <c r="B147" s="209">
        <f>COUNT(B$16:B145)+1</f>
        <v>30</v>
      </c>
      <c r="C147" s="126" t="s">
        <v>1094</v>
      </c>
      <c r="D147" s="123"/>
      <c r="E147" s="123"/>
      <c r="F147" s="422"/>
      <c r="G147" s="123"/>
    </row>
    <row r="148" spans="1:9" s="58" customFormat="1" ht="25.5">
      <c r="A148" s="123"/>
      <c r="B148" s="221" t="s">
        <v>148</v>
      </c>
      <c r="C148" s="126" t="s">
        <v>1093</v>
      </c>
      <c r="D148" s="123" t="s">
        <v>35</v>
      </c>
      <c r="E148" s="409">
        <f>0.25*0.25*3.6*4</f>
        <v>0.9</v>
      </c>
      <c r="F148" s="422">
        <v>0</v>
      </c>
      <c r="G148" s="411">
        <f>F148*E148</f>
        <v>0</v>
      </c>
      <c r="H148" s="121"/>
      <c r="I148" s="423"/>
    </row>
    <row r="149" spans="1:9">
      <c r="C149" s="119"/>
      <c r="D149" s="123"/>
      <c r="E149" s="123"/>
      <c r="F149" s="422"/>
      <c r="G149" s="411"/>
    </row>
    <row r="150" spans="1:9" s="258" customFormat="1" ht="51">
      <c r="A150" s="123" t="str">
        <f>$A$1</f>
        <v>A/4.</v>
      </c>
      <c r="B150" s="209">
        <f>COUNT(B$16:B149)+1</f>
        <v>31</v>
      </c>
      <c r="C150" s="129" t="s">
        <v>112</v>
      </c>
      <c r="D150" s="427"/>
      <c r="E150" s="427"/>
      <c r="F150" s="428"/>
      <c r="G150" s="429"/>
      <c r="I150" s="430"/>
    </row>
    <row r="151" spans="1:9" s="258" customFormat="1" ht="12.75">
      <c r="A151" s="217"/>
      <c r="B151" s="197"/>
      <c r="C151" s="309" t="s">
        <v>609</v>
      </c>
      <c r="D151" s="427" t="s">
        <v>39</v>
      </c>
      <c r="E151" s="431">
        <v>281087.96000000002</v>
      </c>
      <c r="F151" s="428">
        <v>0</v>
      </c>
      <c r="G151" s="429">
        <f>F151*E151</f>
        <v>0</v>
      </c>
    </row>
    <row r="152" spans="1:9" s="258" customFormat="1" ht="12.75">
      <c r="A152" s="217"/>
      <c r="B152" s="197"/>
      <c r="C152" s="309" t="s">
        <v>176</v>
      </c>
      <c r="D152" s="427" t="s">
        <v>39</v>
      </c>
      <c r="E152" s="431">
        <v>240340.95</v>
      </c>
      <c r="F152" s="428">
        <v>0</v>
      </c>
      <c r="G152" s="429">
        <f>F152*E152</f>
        <v>0</v>
      </c>
      <c r="H152" s="432"/>
    </row>
    <row r="153" spans="1:9" s="58" customFormat="1" ht="12.75">
      <c r="A153" s="215"/>
      <c r="B153" s="119"/>
      <c r="C153" s="126"/>
      <c r="D153" s="123"/>
      <c r="E153" s="409"/>
      <c r="F153" s="422"/>
      <c r="G153" s="411"/>
    </row>
    <row r="154" spans="1:9" s="204" customFormat="1" ht="89.25">
      <c r="A154" s="123" t="str">
        <f>$A$1</f>
        <v>A/4.</v>
      </c>
      <c r="B154" s="209">
        <f>COUNT(B$16:B152)+1</f>
        <v>32</v>
      </c>
      <c r="C154" s="126" t="s">
        <v>827</v>
      </c>
      <c r="D154" s="329"/>
      <c r="E154" s="329"/>
      <c r="F154" s="433"/>
      <c r="G154" s="329"/>
    </row>
    <row r="155" spans="1:9" s="204" customFormat="1" ht="12.75">
      <c r="A155" s="311" t="s">
        <v>148</v>
      </c>
      <c r="B155" s="312"/>
      <c r="C155" s="126" t="s">
        <v>826</v>
      </c>
      <c r="D155" s="329" t="s">
        <v>35</v>
      </c>
      <c r="E155" s="398">
        <f>85*0.12</f>
        <v>10.199999999999999</v>
      </c>
      <c r="F155" s="433">
        <v>0</v>
      </c>
      <c r="G155" s="400">
        <f>F155*E155</f>
        <v>0</v>
      </c>
      <c r="H155" s="197"/>
      <c r="I155" s="258"/>
    </row>
    <row r="156" spans="1:9" s="204" customFormat="1" ht="12.6" customHeight="1" thickBot="1">
      <c r="A156" s="216"/>
      <c r="B156" s="207"/>
      <c r="C156" s="434"/>
      <c r="D156" s="212"/>
      <c r="E156" s="212"/>
      <c r="F156" s="435"/>
      <c r="G156" s="436"/>
      <c r="H156" s="437"/>
      <c r="I156" s="258"/>
    </row>
    <row r="157" spans="1:9" s="2" customFormat="1" ht="17.25" thickBot="1">
      <c r="A157" s="235"/>
      <c r="B157" s="235"/>
      <c r="C157" s="70" t="s">
        <v>40</v>
      </c>
      <c r="D157" s="213"/>
      <c r="E157" s="414"/>
      <c r="F157" s="438"/>
      <c r="G157" s="439">
        <f>SUM(G17:G156)</f>
        <v>0</v>
      </c>
    </row>
    <row r="158" spans="1:9" s="61" customFormat="1" ht="13.5" thickTop="1">
      <c r="A158" s="218"/>
      <c r="B158" s="223"/>
      <c r="C158" s="71"/>
      <c r="D158" s="218"/>
      <c r="E158" s="440"/>
      <c r="F158" s="441"/>
      <c r="G158" s="442"/>
    </row>
    <row r="160" spans="1:9">
      <c r="D160" s="443"/>
    </row>
    <row r="161" spans="4:4">
      <c r="D161" s="443"/>
    </row>
  </sheetData>
  <sheetProtection selectLockedCells="1" selectUnlockedCells="1"/>
  <mergeCells count="10">
    <mergeCell ref="A10:G10"/>
    <mergeCell ref="A11:G11"/>
    <mergeCell ref="A12:G12"/>
    <mergeCell ref="A3:G3"/>
    <mergeCell ref="A4:G4"/>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98" firstPageNumber="0" orientation="portrait"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8"/>
  <sheetViews>
    <sheetView view="pageBreakPreview" zoomScaleNormal="100" zoomScaleSheetLayoutView="100" workbookViewId="0">
      <selection activeCell="L37" sqref="L37"/>
    </sheetView>
  </sheetViews>
  <sheetFormatPr defaultColWidth="9.140625" defaultRowHeight="16.5"/>
  <cols>
    <col min="1" max="1" width="3.5703125" style="123" bestFit="1" customWidth="1"/>
    <col min="2" max="2" width="2.42578125" style="121" bestFit="1" customWidth="1"/>
    <col min="3" max="3" width="43.5703125" style="12" bestFit="1" customWidth="1"/>
    <col min="4" max="4" width="8.28515625" style="6" customWidth="1"/>
    <col min="5" max="5" width="10.85546875" style="6" customWidth="1"/>
    <col min="6" max="6" width="11.85546875" style="191" customWidth="1"/>
    <col min="7" max="7" width="14" style="97" bestFit="1" customWidth="1"/>
    <col min="8" max="12" width="9.140625" style="1"/>
    <col min="13" max="13" width="7.140625" style="1" customWidth="1"/>
    <col min="14" max="16384" width="9.140625" style="1"/>
  </cols>
  <sheetData>
    <row r="1" spans="1:13">
      <c r="A1" s="210" t="s">
        <v>349</v>
      </c>
      <c r="B1" s="219"/>
      <c r="C1" s="64" t="s">
        <v>83</v>
      </c>
    </row>
    <row r="2" spans="1:13">
      <c r="B2" s="219"/>
      <c r="C2" s="64"/>
    </row>
    <row r="3" spans="1:13" customFormat="1">
      <c r="A3" s="1210" t="s">
        <v>71</v>
      </c>
      <c r="B3" s="1211"/>
      <c r="C3" s="1211"/>
      <c r="D3" s="1211"/>
      <c r="E3" s="1211"/>
      <c r="F3" s="1211"/>
      <c r="G3" s="1212"/>
      <c r="H3" s="1"/>
      <c r="I3" s="1"/>
      <c r="J3" s="1"/>
      <c r="K3" s="1"/>
      <c r="L3" s="1"/>
      <c r="M3" s="1"/>
    </row>
    <row r="4" spans="1:13" s="81" customFormat="1" ht="56.25" customHeight="1">
      <c r="A4" s="1216" t="s">
        <v>104</v>
      </c>
      <c r="B4" s="1217"/>
      <c r="C4" s="1217"/>
      <c r="D4" s="1217"/>
      <c r="E4" s="1217"/>
      <c r="F4" s="1217"/>
      <c r="G4" s="1218"/>
    </row>
    <row r="5" spans="1:13" s="81" customFormat="1" ht="27.75" customHeight="1">
      <c r="A5" s="1240" t="s">
        <v>101</v>
      </c>
      <c r="B5" s="1241"/>
      <c r="C5" s="1241"/>
      <c r="D5" s="1241"/>
      <c r="E5" s="1241"/>
      <c r="F5" s="1241"/>
      <c r="G5" s="1242"/>
    </row>
    <row r="6" spans="1:13" s="81" customFormat="1" ht="28.5" customHeight="1">
      <c r="A6" s="1240" t="s">
        <v>102</v>
      </c>
      <c r="B6" s="1241"/>
      <c r="C6" s="1241"/>
      <c r="D6" s="1241"/>
      <c r="E6" s="1241"/>
      <c r="F6" s="1241"/>
      <c r="G6" s="1242"/>
    </row>
    <row r="7" spans="1:13" s="81" customFormat="1" ht="26.25" customHeight="1">
      <c r="A7" s="1240" t="s">
        <v>103</v>
      </c>
      <c r="B7" s="1241"/>
      <c r="C7" s="1241"/>
      <c r="D7" s="1241"/>
      <c r="E7" s="1241"/>
      <c r="F7" s="1241"/>
      <c r="G7" s="1242"/>
    </row>
    <row r="8" spans="1:13" s="81" customFormat="1" ht="27" customHeight="1">
      <c r="A8" s="1240" t="s">
        <v>272</v>
      </c>
      <c r="B8" s="1241"/>
      <c r="C8" s="1241"/>
      <c r="D8" s="1241"/>
      <c r="E8" s="1241"/>
      <c r="F8" s="1241"/>
      <c r="G8" s="1242"/>
    </row>
    <row r="9" spans="1:13" s="81" customFormat="1" ht="27.6" customHeight="1">
      <c r="A9" s="1240" t="s">
        <v>125</v>
      </c>
      <c r="B9" s="1241"/>
      <c r="C9" s="1241"/>
      <c r="D9" s="1241"/>
      <c r="E9" s="1241"/>
      <c r="F9" s="1241"/>
      <c r="G9" s="1242"/>
    </row>
    <row r="10" spans="1:13" s="81" customFormat="1" ht="15.6" customHeight="1">
      <c r="A10" s="1243" t="s">
        <v>243</v>
      </c>
      <c r="B10" s="1244"/>
      <c r="C10" s="1244"/>
      <c r="D10" s="1244"/>
      <c r="E10" s="1244"/>
      <c r="F10" s="1244"/>
      <c r="G10" s="1245"/>
    </row>
    <row r="11" spans="1:13" customFormat="1" ht="15">
      <c r="A11" s="259"/>
      <c r="B11" s="157"/>
      <c r="C11" s="261"/>
      <c r="D11" s="51"/>
      <c r="E11" s="51"/>
      <c r="F11" s="198"/>
      <c r="G11" s="156"/>
    </row>
    <row r="12" spans="1:13" s="3" customFormat="1" ht="17.25" thickBot="1">
      <c r="A12" s="211"/>
      <c r="B12" s="220"/>
      <c r="C12" s="149" t="s">
        <v>26</v>
      </c>
      <c r="D12" s="143" t="s">
        <v>27</v>
      </c>
      <c r="E12" s="143" t="s">
        <v>28</v>
      </c>
      <c r="F12" s="192" t="s">
        <v>29</v>
      </c>
      <c r="G12" s="144" t="s">
        <v>30</v>
      </c>
    </row>
    <row r="13" spans="1:13" s="14" customFormat="1" ht="13.5" thickTop="1">
      <c r="A13" s="123"/>
      <c r="B13" s="121"/>
      <c r="C13" s="119"/>
      <c r="D13" s="55"/>
      <c r="E13" s="55"/>
      <c r="F13" s="190"/>
      <c r="G13" s="102"/>
    </row>
    <row r="14" spans="1:13" s="14" customFormat="1" ht="38.25">
      <c r="A14" s="123" t="str">
        <f>$A$1</f>
        <v>A/5.</v>
      </c>
      <c r="B14" s="209">
        <f>COUNT(B$13:B13)+1</f>
        <v>1</v>
      </c>
      <c r="C14" s="126" t="s">
        <v>326</v>
      </c>
      <c r="D14" s="55" t="s">
        <v>31</v>
      </c>
      <c r="E14" s="56">
        <f>'A4|Betonska d.'!E18/0.08</f>
        <v>1148.57725</v>
      </c>
      <c r="F14" s="190">
        <v>0</v>
      </c>
      <c r="G14" s="102">
        <f>F14*E14</f>
        <v>0</v>
      </c>
    </row>
    <row r="15" spans="1:13" s="14" customFormat="1" ht="12.75">
      <c r="A15" s="123"/>
      <c r="B15" s="221"/>
      <c r="C15" s="126"/>
      <c r="D15" s="55"/>
      <c r="E15" s="56"/>
      <c r="F15" s="190"/>
      <c r="G15" s="102"/>
    </row>
    <row r="16" spans="1:13" s="14" customFormat="1" ht="40.5" customHeight="1">
      <c r="A16" s="123" t="str">
        <f>$A$1</f>
        <v>A/5.</v>
      </c>
      <c r="B16" s="209">
        <f>COUNT(B$13:B15)+1</f>
        <v>2</v>
      </c>
      <c r="C16" s="126" t="s">
        <v>736</v>
      </c>
      <c r="F16" s="313"/>
    </row>
    <row r="17" spans="1:9" s="14" customFormat="1" ht="12.75">
      <c r="A17" s="123"/>
      <c r="B17" s="121"/>
      <c r="C17" s="126" t="s">
        <v>327</v>
      </c>
      <c r="D17" s="55" t="s">
        <v>31</v>
      </c>
      <c r="E17" s="56">
        <f>180.85+37.16+25.15+21.5+9.1+9.8</f>
        <v>283.56</v>
      </c>
      <c r="F17" s="190">
        <v>0</v>
      </c>
      <c r="G17" s="102">
        <f>F17*E17</f>
        <v>0</v>
      </c>
    </row>
    <row r="18" spans="1:9" s="14" customFormat="1" ht="12.75">
      <c r="A18" s="123"/>
      <c r="B18" s="209"/>
      <c r="C18" s="126" t="s">
        <v>328</v>
      </c>
      <c r="D18" s="55" t="s">
        <v>31</v>
      </c>
      <c r="E18" s="56">
        <f>138.84+16.7-2.5*2</f>
        <v>150.54</v>
      </c>
      <c r="F18" s="190">
        <f>F17</f>
        <v>0</v>
      </c>
      <c r="G18" s="102">
        <f>F18*E18</f>
        <v>0</v>
      </c>
    </row>
    <row r="19" spans="1:9" s="14" customFormat="1" ht="12.75">
      <c r="A19" s="123"/>
      <c r="B19" s="221" t="s">
        <v>148</v>
      </c>
      <c r="C19" s="126"/>
      <c r="D19" s="55"/>
      <c r="E19" s="56"/>
      <c r="F19" s="190"/>
      <c r="G19" s="102"/>
    </row>
    <row r="20" spans="1:9" s="14" customFormat="1" ht="40.5" customHeight="1">
      <c r="A20" s="123" t="str">
        <f>$A$1</f>
        <v>A/5.</v>
      </c>
      <c r="B20" s="209">
        <f>COUNT(B$13:B19)+1</f>
        <v>3</v>
      </c>
      <c r="C20" s="126" t="s">
        <v>737</v>
      </c>
      <c r="F20" s="313"/>
    </row>
    <row r="21" spans="1:9" s="14" customFormat="1" ht="12.75">
      <c r="A21" s="123"/>
      <c r="B21" s="121"/>
      <c r="C21" s="1058" t="s">
        <v>3477</v>
      </c>
      <c r="D21" s="55" t="s">
        <v>36</v>
      </c>
      <c r="E21" s="56">
        <f>89*1+16.9</f>
        <v>105.9</v>
      </c>
      <c r="F21" s="190">
        <v>0</v>
      </c>
      <c r="G21" s="102">
        <f>F21*E21</f>
        <v>0</v>
      </c>
    </row>
    <row r="22" spans="1:9" s="14" customFormat="1" ht="12.75">
      <c r="A22" s="123"/>
      <c r="B22" s="209"/>
      <c r="C22" s="1058" t="s">
        <v>3476</v>
      </c>
      <c r="D22" s="55" t="s">
        <v>36</v>
      </c>
      <c r="E22" s="56">
        <f>1582.32*0.8+98.34*0.2+380</f>
        <v>1665.5239999999999</v>
      </c>
      <c r="F22" s="190">
        <v>0</v>
      </c>
      <c r="G22" s="102">
        <f>F22*E22</f>
        <v>0</v>
      </c>
    </row>
    <row r="23" spans="1:9" s="14" customFormat="1" ht="12.75">
      <c r="A23" s="123"/>
      <c r="B23" s="221" t="s">
        <v>148</v>
      </c>
      <c r="C23" s="1058" t="s">
        <v>3478</v>
      </c>
      <c r="D23" s="55" t="s">
        <v>36</v>
      </c>
      <c r="E23" s="56">
        <f>101.47*0.8+23.29</f>
        <v>104.46600000000001</v>
      </c>
      <c r="F23" s="190">
        <v>0</v>
      </c>
      <c r="G23" s="102">
        <f>F23*E23</f>
        <v>0</v>
      </c>
    </row>
    <row r="24" spans="1:9" s="14" customFormat="1" ht="12.75">
      <c r="A24" s="123"/>
      <c r="B24" s="121"/>
      <c r="C24" s="1058" t="s">
        <v>3479</v>
      </c>
      <c r="D24" s="55" t="s">
        <v>36</v>
      </c>
      <c r="E24" s="56">
        <f>308.84*0.4+35.4</f>
        <v>158.93600000000001</v>
      </c>
      <c r="F24" s="190">
        <v>0</v>
      </c>
      <c r="G24" s="102">
        <f>F24*E24</f>
        <v>0</v>
      </c>
      <c r="H24" s="86"/>
      <c r="I24" s="87"/>
    </row>
    <row r="25" spans="1:9" s="14" customFormat="1" ht="12.75">
      <c r="A25" s="123"/>
      <c r="B25" s="121"/>
      <c r="C25" s="125"/>
      <c r="D25" s="55"/>
      <c r="E25" s="56"/>
      <c r="F25" s="190"/>
      <c r="G25" s="102"/>
      <c r="H25" s="86"/>
      <c r="I25" s="87"/>
    </row>
    <row r="26" spans="1:9" s="14" customFormat="1" ht="38.25">
      <c r="A26" s="123" t="str">
        <f>$A$1</f>
        <v>A/5.</v>
      </c>
      <c r="B26" s="209">
        <f>COUNT(B$13:B24)+1</f>
        <v>4</v>
      </c>
      <c r="C26" s="125" t="s">
        <v>738</v>
      </c>
      <c r="D26" s="55"/>
      <c r="E26" s="55"/>
      <c r="F26" s="190"/>
      <c r="G26" s="55"/>
    </row>
    <row r="27" spans="1:9" s="14" customFormat="1" ht="12.75">
      <c r="A27" s="123"/>
      <c r="B27" s="221" t="s">
        <v>148</v>
      </c>
      <c r="C27" s="125" t="s">
        <v>739</v>
      </c>
      <c r="D27" s="55" t="s">
        <v>31</v>
      </c>
      <c r="E27" s="56">
        <v>364.86</v>
      </c>
      <c r="F27" s="190">
        <f>F17</f>
        <v>0</v>
      </c>
      <c r="G27" s="102">
        <f>F27*E27</f>
        <v>0</v>
      </c>
      <c r="H27" s="121"/>
      <c r="I27" s="87"/>
    </row>
    <row r="28" spans="1:9" s="14" customFormat="1" ht="12.75">
      <c r="A28" s="123"/>
      <c r="B28" s="221" t="s">
        <v>148</v>
      </c>
      <c r="C28" s="125" t="s">
        <v>740</v>
      </c>
      <c r="D28" s="55" t="s">
        <v>31</v>
      </c>
      <c r="E28" s="56">
        <f>164.43*0.25*2</f>
        <v>82.215000000000003</v>
      </c>
      <c r="F28" s="190">
        <f>F27</f>
        <v>0</v>
      </c>
      <c r="G28" s="102">
        <f>F28*E28</f>
        <v>0</v>
      </c>
      <c r="H28" s="121"/>
      <c r="I28" s="87"/>
    </row>
    <row r="29" spans="1:9" s="14" customFormat="1" ht="12.75">
      <c r="A29" s="123"/>
      <c r="B29" s="121"/>
      <c r="C29" s="125"/>
      <c r="D29" s="55"/>
      <c r="E29" s="55"/>
      <c r="F29" s="190"/>
      <c r="G29" s="102"/>
      <c r="H29" s="86"/>
      <c r="I29" s="87"/>
    </row>
    <row r="30" spans="1:9" s="14" customFormat="1" ht="40.5" customHeight="1">
      <c r="A30" s="123" t="str">
        <f>$A$1</f>
        <v>A/5.</v>
      </c>
      <c r="B30" s="209">
        <f>COUNT(B$13:B29)+1</f>
        <v>5</v>
      </c>
      <c r="C30" s="126" t="s">
        <v>737</v>
      </c>
      <c r="F30" s="313"/>
    </row>
    <row r="31" spans="1:9" s="14" customFormat="1" ht="12.75">
      <c r="A31" s="123"/>
      <c r="B31" s="121"/>
      <c r="C31" s="126" t="s">
        <v>295</v>
      </c>
      <c r="D31" s="55" t="s">
        <v>36</v>
      </c>
      <c r="E31" s="56">
        <f>303.91*0.8</f>
        <v>243.12800000000004</v>
      </c>
      <c r="F31" s="190">
        <v>0</v>
      </c>
      <c r="G31" s="102">
        <f>F31*E31</f>
        <v>0</v>
      </c>
    </row>
    <row r="32" spans="1:9" s="14" customFormat="1" ht="12.75">
      <c r="A32" s="123"/>
      <c r="B32" s="221"/>
      <c r="C32" s="126"/>
      <c r="D32" s="55"/>
      <c r="E32" s="56"/>
      <c r="F32" s="190"/>
      <c r="G32" s="102"/>
    </row>
    <row r="33" spans="1:9" s="14" customFormat="1" ht="39" customHeight="1">
      <c r="A33" s="123" t="str">
        <f>$A$1</f>
        <v>A/5.</v>
      </c>
      <c r="B33" s="209">
        <f>COUNT(B$13:B32)+1</f>
        <v>6</v>
      </c>
      <c r="C33" s="126" t="s">
        <v>329</v>
      </c>
      <c r="E33" s="56"/>
      <c r="F33" s="190"/>
      <c r="G33" s="102"/>
    </row>
    <row r="34" spans="1:9" s="14" customFormat="1" ht="12.75">
      <c r="A34" s="123"/>
      <c r="B34" s="221" t="s">
        <v>148</v>
      </c>
      <c r="C34" s="126" t="s">
        <v>3555</v>
      </c>
      <c r="D34" s="55" t="s">
        <v>36</v>
      </c>
      <c r="E34" s="56">
        <f>(855.18*3.67+42*1.6*3.67+103*1.2*2+103*0.2)</f>
        <v>3652.9345999999991</v>
      </c>
      <c r="F34" s="190">
        <v>0</v>
      </c>
      <c r="G34" s="102">
        <f>F34*E34</f>
        <v>0</v>
      </c>
      <c r="H34" s="121"/>
      <c r="I34" s="87"/>
    </row>
    <row r="35" spans="1:9" s="14" customFormat="1" ht="12.75">
      <c r="A35" s="123"/>
      <c r="B35" s="221" t="s">
        <v>148</v>
      </c>
      <c r="C35" s="126" t="s">
        <v>3556</v>
      </c>
      <c r="D35" s="55" t="s">
        <v>36</v>
      </c>
      <c r="E35" s="56">
        <f>(462.78*3.67+2*1.2*3.67+40*1.2*2+40*0.2)</f>
        <v>1811.2105999999999</v>
      </c>
      <c r="F35" s="190">
        <f>F34</f>
        <v>0</v>
      </c>
      <c r="G35" s="102">
        <f>F35*E35</f>
        <v>0</v>
      </c>
      <c r="H35" s="121"/>
      <c r="I35" s="87"/>
    </row>
    <row r="36" spans="1:9" s="14" customFormat="1" ht="12.75">
      <c r="A36" s="123"/>
      <c r="B36" s="121"/>
      <c r="C36" s="126"/>
      <c r="D36" s="55"/>
      <c r="E36" s="56"/>
      <c r="F36" s="190"/>
      <c r="G36" s="102"/>
    </row>
    <row r="37" spans="1:9" s="14" customFormat="1" ht="39" customHeight="1">
      <c r="A37" s="123" t="str">
        <f>$A$1</f>
        <v>A/5.</v>
      </c>
      <c r="B37" s="209">
        <f>COUNT(B$13:B36)+1</f>
        <v>7</v>
      </c>
      <c r="C37" s="126" t="s">
        <v>3485</v>
      </c>
      <c r="E37" s="56"/>
      <c r="F37" s="190"/>
      <c r="G37" s="102"/>
    </row>
    <row r="38" spans="1:9" s="14" customFormat="1" ht="12.75">
      <c r="A38" s="123"/>
      <c r="B38" s="221" t="s">
        <v>148</v>
      </c>
      <c r="C38" s="126" t="s">
        <v>297</v>
      </c>
      <c r="D38" s="55" t="s">
        <v>36</v>
      </c>
      <c r="E38" s="56">
        <f>(260*1.2)</f>
        <v>312</v>
      </c>
      <c r="F38" s="190">
        <v>0</v>
      </c>
      <c r="G38" s="102">
        <f>F38*E38</f>
        <v>0</v>
      </c>
      <c r="H38" s="121"/>
      <c r="I38" s="87"/>
    </row>
    <row r="39" spans="1:9" s="14" customFormat="1" ht="12.75">
      <c r="A39" s="123"/>
      <c r="B39" s="121"/>
      <c r="C39" s="126"/>
      <c r="D39" s="55"/>
      <c r="E39" s="56"/>
      <c r="F39" s="190"/>
      <c r="G39" s="102"/>
    </row>
    <row r="40" spans="1:9" s="14" customFormat="1" ht="38.25">
      <c r="A40" s="123" t="str">
        <f>$A$1</f>
        <v>A/5.</v>
      </c>
      <c r="B40" s="209">
        <f>COUNT(B$13:B39)+1</f>
        <v>8</v>
      </c>
      <c r="C40" s="126" t="s">
        <v>330</v>
      </c>
      <c r="D40" s="55"/>
      <c r="E40" s="56"/>
      <c r="F40" s="190"/>
      <c r="G40" s="102"/>
    </row>
    <row r="41" spans="1:9" s="14" customFormat="1" ht="25.5">
      <c r="A41" s="123"/>
      <c r="B41" s="221" t="s">
        <v>148</v>
      </c>
      <c r="C41" s="126" t="s">
        <v>298</v>
      </c>
      <c r="D41" s="55" t="s">
        <v>36</v>
      </c>
      <c r="E41" s="56">
        <f>387.05*0.5+34.15</f>
        <v>227.67500000000001</v>
      </c>
      <c r="F41" s="190">
        <v>0</v>
      </c>
      <c r="G41" s="102">
        <f t="shared" ref="G41:G48" si="0">F41*E41</f>
        <v>0</v>
      </c>
      <c r="H41" s="121"/>
      <c r="I41" s="87"/>
    </row>
    <row r="42" spans="1:9" s="14" customFormat="1" ht="25.5">
      <c r="A42" s="123"/>
      <c r="B42" s="221" t="s">
        <v>148</v>
      </c>
      <c r="C42" s="126" t="s">
        <v>299</v>
      </c>
      <c r="D42" s="55" t="s">
        <v>36</v>
      </c>
      <c r="E42" s="56">
        <f>127.95*0.25+10.2</f>
        <v>42.1875</v>
      </c>
      <c r="F42" s="190">
        <f t="shared" ref="F42:F48" si="1">F41</f>
        <v>0</v>
      </c>
      <c r="G42" s="102">
        <f t="shared" si="0"/>
        <v>0</v>
      </c>
      <c r="H42" s="121"/>
      <c r="I42" s="87"/>
    </row>
    <row r="43" spans="1:9" s="14" customFormat="1" ht="25.5">
      <c r="A43" s="123"/>
      <c r="B43" s="221" t="s">
        <v>148</v>
      </c>
      <c r="C43" s="125" t="s">
        <v>813</v>
      </c>
      <c r="D43" s="55" t="s">
        <v>36</v>
      </c>
      <c r="E43" s="56">
        <f>4*0.2+4*2*0.4</f>
        <v>4</v>
      </c>
      <c r="F43" s="190">
        <f t="shared" si="1"/>
        <v>0</v>
      </c>
      <c r="G43" s="102">
        <f t="shared" si="0"/>
        <v>0</v>
      </c>
      <c r="H43" s="121"/>
      <c r="I43" s="87"/>
    </row>
    <row r="44" spans="1:9" s="14" customFormat="1" ht="25.5">
      <c r="A44" s="123"/>
      <c r="B44" s="221" t="s">
        <v>148</v>
      </c>
      <c r="C44" s="126" t="s">
        <v>300</v>
      </c>
      <c r="D44" s="55" t="s">
        <v>36</v>
      </c>
      <c r="E44" s="56">
        <f>128.55*0.5+14.12</f>
        <v>78.39500000000001</v>
      </c>
      <c r="F44" s="190">
        <f t="shared" si="1"/>
        <v>0</v>
      </c>
      <c r="G44" s="102">
        <f t="shared" si="0"/>
        <v>0</v>
      </c>
      <c r="H44" s="121"/>
      <c r="I44" s="87"/>
    </row>
    <row r="45" spans="1:9" s="14" customFormat="1" ht="25.5">
      <c r="A45" s="123"/>
      <c r="B45" s="221" t="s">
        <v>148</v>
      </c>
      <c r="C45" s="126" t="s">
        <v>824</v>
      </c>
      <c r="D45" s="55" t="s">
        <v>36</v>
      </c>
      <c r="E45" s="56">
        <f>172.45*0.25+19.38</f>
        <v>62.492499999999993</v>
      </c>
      <c r="F45" s="190">
        <f t="shared" si="1"/>
        <v>0</v>
      </c>
      <c r="G45" s="102">
        <f t="shared" si="0"/>
        <v>0</v>
      </c>
      <c r="H45" s="121"/>
      <c r="I45" s="87"/>
    </row>
    <row r="46" spans="1:9" s="14" customFormat="1" ht="25.5">
      <c r="A46" s="123"/>
      <c r="B46" s="221" t="s">
        <v>148</v>
      </c>
      <c r="C46" s="125" t="s">
        <v>815</v>
      </c>
      <c r="D46" s="55" t="s">
        <v>36</v>
      </c>
      <c r="E46" s="56">
        <f>20.467/2*0.25+20.467*0.3</f>
        <v>8.6984749999999984</v>
      </c>
      <c r="F46" s="190">
        <f t="shared" si="1"/>
        <v>0</v>
      </c>
      <c r="G46" s="102">
        <f t="shared" si="0"/>
        <v>0</v>
      </c>
      <c r="H46" s="121"/>
      <c r="I46" s="87"/>
    </row>
    <row r="47" spans="1:9" s="14" customFormat="1" ht="25.5">
      <c r="A47" s="123"/>
      <c r="B47" s="221" t="s">
        <v>148</v>
      </c>
      <c r="C47" s="125" t="s">
        <v>814</v>
      </c>
      <c r="D47" s="55" t="s">
        <v>36</v>
      </c>
      <c r="E47" s="56">
        <f>(143.69/2)*0.25+143.69*0.4</f>
        <v>75.437250000000006</v>
      </c>
      <c r="F47" s="190">
        <f t="shared" si="1"/>
        <v>0</v>
      </c>
      <c r="G47" s="102">
        <f t="shared" si="0"/>
        <v>0</v>
      </c>
      <c r="H47" s="121"/>
      <c r="I47" s="87"/>
    </row>
    <row r="48" spans="1:9" s="14" customFormat="1" ht="25.5">
      <c r="A48" s="123"/>
      <c r="B48" s="221" t="s">
        <v>148</v>
      </c>
      <c r="C48" s="125" t="s">
        <v>816</v>
      </c>
      <c r="D48" s="55" t="s">
        <v>36</v>
      </c>
      <c r="E48" s="56">
        <f>4*0.25+4*2*0.6</f>
        <v>5.8</v>
      </c>
      <c r="F48" s="190">
        <f t="shared" si="1"/>
        <v>0</v>
      </c>
      <c r="G48" s="102">
        <f t="shared" si="0"/>
        <v>0</v>
      </c>
      <c r="H48" s="121"/>
      <c r="I48" s="87"/>
    </row>
    <row r="49" spans="1:9" s="14" customFormat="1" ht="12.75">
      <c r="A49" s="123"/>
      <c r="B49" s="221" t="s">
        <v>148</v>
      </c>
      <c r="C49" s="126"/>
      <c r="D49" s="55"/>
      <c r="E49" s="56"/>
      <c r="F49" s="190"/>
      <c r="G49" s="102"/>
    </row>
    <row r="50" spans="1:9" s="14" customFormat="1" ht="51">
      <c r="A50" s="123" t="str">
        <f>$A$1</f>
        <v>A/5.</v>
      </c>
      <c r="B50" s="209">
        <f>COUNT(B$13:B49)+1</f>
        <v>9</v>
      </c>
      <c r="C50" s="126" t="s">
        <v>332</v>
      </c>
      <c r="D50" s="55"/>
      <c r="E50" s="56"/>
      <c r="F50" s="190"/>
      <c r="G50" s="102"/>
    </row>
    <row r="51" spans="1:9" s="14" customFormat="1" ht="12.75">
      <c r="A51" s="123"/>
      <c r="B51" s="221" t="s">
        <v>148</v>
      </c>
      <c r="C51" s="126" t="s">
        <v>277</v>
      </c>
      <c r="D51" s="55" t="s">
        <v>36</v>
      </c>
      <c r="E51" s="56">
        <f>1789.64+374.24*0.2</f>
        <v>1864.4880000000001</v>
      </c>
      <c r="F51" s="190">
        <v>0</v>
      </c>
      <c r="G51" s="102">
        <f>F51*E51</f>
        <v>0</v>
      </c>
      <c r="H51" s="121"/>
      <c r="I51" s="87"/>
    </row>
    <row r="52" spans="1:9" s="14" customFormat="1" ht="12.75">
      <c r="A52" s="123"/>
      <c r="B52" s="221" t="s">
        <v>148</v>
      </c>
      <c r="C52" s="126" t="s">
        <v>278</v>
      </c>
      <c r="D52" s="55" t="s">
        <v>36</v>
      </c>
      <c r="E52" s="56">
        <f>903.06+219.97*0.2+38.58+43.94*0.2</f>
        <v>994.42200000000003</v>
      </c>
      <c r="F52" s="190">
        <f>F51</f>
        <v>0</v>
      </c>
      <c r="G52" s="102">
        <f>F52*E52</f>
        <v>0</v>
      </c>
      <c r="H52" s="121"/>
      <c r="I52" s="87"/>
    </row>
    <row r="53" spans="1:9" s="14" customFormat="1" ht="12.75">
      <c r="A53" s="123"/>
      <c r="B53" s="221" t="s">
        <v>148</v>
      </c>
      <c r="C53" s="126"/>
      <c r="D53" s="55"/>
      <c r="E53" s="56"/>
      <c r="F53" s="190"/>
      <c r="G53" s="102"/>
    </row>
    <row r="54" spans="1:9" s="14" customFormat="1" ht="51">
      <c r="A54" s="123" t="str">
        <f>$A$1</f>
        <v>A/5.</v>
      </c>
      <c r="B54" s="209">
        <f>COUNT(B$13:B53)+1</f>
        <v>10</v>
      </c>
      <c r="C54" s="126" t="s">
        <v>333</v>
      </c>
      <c r="D54" s="55"/>
      <c r="E54" s="56"/>
      <c r="F54" s="190"/>
      <c r="G54" s="102"/>
    </row>
    <row r="55" spans="1:9" s="14" customFormat="1" ht="25.5">
      <c r="A55" s="123"/>
      <c r="B55" s="221" t="s">
        <v>148</v>
      </c>
      <c r="C55" s="126" t="s">
        <v>3546</v>
      </c>
      <c r="D55" s="55" t="s">
        <v>36</v>
      </c>
      <c r="E55" s="56">
        <f>753.08*3.6+79*1.6*3.6+(1.23*2*52+0.2*52)</f>
        <v>3304.4480000000003</v>
      </c>
      <c r="F55" s="190">
        <v>0</v>
      </c>
      <c r="G55" s="102">
        <f>F55*E55</f>
        <v>0</v>
      </c>
      <c r="H55" s="121"/>
      <c r="I55" s="87"/>
    </row>
    <row r="56" spans="1:9" s="14" customFormat="1" ht="25.5">
      <c r="A56" s="123"/>
      <c r="B56" s="221" t="s">
        <v>148</v>
      </c>
      <c r="C56" s="126" t="s">
        <v>3547</v>
      </c>
      <c r="D56" s="55" t="s">
        <v>36</v>
      </c>
      <c r="E56" s="56">
        <f>433.6*3.6+26*1.6*3.6+(1.23*2*31+31*0.25)</f>
        <v>1794.73</v>
      </c>
      <c r="F56" s="190">
        <f>F55</f>
        <v>0</v>
      </c>
      <c r="G56" s="102">
        <f>F56*E56</f>
        <v>0</v>
      </c>
      <c r="H56" s="121"/>
      <c r="I56" s="87"/>
    </row>
    <row r="57" spans="1:9" s="14" customFormat="1" ht="12.75">
      <c r="A57" s="123"/>
      <c r="B57" s="221" t="s">
        <v>148</v>
      </c>
      <c r="C57" s="126"/>
      <c r="D57" s="55"/>
      <c r="E57" s="56"/>
      <c r="F57" s="190"/>
      <c r="G57" s="102"/>
    </row>
    <row r="58" spans="1:9" s="14" customFormat="1" ht="38.25">
      <c r="A58" s="123" t="str">
        <f>$A$1</f>
        <v>A/5.</v>
      </c>
      <c r="B58" s="209">
        <f>COUNT(B$13:B57)+1</f>
        <v>11</v>
      </c>
      <c r="C58" s="126" t="s">
        <v>330</v>
      </c>
      <c r="D58" s="55"/>
      <c r="E58" s="56"/>
      <c r="F58" s="190"/>
      <c r="G58" s="102"/>
    </row>
    <row r="59" spans="1:9" s="14" customFormat="1" ht="25.5">
      <c r="A59" s="123"/>
      <c r="B59" s="221" t="s">
        <v>148</v>
      </c>
      <c r="C59" s="126" t="s">
        <v>303</v>
      </c>
      <c r="D59" s="55" t="s">
        <v>36</v>
      </c>
      <c r="E59" s="56">
        <f>368.25*0.5+34.425</f>
        <v>218.55</v>
      </c>
      <c r="F59" s="190">
        <v>0</v>
      </c>
      <c r="G59" s="102">
        <f t="shared" ref="G59:G64" si="2">F59*E59</f>
        <v>0</v>
      </c>
      <c r="H59" s="121"/>
      <c r="I59" s="87"/>
    </row>
    <row r="60" spans="1:9" s="14" customFormat="1" ht="25.5">
      <c r="A60" s="123"/>
      <c r="B60" s="221" t="s">
        <v>148</v>
      </c>
      <c r="C60" s="126" t="s">
        <v>304</v>
      </c>
      <c r="D60" s="55" t="s">
        <v>36</v>
      </c>
      <c r="E60" s="56">
        <f>93.24*0.25+8.52</f>
        <v>31.83</v>
      </c>
      <c r="F60" s="190">
        <f>F59</f>
        <v>0</v>
      </c>
      <c r="G60" s="102">
        <f t="shared" si="2"/>
        <v>0</v>
      </c>
      <c r="H60" s="121"/>
      <c r="I60" s="87"/>
    </row>
    <row r="61" spans="1:9" s="14" customFormat="1" ht="25.5">
      <c r="A61" s="123"/>
      <c r="B61" s="221" t="s">
        <v>148</v>
      </c>
      <c r="C61" s="125" t="s">
        <v>817</v>
      </c>
      <c r="D61" s="55" t="s">
        <v>36</v>
      </c>
      <c r="E61" s="56">
        <f>5.12*0.2+5.12*2*0.4</f>
        <v>5.12</v>
      </c>
      <c r="F61" s="190">
        <f>F60</f>
        <v>0</v>
      </c>
      <c r="G61" s="102">
        <f t="shared" si="2"/>
        <v>0</v>
      </c>
      <c r="H61" s="121"/>
      <c r="I61" s="87"/>
    </row>
    <row r="62" spans="1:9" s="14" customFormat="1" ht="25.5">
      <c r="A62" s="123"/>
      <c r="B62" s="221" t="s">
        <v>148</v>
      </c>
      <c r="C62" s="126" t="s">
        <v>305</v>
      </c>
      <c r="D62" s="55" t="s">
        <v>36</v>
      </c>
      <c r="E62" s="56">
        <f>111.73*0.5+11.84</f>
        <v>67.704999999999998</v>
      </c>
      <c r="F62" s="190">
        <f>F61</f>
        <v>0</v>
      </c>
      <c r="G62" s="102">
        <f t="shared" si="2"/>
        <v>0</v>
      </c>
      <c r="H62" s="121"/>
      <c r="I62" s="87"/>
    </row>
    <row r="63" spans="1:9" s="14" customFormat="1" ht="25.5">
      <c r="A63" s="123"/>
      <c r="B63" s="221" t="s">
        <v>148</v>
      </c>
      <c r="C63" s="126" t="s">
        <v>306</v>
      </c>
      <c r="D63" s="55" t="s">
        <v>36</v>
      </c>
      <c r="E63" s="56">
        <f>93.94*0.25+10.7</f>
        <v>34.185000000000002</v>
      </c>
      <c r="F63" s="190">
        <f>F62</f>
        <v>0</v>
      </c>
      <c r="G63" s="102">
        <f t="shared" si="2"/>
        <v>0</v>
      </c>
      <c r="H63" s="121"/>
      <c r="I63" s="87"/>
    </row>
    <row r="64" spans="1:9" s="14" customFormat="1" ht="25.5">
      <c r="A64" s="123"/>
      <c r="B64" s="221" t="s">
        <v>148</v>
      </c>
      <c r="C64" s="125" t="s">
        <v>818</v>
      </c>
      <c r="D64" s="55" t="s">
        <v>36</v>
      </c>
      <c r="E64" s="56">
        <f>61.89/2*0.25+61.89*0.4</f>
        <v>32.492249999999999</v>
      </c>
      <c r="F64" s="190">
        <f>F63</f>
        <v>0</v>
      </c>
      <c r="G64" s="102">
        <f t="shared" si="2"/>
        <v>0</v>
      </c>
      <c r="H64" s="121"/>
      <c r="I64" s="87"/>
    </row>
    <row r="65" spans="1:9">
      <c r="C65" s="119"/>
      <c r="D65" s="55"/>
      <c r="E65" s="55"/>
      <c r="F65" s="190"/>
      <c r="G65" s="102"/>
    </row>
    <row r="66" spans="1:9" s="14" customFormat="1" ht="51">
      <c r="A66" s="123" t="str">
        <f>$A$1</f>
        <v>A/5.</v>
      </c>
      <c r="B66" s="209">
        <f>COUNT(B$13:B65)+1</f>
        <v>12</v>
      </c>
      <c r="C66" s="126" t="s">
        <v>336</v>
      </c>
      <c r="D66" s="55"/>
      <c r="E66" s="56"/>
      <c r="F66" s="190"/>
      <c r="G66" s="102"/>
    </row>
    <row r="67" spans="1:9" s="14" customFormat="1" ht="12.75">
      <c r="A67" s="123"/>
      <c r="B67" s="221" t="s">
        <v>148</v>
      </c>
      <c r="C67" s="126" t="s">
        <v>279</v>
      </c>
      <c r="D67" s="55" t="s">
        <v>36</v>
      </c>
      <c r="E67" s="56">
        <f>1604.67+329.15*0.2</f>
        <v>1670.5</v>
      </c>
      <c r="F67" s="190">
        <v>0</v>
      </c>
      <c r="G67" s="102">
        <f>F67*E67</f>
        <v>0</v>
      </c>
      <c r="H67" s="121"/>
      <c r="I67" s="87"/>
    </row>
    <row r="68" spans="1:9" s="14" customFormat="1" ht="12.75">
      <c r="A68" s="123"/>
      <c r="B68" s="221" t="s">
        <v>148</v>
      </c>
      <c r="C68" s="126" t="s">
        <v>280</v>
      </c>
      <c r="D68" s="55" t="s">
        <v>36</v>
      </c>
      <c r="E68" s="56">
        <f>913.98+196.41*0.2</f>
        <v>953.26200000000006</v>
      </c>
      <c r="F68" s="190">
        <f>F67</f>
        <v>0</v>
      </c>
      <c r="G68" s="102">
        <f>F68*E68</f>
        <v>0</v>
      </c>
      <c r="H68" s="121"/>
      <c r="I68" s="87"/>
    </row>
    <row r="69" spans="1:9" s="14" customFormat="1" ht="12.75">
      <c r="A69" s="123"/>
      <c r="B69" s="221"/>
      <c r="C69" s="126"/>
      <c r="D69" s="55"/>
      <c r="E69" s="56"/>
      <c r="F69" s="190"/>
      <c r="G69" s="102"/>
      <c r="H69" s="121"/>
      <c r="I69" s="87"/>
    </row>
    <row r="70" spans="1:9" s="14" customFormat="1" ht="51">
      <c r="A70" s="123" t="str">
        <f>$A$1</f>
        <v>A/5.</v>
      </c>
      <c r="B70" s="209">
        <f>COUNT(B$13:B69)+1</f>
        <v>13</v>
      </c>
      <c r="C70" s="126" t="s">
        <v>333</v>
      </c>
      <c r="D70" s="55"/>
      <c r="E70" s="56"/>
      <c r="F70" s="190"/>
      <c r="G70" s="102"/>
    </row>
    <row r="71" spans="1:9" s="14" customFormat="1" ht="25.5">
      <c r="A71" s="123"/>
      <c r="B71" s="221" t="s">
        <v>148</v>
      </c>
      <c r="C71" s="126" t="s">
        <v>3548</v>
      </c>
      <c r="D71" s="55" t="s">
        <v>36</v>
      </c>
      <c r="E71" s="56">
        <f>479.45*3.6+46*1.6*3.6+(1.23*2*28+0.2*28)</f>
        <v>2065.46</v>
      </c>
      <c r="F71" s="190">
        <v>0</v>
      </c>
      <c r="G71" s="102">
        <f>F71*E71</f>
        <v>0</v>
      </c>
      <c r="H71" s="121"/>
      <c r="I71" s="87"/>
    </row>
    <row r="72" spans="1:9" s="14" customFormat="1" ht="25.5">
      <c r="A72" s="123"/>
      <c r="B72" s="221" t="s">
        <v>148</v>
      </c>
      <c r="C72" s="126" t="s">
        <v>3549</v>
      </c>
      <c r="D72" s="55" t="s">
        <v>36</v>
      </c>
      <c r="E72" s="56">
        <f>267.4*3.6+24*1.6*3.6+(1.23*2*19+19*0.25)</f>
        <v>1152.3700000000001</v>
      </c>
      <c r="F72" s="190">
        <f>F71</f>
        <v>0</v>
      </c>
      <c r="G72" s="102">
        <f>F72*E72</f>
        <v>0</v>
      </c>
      <c r="H72" s="121"/>
      <c r="I72" s="87"/>
    </row>
    <row r="73" spans="1:9" s="14" customFormat="1" ht="12.75">
      <c r="A73" s="123"/>
      <c r="B73" s="221" t="s">
        <v>148</v>
      </c>
      <c r="C73" s="126"/>
      <c r="D73" s="55"/>
      <c r="E73" s="56"/>
      <c r="F73" s="190"/>
      <c r="G73" s="102"/>
    </row>
    <row r="74" spans="1:9" s="14" customFormat="1" ht="38.25">
      <c r="A74" s="123" t="str">
        <f>$A$1</f>
        <v>A/5.</v>
      </c>
      <c r="B74" s="209">
        <f>COUNT(B$13:B73)+1</f>
        <v>14</v>
      </c>
      <c r="C74" s="126" t="s">
        <v>330</v>
      </c>
      <c r="D74" s="55"/>
      <c r="E74" s="56"/>
      <c r="F74" s="190"/>
      <c r="G74" s="102"/>
    </row>
    <row r="75" spans="1:9" s="14" customFormat="1" ht="25.5">
      <c r="A75" s="123"/>
      <c r="B75" s="221" t="s">
        <v>148</v>
      </c>
      <c r="C75" s="126" t="s">
        <v>307</v>
      </c>
      <c r="D75" s="55" t="s">
        <v>36</v>
      </c>
      <c r="E75" s="56">
        <f>242.7*0.5+22.83</f>
        <v>144.18</v>
      </c>
      <c r="F75" s="190">
        <v>0</v>
      </c>
      <c r="G75" s="102">
        <f>F75*E75</f>
        <v>0</v>
      </c>
      <c r="H75" s="121"/>
      <c r="I75" s="87"/>
    </row>
    <row r="76" spans="1:9" s="14" customFormat="1" ht="25.5">
      <c r="A76" s="123"/>
      <c r="B76" s="221" t="s">
        <v>148</v>
      </c>
      <c r="C76" s="126" t="s">
        <v>334</v>
      </c>
      <c r="D76" s="55" t="s">
        <v>36</v>
      </c>
      <c r="E76" s="56">
        <f>65.61*0.25+6.08</f>
        <v>22.482500000000002</v>
      </c>
      <c r="F76" s="190">
        <f>F75</f>
        <v>0</v>
      </c>
      <c r="G76" s="102">
        <f>F76*E76</f>
        <v>0</v>
      </c>
      <c r="H76" s="121"/>
      <c r="I76" s="87"/>
    </row>
    <row r="77" spans="1:9" s="14" customFormat="1" ht="25.5">
      <c r="A77" s="123"/>
      <c r="B77" s="221" t="s">
        <v>148</v>
      </c>
      <c r="C77" s="126" t="s">
        <v>335</v>
      </c>
      <c r="D77" s="55" t="s">
        <v>36</v>
      </c>
      <c r="E77" s="56">
        <f>125.68*0.5+15.73</f>
        <v>78.570000000000007</v>
      </c>
      <c r="F77" s="190">
        <f>F76</f>
        <v>0</v>
      </c>
      <c r="G77" s="102">
        <f>F77*E77</f>
        <v>0</v>
      </c>
      <c r="H77" s="121"/>
      <c r="I77" s="87"/>
    </row>
    <row r="78" spans="1:9" s="14" customFormat="1" ht="25.5">
      <c r="A78" s="123"/>
      <c r="B78" s="221" t="s">
        <v>148</v>
      </c>
      <c r="C78" s="126" t="s">
        <v>306</v>
      </c>
      <c r="D78" s="55" t="s">
        <v>36</v>
      </c>
      <c r="E78" s="56">
        <f>149.7*0.25+15.2</f>
        <v>52.625</v>
      </c>
      <c r="F78" s="190">
        <f>F77</f>
        <v>0</v>
      </c>
      <c r="G78" s="102">
        <f>F78*E78</f>
        <v>0</v>
      </c>
      <c r="H78" s="121"/>
      <c r="I78" s="87"/>
    </row>
    <row r="79" spans="1:9" s="14" customFormat="1" ht="25.5">
      <c r="A79" s="123"/>
      <c r="B79" s="221" t="s">
        <v>148</v>
      </c>
      <c r="C79" s="125" t="s">
        <v>819</v>
      </c>
      <c r="D79" s="55" t="s">
        <v>36</v>
      </c>
      <c r="E79" s="56">
        <f>25.86/2*0.25+25.86*0.4</f>
        <v>13.576500000000001</v>
      </c>
      <c r="F79" s="190">
        <f>F78</f>
        <v>0</v>
      </c>
      <c r="G79" s="102">
        <f>F79*E79</f>
        <v>0</v>
      </c>
      <c r="H79" s="121"/>
      <c r="I79" s="87"/>
    </row>
    <row r="80" spans="1:9">
      <c r="C80" s="119"/>
      <c r="D80" s="55"/>
      <c r="E80" s="55"/>
      <c r="F80" s="190"/>
      <c r="G80" s="102"/>
    </row>
    <row r="81" spans="1:9" s="14" customFormat="1" ht="51">
      <c r="A81" s="123" t="str">
        <f>$A$1</f>
        <v>A/5.</v>
      </c>
      <c r="B81" s="209">
        <f>COUNT(B$13:B80)+1</f>
        <v>15</v>
      </c>
      <c r="C81" s="126" t="s">
        <v>336</v>
      </c>
      <c r="D81" s="55"/>
      <c r="E81" s="56"/>
      <c r="F81" s="190"/>
      <c r="G81" s="102"/>
    </row>
    <row r="82" spans="1:9" s="14" customFormat="1" ht="12.75">
      <c r="A82" s="123"/>
      <c r="B82" s="221" t="s">
        <v>148</v>
      </c>
      <c r="C82" s="126" t="s">
        <v>281</v>
      </c>
      <c r="D82" s="55" t="s">
        <v>36</v>
      </c>
      <c r="E82" s="56">
        <f>907.87+249.15*0.2</f>
        <v>957.7</v>
      </c>
      <c r="F82" s="190">
        <v>0</v>
      </c>
      <c r="G82" s="102">
        <f>F82*E82</f>
        <v>0</v>
      </c>
      <c r="H82" s="121"/>
      <c r="I82" s="87"/>
    </row>
    <row r="83" spans="1:9" s="14" customFormat="1" ht="12.75">
      <c r="A83" s="123"/>
      <c r="B83" s="221" t="s">
        <v>148</v>
      </c>
      <c r="C83" s="126" t="s">
        <v>282</v>
      </c>
      <c r="D83" s="55" t="s">
        <v>36</v>
      </c>
      <c r="E83" s="56">
        <f>582.81+164.65*0.2</f>
        <v>615.7399999999999</v>
      </c>
      <c r="F83" s="190">
        <f>F82</f>
        <v>0</v>
      </c>
      <c r="G83" s="102">
        <f>F83*E83</f>
        <v>0</v>
      </c>
      <c r="H83" s="121"/>
      <c r="I83" s="87"/>
    </row>
    <row r="84" spans="1:9" s="14" customFormat="1" ht="12.75">
      <c r="A84" s="123"/>
      <c r="B84" s="221"/>
      <c r="C84" s="126"/>
      <c r="D84" s="55"/>
      <c r="E84" s="56"/>
      <c r="F84" s="190"/>
      <c r="G84" s="102"/>
      <c r="H84" s="121"/>
      <c r="I84" s="87"/>
    </row>
    <row r="85" spans="1:9" s="14" customFormat="1" ht="51">
      <c r="A85" s="123" t="str">
        <f>$A$1</f>
        <v>A/5.</v>
      </c>
      <c r="B85" s="209">
        <f>COUNT(B$13:B84)+1</f>
        <v>16</v>
      </c>
      <c r="C85" s="126" t="s">
        <v>333</v>
      </c>
      <c r="D85" s="55"/>
      <c r="E85" s="56"/>
      <c r="F85" s="190"/>
      <c r="G85" s="102"/>
    </row>
    <row r="86" spans="1:9" s="14" customFormat="1" ht="25.5">
      <c r="A86" s="123"/>
      <c r="B86" s="221" t="s">
        <v>148</v>
      </c>
      <c r="C86" s="126" t="s">
        <v>3550</v>
      </c>
      <c r="D86" s="55" t="s">
        <v>36</v>
      </c>
      <c r="E86" s="297">
        <f>488.76*3.6+50*1.6*3.6+(1.23*2*40+0.2*40)</f>
        <v>2153.9360000000001</v>
      </c>
      <c r="F86" s="190">
        <v>0</v>
      </c>
      <c r="G86" s="102">
        <f>F86*E86</f>
        <v>0</v>
      </c>
      <c r="H86" s="121"/>
      <c r="I86" s="87"/>
    </row>
    <row r="87" spans="1:9" s="14" customFormat="1" ht="25.5">
      <c r="A87" s="123"/>
      <c r="B87" s="221" t="s">
        <v>148</v>
      </c>
      <c r="C87" s="126" t="s">
        <v>3551</v>
      </c>
      <c r="D87" s="55" t="s">
        <v>36</v>
      </c>
      <c r="E87" s="297">
        <f>281.65*3.6+14*1.6*3.6+(1.23*2*22+22*0.25)</f>
        <v>1154.1999999999998</v>
      </c>
      <c r="F87" s="190">
        <f>F86</f>
        <v>0</v>
      </c>
      <c r="G87" s="102">
        <f>F87*E87</f>
        <v>0</v>
      </c>
      <c r="H87" s="121"/>
      <c r="I87" s="87"/>
    </row>
    <row r="88" spans="1:9" s="14" customFormat="1" ht="12.75">
      <c r="A88" s="123"/>
      <c r="B88" s="221" t="s">
        <v>148</v>
      </c>
      <c r="C88" s="126"/>
      <c r="D88" s="55"/>
      <c r="E88" s="56"/>
      <c r="F88" s="190"/>
      <c r="G88" s="102"/>
    </row>
    <row r="89" spans="1:9" s="14" customFormat="1" ht="38.25">
      <c r="A89" s="123" t="str">
        <f>$A$1</f>
        <v>A/5.</v>
      </c>
      <c r="B89" s="209">
        <f>COUNT(B$13:B88)+1</f>
        <v>17</v>
      </c>
      <c r="C89" s="126" t="s">
        <v>330</v>
      </c>
      <c r="D89" s="55"/>
      <c r="E89" s="56"/>
      <c r="F89" s="989"/>
      <c r="G89" s="102"/>
    </row>
    <row r="90" spans="1:9" s="14" customFormat="1" ht="25.5">
      <c r="A90" s="123"/>
      <c r="B90" s="221" t="s">
        <v>148</v>
      </c>
      <c r="C90" s="126" t="s">
        <v>337</v>
      </c>
      <c r="D90" s="55" t="s">
        <v>36</v>
      </c>
      <c r="E90" s="56">
        <f>229.15*0.5+21.51</f>
        <v>136.08500000000001</v>
      </c>
      <c r="F90" s="190">
        <v>0</v>
      </c>
      <c r="G90" s="102">
        <f t="shared" ref="G90:G95" si="3">F90*E90</f>
        <v>0</v>
      </c>
      <c r="H90" s="121"/>
      <c r="I90" s="87"/>
    </row>
    <row r="91" spans="1:9" s="14" customFormat="1" ht="25.5">
      <c r="A91" s="123"/>
      <c r="B91" s="221" t="s">
        <v>148</v>
      </c>
      <c r="C91" s="126" t="s">
        <v>340</v>
      </c>
      <c r="D91" s="55" t="s">
        <v>36</v>
      </c>
      <c r="E91" s="56">
        <f>76.56*0.25+7.1</f>
        <v>26.240000000000002</v>
      </c>
      <c r="F91" s="190">
        <f>F90</f>
        <v>0</v>
      </c>
      <c r="G91" s="102">
        <f t="shared" si="3"/>
        <v>0</v>
      </c>
      <c r="H91" s="121"/>
      <c r="I91" s="87"/>
    </row>
    <row r="92" spans="1:9" s="14" customFormat="1" ht="25.5">
      <c r="A92" s="123"/>
      <c r="B92" s="221" t="s">
        <v>148</v>
      </c>
      <c r="C92" s="125" t="s">
        <v>821</v>
      </c>
      <c r="D92" s="55" t="s">
        <v>36</v>
      </c>
      <c r="E92" s="56">
        <f>10.45/2*0.2+10.45*0.4</f>
        <v>5.2249999999999996</v>
      </c>
      <c r="F92" s="190">
        <f>F91</f>
        <v>0</v>
      </c>
      <c r="G92" s="102">
        <f t="shared" si="3"/>
        <v>0</v>
      </c>
      <c r="H92" s="121"/>
      <c r="I92" s="87"/>
    </row>
    <row r="93" spans="1:9" s="14" customFormat="1" ht="25.5">
      <c r="A93" s="123"/>
      <c r="B93" s="221" t="s">
        <v>148</v>
      </c>
      <c r="C93" s="126" t="s">
        <v>339</v>
      </c>
      <c r="D93" s="55" t="s">
        <v>36</v>
      </c>
      <c r="E93" s="56">
        <f>125.685*0.5+15.73</f>
        <v>78.572500000000005</v>
      </c>
      <c r="F93" s="190">
        <f>F92</f>
        <v>0</v>
      </c>
      <c r="G93" s="102">
        <f t="shared" si="3"/>
        <v>0</v>
      </c>
      <c r="H93" s="121"/>
      <c r="I93" s="87"/>
    </row>
    <row r="94" spans="1:9" s="14" customFormat="1" ht="25.5">
      <c r="A94" s="123"/>
      <c r="B94" s="221" t="s">
        <v>148</v>
      </c>
      <c r="C94" s="126" t="s">
        <v>338</v>
      </c>
      <c r="D94" s="55" t="s">
        <v>36</v>
      </c>
      <c r="E94" s="56">
        <f>154.2*0.25+15.8</f>
        <v>54.349999999999994</v>
      </c>
      <c r="F94" s="190">
        <f>F93</f>
        <v>0</v>
      </c>
      <c r="G94" s="102">
        <f t="shared" si="3"/>
        <v>0</v>
      </c>
      <c r="H94" s="121"/>
      <c r="I94" s="87"/>
    </row>
    <row r="95" spans="1:9" s="14" customFormat="1" ht="25.5">
      <c r="A95" s="123"/>
      <c r="B95" s="221" t="s">
        <v>148</v>
      </c>
      <c r="C95" s="125" t="s">
        <v>820</v>
      </c>
      <c r="D95" s="55" t="s">
        <v>36</v>
      </c>
      <c r="E95" s="56">
        <f>11.85/20.25+11.85*0.4</f>
        <v>5.3251851851851857</v>
      </c>
      <c r="F95" s="190">
        <f>F94</f>
        <v>0</v>
      </c>
      <c r="G95" s="102">
        <f t="shared" si="3"/>
        <v>0</v>
      </c>
      <c r="H95" s="121"/>
      <c r="I95" s="87"/>
    </row>
    <row r="96" spans="1:9">
      <c r="C96" s="119"/>
      <c r="D96" s="55"/>
      <c r="E96" s="55"/>
      <c r="F96" s="190"/>
      <c r="G96" s="102"/>
    </row>
    <row r="97" spans="1:9" s="14" customFormat="1" ht="51">
      <c r="A97" s="123" t="str">
        <f>$A$1</f>
        <v>A/5.</v>
      </c>
      <c r="B97" s="209">
        <f>COUNT(B$13:B96)+1</f>
        <v>18</v>
      </c>
      <c r="C97" s="126" t="s">
        <v>336</v>
      </c>
      <c r="D97" s="55"/>
      <c r="E97" s="56"/>
      <c r="F97" s="190"/>
      <c r="G97" s="102"/>
    </row>
    <row r="98" spans="1:9" s="14" customFormat="1" ht="12.75">
      <c r="A98" s="123"/>
      <c r="B98" s="221" t="s">
        <v>148</v>
      </c>
      <c r="C98" s="126" t="s">
        <v>283</v>
      </c>
      <c r="D98" s="55" t="s">
        <v>36</v>
      </c>
      <c r="E98" s="56">
        <f>1004.85+270.27*0.2</f>
        <v>1058.904</v>
      </c>
      <c r="F98" s="190">
        <v>0</v>
      </c>
      <c r="G98" s="102">
        <f>F98*E98</f>
        <v>0</v>
      </c>
      <c r="H98" s="121"/>
      <c r="I98" s="87"/>
    </row>
    <row r="99" spans="1:9" s="14" customFormat="1" ht="12.75">
      <c r="A99" s="123"/>
      <c r="B99" s="221" t="s">
        <v>148</v>
      </c>
      <c r="C99" s="126" t="s">
        <v>284</v>
      </c>
      <c r="D99" s="55" t="s">
        <v>36</v>
      </c>
      <c r="E99" s="56">
        <f>636.726+164.31*0.2</f>
        <v>669.58799999999997</v>
      </c>
      <c r="F99" s="190">
        <f>F98</f>
        <v>0</v>
      </c>
      <c r="G99" s="102">
        <f>F99*E99</f>
        <v>0</v>
      </c>
      <c r="H99" s="121"/>
      <c r="I99" s="87"/>
    </row>
    <row r="100" spans="1:9" s="14" customFormat="1" ht="12.75">
      <c r="A100" s="123"/>
      <c r="B100" s="221"/>
      <c r="C100" s="126"/>
      <c r="D100" s="55"/>
      <c r="E100" s="56"/>
      <c r="F100" s="190"/>
      <c r="G100" s="102"/>
      <c r="H100" s="121"/>
      <c r="I100" s="87"/>
    </row>
    <row r="101" spans="1:9" s="14" customFormat="1" ht="51">
      <c r="A101" s="123" t="str">
        <f>$A$1</f>
        <v>A/5.</v>
      </c>
      <c r="B101" s="209">
        <f>COUNT(B$13:B100)+1</f>
        <v>19</v>
      </c>
      <c r="C101" s="126" t="s">
        <v>333</v>
      </c>
      <c r="D101" s="55"/>
      <c r="E101" s="56"/>
      <c r="F101" s="190"/>
      <c r="G101" s="102"/>
    </row>
    <row r="102" spans="1:9" s="14" customFormat="1" ht="25.5">
      <c r="A102" s="123"/>
      <c r="B102" s="221" t="s">
        <v>148</v>
      </c>
      <c r="C102" s="126" t="s">
        <v>3557</v>
      </c>
      <c r="D102" s="55" t="s">
        <v>36</v>
      </c>
      <c r="E102" s="297">
        <f>114.923*3.6+(1*2*1+0.2*1)</f>
        <v>415.9228</v>
      </c>
      <c r="F102" s="190">
        <v>0</v>
      </c>
      <c r="G102" s="102">
        <f>F102*E102</f>
        <v>0</v>
      </c>
      <c r="H102" s="121"/>
      <c r="I102" s="87"/>
    </row>
    <row r="103" spans="1:9" s="14" customFormat="1" ht="25.5">
      <c r="A103" s="123"/>
      <c r="B103" s="221" t="s">
        <v>148</v>
      </c>
      <c r="C103" s="126" t="s">
        <v>3558</v>
      </c>
      <c r="D103" s="55" t="s">
        <v>36</v>
      </c>
      <c r="E103" s="297">
        <f>276.7*3.6+31*1.6*3.6+(1.23*2*33+33*0.25)+32.152*0.3</f>
        <v>1273.7556000000002</v>
      </c>
      <c r="F103" s="190">
        <f>F102</f>
        <v>0</v>
      </c>
      <c r="G103" s="102">
        <f>F103*E103</f>
        <v>0</v>
      </c>
      <c r="H103" s="121"/>
      <c r="I103" s="87"/>
    </row>
    <row r="104" spans="1:9" s="14" customFormat="1" ht="12.75">
      <c r="A104" s="123"/>
      <c r="B104" s="221" t="s">
        <v>148</v>
      </c>
      <c r="C104" s="126"/>
      <c r="D104" s="55"/>
      <c r="E104" s="56"/>
      <c r="F104" s="190"/>
      <c r="G104" s="102"/>
    </row>
    <row r="105" spans="1:9" s="14" customFormat="1" ht="38.25">
      <c r="A105" s="123" t="str">
        <f>$A$1</f>
        <v>A/5.</v>
      </c>
      <c r="B105" s="209">
        <f>COUNT(B$13:B104)+1</f>
        <v>20</v>
      </c>
      <c r="C105" s="126" t="s">
        <v>330</v>
      </c>
      <c r="D105" s="55"/>
      <c r="E105" s="56"/>
      <c r="F105" s="190"/>
      <c r="G105" s="102"/>
    </row>
    <row r="106" spans="1:9" s="14" customFormat="1" ht="25.5">
      <c r="A106" s="123"/>
      <c r="B106" s="221" t="s">
        <v>148</v>
      </c>
      <c r="C106" s="126" t="s">
        <v>341</v>
      </c>
      <c r="D106" s="55" t="s">
        <v>36</v>
      </c>
      <c r="E106" s="56">
        <f>143.3*0.5+16.35</f>
        <v>88</v>
      </c>
      <c r="F106" s="190">
        <v>0</v>
      </c>
      <c r="G106" s="102">
        <f>F106*E106</f>
        <v>0</v>
      </c>
      <c r="H106" s="121"/>
      <c r="I106" s="87"/>
    </row>
    <row r="107" spans="1:9" s="14" customFormat="1" ht="25.5">
      <c r="A107" s="123"/>
      <c r="B107" s="221" t="s">
        <v>148</v>
      </c>
      <c r="C107" s="126" t="s">
        <v>342</v>
      </c>
      <c r="D107" s="55" t="s">
        <v>36</v>
      </c>
      <c r="E107" s="56">
        <f>122.9*0.25+12.44</f>
        <v>43.164999999999999</v>
      </c>
      <c r="F107" s="190">
        <f>F106</f>
        <v>0</v>
      </c>
      <c r="G107" s="102">
        <f>F107*E107</f>
        <v>0</v>
      </c>
      <c r="H107" s="121"/>
      <c r="I107" s="87"/>
    </row>
    <row r="108" spans="1:9" s="14" customFormat="1" ht="25.5">
      <c r="A108" s="123"/>
      <c r="B108" s="221" t="s">
        <v>148</v>
      </c>
      <c r="C108" s="125" t="s">
        <v>822</v>
      </c>
      <c r="D108" s="55" t="s">
        <v>36</v>
      </c>
      <c r="E108" s="56">
        <f>11.85/2*0.25+11.85*0.4</f>
        <v>6.2212500000000004</v>
      </c>
      <c r="F108" s="190">
        <f>F107</f>
        <v>0</v>
      </c>
      <c r="G108" s="102">
        <f>F108*E108</f>
        <v>0</v>
      </c>
      <c r="H108" s="121"/>
      <c r="I108" s="87"/>
    </row>
    <row r="109" spans="1:9">
      <c r="C109" s="119"/>
      <c r="D109" s="55"/>
      <c r="E109" s="55"/>
      <c r="F109" s="190"/>
      <c r="G109" s="102"/>
    </row>
    <row r="110" spans="1:9" s="14" customFormat="1" ht="51">
      <c r="A110" s="123" t="str">
        <f>$A$1</f>
        <v>A/5.</v>
      </c>
      <c r="B110" s="209">
        <f>COUNT(B$13:B109)+1</f>
        <v>21</v>
      </c>
      <c r="C110" s="126" t="s">
        <v>336</v>
      </c>
      <c r="D110" s="55"/>
      <c r="E110" s="56"/>
      <c r="F110" s="190"/>
      <c r="G110" s="102"/>
    </row>
    <row r="111" spans="1:9" s="14" customFormat="1" ht="12.75">
      <c r="A111" s="123"/>
      <c r="B111" s="221" t="s">
        <v>148</v>
      </c>
      <c r="C111" s="126" t="s">
        <v>285</v>
      </c>
      <c r="D111" s="55" t="s">
        <v>36</v>
      </c>
      <c r="E111" s="56">
        <f>59.65+57.95*0.2</f>
        <v>71.239999999999995</v>
      </c>
      <c r="F111" s="190">
        <v>0</v>
      </c>
      <c r="G111" s="102">
        <f>F111*E111</f>
        <v>0</v>
      </c>
      <c r="H111" s="121"/>
      <c r="I111" s="87"/>
    </row>
    <row r="112" spans="1:9" s="14" customFormat="1" ht="12.75">
      <c r="A112" s="123"/>
      <c r="B112" s="221" t="s">
        <v>148</v>
      </c>
      <c r="C112" s="126" t="s">
        <v>286</v>
      </c>
      <c r="D112" s="55" t="s">
        <v>36</v>
      </c>
      <c r="E112" s="56">
        <f>645.275+156.59*0.2</f>
        <v>676.59299999999996</v>
      </c>
      <c r="F112" s="190">
        <f>F111</f>
        <v>0</v>
      </c>
      <c r="G112" s="102">
        <f>F112*E112</f>
        <v>0</v>
      </c>
      <c r="H112" s="121"/>
      <c r="I112" s="87"/>
    </row>
    <row r="113" spans="1:9" s="14" customFormat="1" ht="12.75">
      <c r="A113" s="123"/>
      <c r="B113" s="221"/>
      <c r="C113" s="126"/>
      <c r="D113" s="55"/>
      <c r="E113" s="56"/>
      <c r="F113" s="190"/>
      <c r="G113" s="102"/>
      <c r="H113" s="121"/>
      <c r="I113" s="87"/>
    </row>
    <row r="114" spans="1:9" s="14" customFormat="1" ht="51">
      <c r="A114" s="123" t="str">
        <f>$A$1</f>
        <v>A/5.</v>
      </c>
      <c r="B114" s="209">
        <f>COUNT(B$13:B113)+1</f>
        <v>22</v>
      </c>
      <c r="C114" s="126" t="s">
        <v>333</v>
      </c>
      <c r="D114" s="55"/>
      <c r="E114" s="56"/>
      <c r="F114" s="190"/>
      <c r="G114" s="102"/>
    </row>
    <row r="115" spans="1:9" s="14" customFormat="1" ht="25.5">
      <c r="A115" s="123"/>
      <c r="B115" s="221" t="s">
        <v>148</v>
      </c>
      <c r="C115" s="126" t="s">
        <v>3554</v>
      </c>
      <c r="D115" s="55" t="s">
        <v>36</v>
      </c>
      <c r="E115" s="297">
        <v>612.34</v>
      </c>
      <c r="F115" s="190">
        <v>0</v>
      </c>
      <c r="G115" s="102">
        <f>F115*E115</f>
        <v>0</v>
      </c>
      <c r="H115" s="121"/>
      <c r="I115" s="87"/>
    </row>
    <row r="116" spans="1:9" s="14" customFormat="1" ht="12.75">
      <c r="A116" s="123"/>
      <c r="B116" s="221" t="s">
        <v>148</v>
      </c>
      <c r="C116" s="126"/>
      <c r="D116" s="55"/>
      <c r="E116" s="56"/>
      <c r="F116" s="190"/>
      <c r="G116" s="102"/>
    </row>
    <row r="117" spans="1:9" s="14" customFormat="1" ht="38.25">
      <c r="A117" s="123" t="str">
        <f>$A$1</f>
        <v>A/5.</v>
      </c>
      <c r="B117" s="209">
        <f>COUNT(B$13:B116)+1</f>
        <v>23</v>
      </c>
      <c r="C117" s="126" t="s">
        <v>330</v>
      </c>
      <c r="D117" s="55"/>
      <c r="E117" s="56"/>
      <c r="F117" s="190"/>
      <c r="G117" s="102"/>
    </row>
    <row r="118" spans="1:9" s="14" customFormat="1" ht="25.5">
      <c r="A118" s="123"/>
      <c r="B118" s="221" t="s">
        <v>148</v>
      </c>
      <c r="C118" s="126" t="s">
        <v>343</v>
      </c>
      <c r="D118" s="55" t="s">
        <v>36</v>
      </c>
      <c r="E118" s="56">
        <v>41.3</v>
      </c>
      <c r="F118" s="190">
        <v>0</v>
      </c>
      <c r="G118" s="102">
        <f>F118*E118</f>
        <v>0</v>
      </c>
      <c r="H118" s="121"/>
      <c r="I118" s="87"/>
    </row>
    <row r="119" spans="1:9" s="14" customFormat="1" ht="25.5">
      <c r="A119" s="123"/>
      <c r="B119" s="221" t="s">
        <v>148</v>
      </c>
      <c r="C119" s="125" t="s">
        <v>823</v>
      </c>
      <c r="D119" s="55" t="s">
        <v>36</v>
      </c>
      <c r="E119" s="56">
        <v>82.6</v>
      </c>
      <c r="F119" s="190">
        <f>F118</f>
        <v>0</v>
      </c>
      <c r="G119" s="102">
        <f>F119*E119</f>
        <v>0</v>
      </c>
      <c r="H119" s="121"/>
      <c r="I119" s="87"/>
    </row>
    <row r="120" spans="1:9">
      <c r="C120" s="119"/>
      <c r="D120" s="55"/>
      <c r="E120" s="55"/>
      <c r="F120" s="190"/>
      <c r="G120" s="102"/>
    </row>
    <row r="121" spans="1:9" s="14" customFormat="1" ht="51">
      <c r="A121" s="123" t="str">
        <f>$A$1</f>
        <v>A/5.</v>
      </c>
      <c r="B121" s="209">
        <f>COUNT(B$13:B120)+1</f>
        <v>24</v>
      </c>
      <c r="C121" s="126" t="s">
        <v>336</v>
      </c>
      <c r="D121" s="55"/>
      <c r="E121" s="56"/>
      <c r="F121" s="190"/>
      <c r="G121" s="102"/>
    </row>
    <row r="122" spans="1:9" s="14" customFormat="1" ht="12.75">
      <c r="A122" s="123"/>
      <c r="B122" s="221" t="s">
        <v>148</v>
      </c>
      <c r="C122" s="126" t="s">
        <v>287</v>
      </c>
      <c r="D122" s="55" t="s">
        <v>36</v>
      </c>
      <c r="E122" s="56">
        <f>335.84+78.28*0.2</f>
        <v>351.49599999999998</v>
      </c>
      <c r="F122" s="190">
        <v>0</v>
      </c>
      <c r="G122" s="102">
        <f>F122*E122</f>
        <v>0</v>
      </c>
      <c r="H122" s="121"/>
      <c r="I122" s="87"/>
    </row>
    <row r="123" spans="1:9">
      <c r="C123" s="119"/>
      <c r="D123" s="55"/>
      <c r="E123" s="55"/>
      <c r="F123" s="190"/>
      <c r="G123" s="102"/>
    </row>
    <row r="124" spans="1:9" s="14" customFormat="1" ht="38.25">
      <c r="A124" s="123" t="str">
        <f>$A$1</f>
        <v>A/5.</v>
      </c>
      <c r="B124" s="209">
        <f>COUNT(B$13:B123)+1</f>
        <v>25</v>
      </c>
      <c r="C124" s="126" t="s">
        <v>345</v>
      </c>
      <c r="D124" s="55"/>
      <c r="E124" s="56"/>
      <c r="F124" s="190"/>
      <c r="G124" s="102"/>
    </row>
    <row r="125" spans="1:9" s="14" customFormat="1" ht="12.75">
      <c r="A125" s="123"/>
      <c r="B125" s="221" t="s">
        <v>148</v>
      </c>
      <c r="C125" s="126" t="s">
        <v>289</v>
      </c>
      <c r="D125" s="55" t="s">
        <v>36</v>
      </c>
      <c r="E125" s="56">
        <f>6.81*1.5*10+0.806*10</f>
        <v>110.21000000000001</v>
      </c>
      <c r="F125" s="190">
        <v>0</v>
      </c>
      <c r="G125" s="102">
        <f>F125*E125</f>
        <v>0</v>
      </c>
      <c r="H125" s="121"/>
      <c r="I125" s="87"/>
    </row>
    <row r="126" spans="1:9" s="14" customFormat="1" ht="12.75">
      <c r="A126" s="123"/>
      <c r="B126" s="221" t="s">
        <v>148</v>
      </c>
      <c r="C126" s="126" t="s">
        <v>290</v>
      </c>
      <c r="D126" s="55" t="s">
        <v>36</v>
      </c>
      <c r="E126" s="56">
        <f>(9.364+0.173*12)*1.5+0.445*2+0.708</f>
        <v>18.758000000000003</v>
      </c>
      <c r="F126" s="190">
        <f>F125</f>
        <v>0</v>
      </c>
      <c r="G126" s="102">
        <f>F126*E126</f>
        <v>0</v>
      </c>
      <c r="H126" s="121"/>
      <c r="I126" s="87"/>
    </row>
    <row r="127" spans="1:9" s="14" customFormat="1" ht="12.75">
      <c r="A127" s="123"/>
      <c r="B127" s="221" t="s">
        <v>148</v>
      </c>
      <c r="C127" s="126" t="s">
        <v>291</v>
      </c>
      <c r="D127" s="55" t="s">
        <v>36</v>
      </c>
      <c r="E127" s="56">
        <f>(((8.75+0.173*10+1.669*2)*1.5)+0.37*2+0.83)*4</f>
        <v>89.188000000000002</v>
      </c>
      <c r="F127" s="190">
        <f>F126</f>
        <v>0</v>
      </c>
      <c r="G127" s="102">
        <f>F127*E127</f>
        <v>0</v>
      </c>
      <c r="H127" s="121"/>
      <c r="I127" s="87"/>
    </row>
    <row r="128" spans="1:9">
      <c r="C128" s="119"/>
      <c r="D128" s="55"/>
      <c r="E128" s="55"/>
      <c r="F128" s="190"/>
      <c r="G128" s="102"/>
    </row>
    <row r="129" spans="1:9" s="14" customFormat="1" ht="38.25">
      <c r="A129" s="123" t="str">
        <f>$A$1</f>
        <v>A/5.</v>
      </c>
      <c r="B129" s="209">
        <f>COUNT(B$13:B128)+1</f>
        <v>26</v>
      </c>
      <c r="C129" s="126" t="s">
        <v>344</v>
      </c>
      <c r="D129" s="55"/>
      <c r="E129" s="56"/>
      <c r="F129" s="190"/>
      <c r="G129" s="102"/>
    </row>
    <row r="130" spans="1:9" s="14" customFormat="1" ht="12.75">
      <c r="A130" s="123"/>
      <c r="B130" s="221" t="s">
        <v>148</v>
      </c>
      <c r="C130" s="126" t="s">
        <v>322</v>
      </c>
      <c r="D130" s="55" t="s">
        <v>36</v>
      </c>
      <c r="E130" s="56">
        <f>807.7*0.7</f>
        <v>565.39</v>
      </c>
      <c r="F130" s="190">
        <v>0</v>
      </c>
      <c r="G130" s="102">
        <f>F130*E130</f>
        <v>0</v>
      </c>
      <c r="H130" s="121"/>
      <c r="I130" s="87"/>
    </row>
    <row r="131" spans="1:9" s="14" customFormat="1" ht="12.75">
      <c r="A131" s="123"/>
      <c r="B131" s="221" t="s">
        <v>148</v>
      </c>
      <c r="C131" s="126" t="s">
        <v>357</v>
      </c>
      <c r="D131" s="55" t="s">
        <v>36</v>
      </c>
      <c r="E131" s="56">
        <f>(145.268*0.6)</f>
        <v>87.160799999999995</v>
      </c>
      <c r="F131" s="190">
        <f>F130</f>
        <v>0</v>
      </c>
      <c r="G131" s="102">
        <f>F131*E131</f>
        <v>0</v>
      </c>
      <c r="H131" s="121"/>
      <c r="I131" s="87"/>
    </row>
    <row r="132" spans="1:9" s="14" customFormat="1" ht="25.5">
      <c r="A132" s="123"/>
      <c r="B132" s="221" t="s">
        <v>148</v>
      </c>
      <c r="C132" s="125" t="s">
        <v>825</v>
      </c>
      <c r="D132" s="55" t="s">
        <v>36</v>
      </c>
      <c r="E132" s="56">
        <f>(18.65+0.2)*0.7*2</f>
        <v>26.389999999999997</v>
      </c>
      <c r="F132" s="190">
        <f>F131</f>
        <v>0</v>
      </c>
      <c r="G132" s="102">
        <f>F132*E132</f>
        <v>0</v>
      </c>
      <c r="H132" s="121"/>
      <c r="I132" s="87"/>
    </row>
    <row r="133" spans="1:9">
      <c r="C133" s="119"/>
      <c r="D133" s="55"/>
      <c r="E133" s="55"/>
      <c r="F133" s="190"/>
      <c r="G133" s="102"/>
    </row>
    <row r="134" spans="1:9" s="14" customFormat="1" ht="38.25">
      <c r="A134" s="123" t="str">
        <f>$A$1</f>
        <v>A/5.</v>
      </c>
      <c r="B134" s="209">
        <f>COUNT(B$13:B133)+1</f>
        <v>27</v>
      </c>
      <c r="C134" s="126" t="s">
        <v>346</v>
      </c>
      <c r="D134" s="55"/>
      <c r="E134" s="56"/>
      <c r="F134" s="190"/>
      <c r="G134" s="102"/>
    </row>
    <row r="135" spans="1:9" s="14" customFormat="1" ht="12.75">
      <c r="A135" s="123"/>
      <c r="B135" s="221" t="s">
        <v>148</v>
      </c>
      <c r="C135" s="126" t="s">
        <v>331</v>
      </c>
      <c r="D135" s="55" t="s">
        <v>36</v>
      </c>
      <c r="E135" s="56">
        <f>284.3*1.4</f>
        <v>398.02</v>
      </c>
      <c r="F135" s="190">
        <v>0</v>
      </c>
      <c r="G135" s="102">
        <f>F135*E135</f>
        <v>0</v>
      </c>
      <c r="H135" s="121"/>
      <c r="I135" s="87"/>
    </row>
    <row r="136" spans="1:9">
      <c r="C136" s="119"/>
      <c r="D136" s="55"/>
      <c r="E136" s="55"/>
      <c r="F136" s="190"/>
      <c r="G136" s="102"/>
    </row>
    <row r="137" spans="1:9" s="14" customFormat="1" ht="38.25">
      <c r="A137" s="123" t="str">
        <f>$A$1</f>
        <v>A/5.</v>
      </c>
      <c r="B137" s="209">
        <f>COUNT(B$13:B136)+1</f>
        <v>28</v>
      </c>
      <c r="C137" s="126" t="s">
        <v>347</v>
      </c>
      <c r="D137" s="55"/>
      <c r="E137" s="56"/>
      <c r="F137" s="190"/>
      <c r="G137" s="102"/>
    </row>
    <row r="138" spans="1:9" s="14" customFormat="1" ht="17.100000000000001" customHeight="1">
      <c r="A138" s="123"/>
      <c r="B138" s="221" t="s">
        <v>148</v>
      </c>
      <c r="C138" s="126" t="s">
        <v>348</v>
      </c>
      <c r="D138" s="55" t="s">
        <v>36</v>
      </c>
      <c r="E138" s="56">
        <f>73.87*1.17+(73.87/2)*0.2</f>
        <v>93.814899999999994</v>
      </c>
      <c r="F138" s="190">
        <v>0</v>
      </c>
      <c r="G138" s="102">
        <f>F138*E138</f>
        <v>0</v>
      </c>
      <c r="H138" s="121"/>
      <c r="I138" s="87"/>
    </row>
    <row r="139" spans="1:9" s="279" customFormat="1" ht="12.75">
      <c r="A139" s="123"/>
      <c r="B139" s="221" t="s">
        <v>148</v>
      </c>
      <c r="C139" s="126"/>
      <c r="D139" s="55"/>
      <c r="E139" s="56"/>
      <c r="F139" s="190"/>
      <c r="G139" s="102"/>
    </row>
    <row r="140" spans="1:9" s="58" customFormat="1" ht="38.25">
      <c r="A140" s="123" t="str">
        <f>$A$1</f>
        <v>A/5.</v>
      </c>
      <c r="B140" s="209">
        <f>COUNT(B$13:B137)+1</f>
        <v>29</v>
      </c>
      <c r="C140" s="126" t="s">
        <v>346</v>
      </c>
      <c r="D140" s="123"/>
      <c r="E140" s="123"/>
      <c r="F140" s="422"/>
      <c r="G140" s="123"/>
    </row>
    <row r="141" spans="1:9" s="58" customFormat="1" ht="25.5">
      <c r="A141" s="123"/>
      <c r="B141" s="221" t="s">
        <v>148</v>
      </c>
      <c r="C141" s="126" t="s">
        <v>1095</v>
      </c>
      <c r="D141" s="123" t="s">
        <v>36</v>
      </c>
      <c r="E141" s="409">
        <f>10.99*2*0.25+1.85*0.25*3</f>
        <v>6.8825000000000003</v>
      </c>
      <c r="F141" s="422">
        <v>0</v>
      </c>
      <c r="G141" s="411">
        <f>F141*E141</f>
        <v>0</v>
      </c>
      <c r="H141" s="121"/>
      <c r="I141" s="423"/>
    </row>
    <row r="142" spans="1:9" s="58" customFormat="1" ht="12.75">
      <c r="A142" s="123"/>
      <c r="B142" s="221"/>
      <c r="C142" s="126"/>
      <c r="D142" s="123"/>
      <c r="E142" s="409"/>
      <c r="F142" s="422"/>
      <c r="G142" s="411"/>
      <c r="H142" s="121"/>
      <c r="I142" s="423"/>
    </row>
    <row r="143" spans="1:9" s="14" customFormat="1" ht="38.25">
      <c r="A143" s="123" t="str">
        <f>$A$1</f>
        <v>A/5.</v>
      </c>
      <c r="B143" s="209">
        <f>COUNT(B$13:B140)+1</f>
        <v>30</v>
      </c>
      <c r="C143" s="314" t="s">
        <v>204</v>
      </c>
      <c r="D143" s="55" t="s">
        <v>46</v>
      </c>
      <c r="E143" s="56">
        <v>8</v>
      </c>
      <c r="F143" s="190">
        <v>0</v>
      </c>
      <c r="G143" s="102">
        <f>F143*E143</f>
        <v>0</v>
      </c>
    </row>
    <row r="144" spans="1:9" s="14" customFormat="1" ht="12.75">
      <c r="A144" s="123"/>
      <c r="B144" s="221" t="s">
        <v>148</v>
      </c>
      <c r="C144" s="126"/>
      <c r="D144" s="55"/>
      <c r="E144" s="56"/>
      <c r="F144" s="190"/>
      <c r="G144" s="102"/>
    </row>
    <row r="145" spans="1:7" s="14" customFormat="1" ht="51">
      <c r="A145" s="123" t="str">
        <f>$A$1</f>
        <v>A/5.</v>
      </c>
      <c r="B145" s="209">
        <f>COUNT(B$13:B143)+1</f>
        <v>31</v>
      </c>
      <c r="C145" s="314" t="s">
        <v>929</v>
      </c>
      <c r="D145" s="55" t="s">
        <v>46</v>
      </c>
      <c r="E145" s="297">
        <v>75</v>
      </c>
      <c r="F145" s="190">
        <v>0</v>
      </c>
      <c r="G145" s="102">
        <f>F145*E145</f>
        <v>0</v>
      </c>
    </row>
    <row r="146" spans="1:7" s="14" customFormat="1" ht="12.75">
      <c r="A146" s="123"/>
      <c r="B146" s="209"/>
      <c r="C146" s="126"/>
      <c r="D146" s="55"/>
      <c r="E146" s="297"/>
      <c r="F146" s="190"/>
      <c r="G146" s="102"/>
    </row>
    <row r="147" spans="1:7" s="14" customFormat="1" ht="63.75">
      <c r="A147" s="123" t="str">
        <f>$A$1</f>
        <v>A/5.</v>
      </c>
      <c r="B147" s="209">
        <f>COUNT(B$13:B145)+1</f>
        <v>32</v>
      </c>
      <c r="C147" s="314" t="s">
        <v>931</v>
      </c>
      <c r="D147" s="55" t="s">
        <v>46</v>
      </c>
      <c r="E147" s="297">
        <v>65</v>
      </c>
      <c r="F147" s="190">
        <v>0</v>
      </c>
      <c r="G147" s="102">
        <f>F147*E147</f>
        <v>0</v>
      </c>
    </row>
    <row r="148" spans="1:7" s="14" customFormat="1" ht="12.75">
      <c r="A148" s="123"/>
      <c r="B148" s="209"/>
      <c r="C148" s="126"/>
      <c r="D148" s="55"/>
      <c r="E148" s="297"/>
      <c r="F148" s="190"/>
      <c r="G148" s="102"/>
    </row>
    <row r="149" spans="1:7" s="14" customFormat="1" ht="38.25">
      <c r="A149" s="123" t="str">
        <f>$A$1</f>
        <v>A/5.</v>
      </c>
      <c r="B149" s="209">
        <f>COUNT(B$13:B147)+1</f>
        <v>33</v>
      </c>
      <c r="C149" s="314" t="s">
        <v>930</v>
      </c>
      <c r="D149" s="55" t="s">
        <v>46</v>
      </c>
      <c r="E149" s="297">
        <v>55</v>
      </c>
      <c r="F149" s="190">
        <v>0</v>
      </c>
      <c r="G149" s="102">
        <f>F149*E149</f>
        <v>0</v>
      </c>
    </row>
    <row r="150" spans="1:7" s="14" customFormat="1" ht="12" customHeight="1">
      <c r="A150" s="123"/>
      <c r="B150" s="209"/>
      <c r="C150" s="126"/>
      <c r="D150" s="55"/>
      <c r="E150" s="56"/>
      <c r="F150" s="190"/>
      <c r="G150" s="102"/>
    </row>
    <row r="151" spans="1:7" s="14" customFormat="1" ht="38.25">
      <c r="A151" s="123" t="str">
        <f>$A$1</f>
        <v>A/5.</v>
      </c>
      <c r="B151" s="209">
        <f>COUNT(B$13:B149)+1</f>
        <v>34</v>
      </c>
      <c r="C151" s="314" t="s">
        <v>1000</v>
      </c>
      <c r="D151" s="55" t="s">
        <v>46</v>
      </c>
      <c r="E151" s="297">
        <v>60</v>
      </c>
      <c r="F151" s="190">
        <v>0</v>
      </c>
      <c r="G151" s="102">
        <f>F151*E151</f>
        <v>0</v>
      </c>
    </row>
    <row r="152" spans="1:7" s="14" customFormat="1" ht="12" customHeight="1">
      <c r="A152" s="123"/>
      <c r="B152" s="209"/>
      <c r="C152" s="126"/>
      <c r="D152" s="55"/>
      <c r="E152" s="56"/>
      <c r="F152" s="190"/>
      <c r="G152" s="102"/>
    </row>
    <row r="153" spans="1:7" s="14" customFormat="1" ht="38.25">
      <c r="A153" s="123" t="str">
        <f>$A$1</f>
        <v>A/5.</v>
      </c>
      <c r="B153" s="209">
        <f>COUNT(B$13:B151)+1</f>
        <v>35</v>
      </c>
      <c r="C153" s="314" t="s">
        <v>205</v>
      </c>
      <c r="D153" s="55" t="s">
        <v>46</v>
      </c>
      <c r="E153" s="56">
        <f>(SUM('B4|Mizarska d.'!E24:E44)+SUM('B5|Stavbno pohi.'!E409:E608))*2</f>
        <v>944</v>
      </c>
      <c r="F153" s="190">
        <v>0</v>
      </c>
      <c r="G153" s="102">
        <f>F153*E153</f>
        <v>0</v>
      </c>
    </row>
    <row r="154" spans="1:7" s="14" customFormat="1" ht="12.75">
      <c r="A154" s="123"/>
      <c r="B154" s="221" t="s">
        <v>148</v>
      </c>
      <c r="C154" s="126"/>
      <c r="D154" s="55"/>
      <c r="E154" s="56"/>
      <c r="F154" s="190"/>
      <c r="G154" s="102"/>
    </row>
    <row r="155" spans="1:7" s="14" customFormat="1" ht="40.5" customHeight="1">
      <c r="A155" s="123" t="str">
        <f>$A$1</f>
        <v>A/5.</v>
      </c>
      <c r="B155" s="209">
        <f>COUNT(B$13:B154)+1</f>
        <v>36</v>
      </c>
      <c r="C155" s="126" t="s">
        <v>828</v>
      </c>
      <c r="D155" s="55" t="s">
        <v>31</v>
      </c>
      <c r="E155" s="297">
        <f>3*15+3*10</f>
        <v>75</v>
      </c>
      <c r="F155" s="190">
        <v>0</v>
      </c>
      <c r="G155" s="102">
        <f>F155*E155</f>
        <v>0</v>
      </c>
    </row>
    <row r="156" spans="1:7" s="14" customFormat="1" ht="13.5" thickBot="1">
      <c r="A156" s="123"/>
      <c r="B156" s="209"/>
      <c r="C156" s="126"/>
      <c r="D156" s="55"/>
      <c r="E156" s="196"/>
      <c r="F156" s="190"/>
      <c r="G156" s="102"/>
    </row>
    <row r="157" spans="1:7" s="3" customFormat="1" ht="17.25" thickBot="1">
      <c r="A157" s="213"/>
      <c r="B157" s="208" t="s">
        <v>148</v>
      </c>
      <c r="C157" s="72" t="s">
        <v>41</v>
      </c>
      <c r="D157" s="52"/>
      <c r="E157" s="53"/>
      <c r="F157" s="193"/>
      <c r="G157" s="98">
        <f>SUM(G13:G156)</f>
        <v>0</v>
      </c>
    </row>
    <row r="158" spans="1:7" s="14" customFormat="1" ht="13.5" thickTop="1">
      <c r="A158" s="123"/>
      <c r="B158" s="221"/>
      <c r="C158" s="119"/>
      <c r="D158" s="55"/>
      <c r="E158" s="55"/>
      <c r="F158" s="190"/>
      <c r="G158" s="102"/>
    </row>
    <row r="159" spans="1:7" s="14" customFormat="1" ht="12.75">
      <c r="A159" s="123"/>
      <c r="B159" s="221"/>
      <c r="C159" s="119"/>
      <c r="D159" s="55"/>
      <c r="E159" s="55"/>
      <c r="F159" s="190"/>
      <c r="G159" s="102"/>
    </row>
    <row r="160" spans="1:7" s="14" customFormat="1" ht="12.75">
      <c r="A160" s="123"/>
      <c r="B160" s="221"/>
      <c r="C160" s="119"/>
      <c r="D160" s="55"/>
      <c r="E160" s="55"/>
      <c r="F160" s="190"/>
      <c r="G160" s="102"/>
    </row>
    <row r="161" spans="1:7" s="14" customFormat="1" ht="12.75">
      <c r="A161" s="123"/>
      <c r="B161" s="121"/>
      <c r="C161" s="119"/>
      <c r="D161" s="55"/>
      <c r="E161" s="55"/>
      <c r="F161" s="190"/>
      <c r="G161" s="102"/>
    </row>
    <row r="162" spans="1:7" s="14" customFormat="1" ht="12.75">
      <c r="A162" s="123"/>
      <c r="B162" s="209"/>
      <c r="C162" s="119"/>
      <c r="D162" s="55"/>
      <c r="E162" s="55"/>
      <c r="F162" s="190"/>
      <c r="G162" s="102"/>
    </row>
    <row r="163" spans="1:7" s="14" customFormat="1" ht="12.75">
      <c r="A163" s="123"/>
      <c r="B163" s="221"/>
      <c r="C163" s="119"/>
      <c r="D163" s="55"/>
      <c r="E163" s="55"/>
      <c r="F163" s="190"/>
      <c r="G163" s="102"/>
    </row>
    <row r="164" spans="1:7">
      <c r="B164" s="221"/>
    </row>
    <row r="166" spans="1:7">
      <c r="B166" s="209"/>
    </row>
    <row r="167" spans="1:7">
      <c r="B167" s="221"/>
    </row>
    <row r="168" spans="1:7">
      <c r="B168" s="221"/>
    </row>
    <row r="170" spans="1:7">
      <c r="B170" s="209"/>
    </row>
    <row r="171" spans="1:7">
      <c r="B171" s="221"/>
    </row>
    <row r="172" spans="1:7">
      <c r="B172" s="221"/>
    </row>
    <row r="174" spans="1:7">
      <c r="B174" s="209"/>
    </row>
    <row r="175" spans="1:7">
      <c r="B175" s="221"/>
    </row>
    <row r="176" spans="1:7">
      <c r="B176" s="221"/>
    </row>
    <row r="178" spans="2:2">
      <c r="B178" s="209"/>
    </row>
    <row r="179" spans="2:2">
      <c r="B179" s="221"/>
    </row>
    <row r="181" spans="2:2">
      <c r="B181" s="209"/>
    </row>
    <row r="182" spans="2:2">
      <c r="B182" s="221"/>
    </row>
    <row r="183" spans="2:2">
      <c r="B183" s="221"/>
    </row>
    <row r="184" spans="2:2">
      <c r="B184" s="209"/>
    </row>
    <row r="185" spans="2:2">
      <c r="B185" s="221"/>
    </row>
    <row r="186" spans="2:2">
      <c r="B186" s="221"/>
    </row>
    <row r="187" spans="2:2">
      <c r="B187" s="209"/>
    </row>
    <row r="188" spans="2:2">
      <c r="B188" s="221"/>
    </row>
    <row r="189" spans="2:2">
      <c r="B189" s="221"/>
    </row>
    <row r="190" spans="2:2">
      <c r="B190" s="221"/>
    </row>
    <row r="191" spans="2:2">
      <c r="B191" s="221"/>
    </row>
    <row r="192" spans="2:2">
      <c r="B192" s="209"/>
    </row>
    <row r="193" spans="1:2">
      <c r="B193" s="221"/>
    </row>
    <row r="194" spans="1:2">
      <c r="B194" s="221"/>
    </row>
    <row r="195" spans="1:2">
      <c r="B195" s="221"/>
    </row>
    <row r="196" spans="1:2">
      <c r="B196" s="209"/>
    </row>
    <row r="197" spans="1:2">
      <c r="B197" s="221"/>
    </row>
    <row r="198" spans="1:2">
      <c r="B198" s="221"/>
    </row>
    <row r="199" spans="1:2">
      <c r="B199" s="209"/>
    </row>
    <row r="200" spans="1:2">
      <c r="B200" s="221"/>
    </row>
    <row r="201" spans="1:2">
      <c r="A201" s="215"/>
      <c r="B201" s="119"/>
    </row>
    <row r="202" spans="1:2">
      <c r="A202" s="216"/>
      <c r="B202" s="197"/>
    </row>
    <row r="203" spans="1:2">
      <c r="A203" s="217"/>
      <c r="B203" s="197"/>
    </row>
    <row r="204" spans="1:2">
      <c r="A204" s="217"/>
      <c r="B204" s="197"/>
    </row>
    <row r="205" spans="1:2">
      <c r="A205" s="217"/>
      <c r="B205" s="197"/>
    </row>
    <row r="206" spans="1:2">
      <c r="A206" s="215"/>
      <c r="B206" s="119"/>
    </row>
    <row r="207" spans="1:2">
      <c r="A207" s="216"/>
      <c r="B207" s="197"/>
    </row>
    <row r="208" spans="1:2">
      <c r="A208" s="217"/>
      <c r="B208" s="197"/>
    </row>
    <row r="209" spans="1:2">
      <c r="A209" s="216"/>
      <c r="B209" s="197"/>
    </row>
    <row r="210" spans="1:2">
      <c r="A210" s="217"/>
      <c r="B210" s="197"/>
    </row>
    <row r="211" spans="1:2">
      <c r="A211" s="216"/>
      <c r="B211" s="197"/>
    </row>
    <row r="212" spans="1:2">
      <c r="A212" s="217"/>
      <c r="B212" s="197"/>
    </row>
    <row r="213" spans="1:2">
      <c r="A213" s="216"/>
      <c r="B213" s="197"/>
    </row>
    <row r="214" spans="1:2">
      <c r="A214" s="215"/>
      <c r="B214" s="119"/>
    </row>
    <row r="215" spans="1:2">
      <c r="A215" s="217"/>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2" spans="1:2">
      <c r="A222" s="217"/>
      <c r="B222" s="207"/>
    </row>
    <row r="223" spans="1:2">
      <c r="A223" s="216"/>
      <c r="B223" s="207"/>
    </row>
    <row r="224" spans="1:2">
      <c r="A224" s="216"/>
      <c r="B224" s="207"/>
    </row>
    <row r="225" spans="1:2">
      <c r="A225" s="217"/>
      <c r="B225" s="207"/>
    </row>
    <row r="226" spans="1:2">
      <c r="A226" s="216"/>
      <c r="B226" s="207"/>
    </row>
    <row r="227" spans="1:2">
      <c r="A227" s="216"/>
      <c r="B227" s="207"/>
    </row>
    <row r="228" spans="1:2">
      <c r="A228" s="217"/>
      <c r="B228" s="207"/>
    </row>
    <row r="229" spans="1:2">
      <c r="A229" s="216"/>
      <c r="B229" s="207"/>
    </row>
    <row r="230" spans="1:2">
      <c r="A230" s="216"/>
      <c r="B230" s="207"/>
    </row>
    <row r="231" spans="1:2">
      <c r="A231" s="217"/>
      <c r="B231" s="207"/>
    </row>
    <row r="232" spans="1:2">
      <c r="A232" s="216"/>
      <c r="B232" s="207"/>
    </row>
    <row r="233" spans="1:2">
      <c r="A233" s="216"/>
      <c r="B233" s="207"/>
    </row>
    <row r="234" spans="1:2">
      <c r="A234" s="217"/>
      <c r="B234" s="207"/>
    </row>
    <row r="235" spans="1:2">
      <c r="A235" s="216"/>
      <c r="B235" s="207"/>
    </row>
    <row r="236" spans="1:2">
      <c r="A236" s="216"/>
      <c r="B236" s="207"/>
    </row>
    <row r="237" spans="1:2">
      <c r="A237" s="216"/>
      <c r="B237" s="207"/>
    </row>
    <row r="238" spans="1:2">
      <c r="A238" s="216"/>
      <c r="B238" s="207"/>
    </row>
    <row r="239" spans="1:2">
      <c r="A239" s="216"/>
      <c r="B239" s="207"/>
    </row>
    <row r="240" spans="1:2">
      <c r="A240" s="216"/>
      <c r="B240" s="207"/>
    </row>
    <row r="241" spans="1:2">
      <c r="A241" s="217"/>
      <c r="B241" s="207"/>
    </row>
    <row r="242" spans="1:2">
      <c r="A242" s="216"/>
      <c r="B242" s="207"/>
    </row>
    <row r="243" spans="1:2">
      <c r="A243" s="212"/>
      <c r="B243" s="197"/>
    </row>
    <row r="244" spans="1:2">
      <c r="A244" s="212"/>
      <c r="B244" s="197"/>
    </row>
    <row r="245" spans="1:2">
      <c r="A245" s="212"/>
      <c r="B245" s="197"/>
    </row>
    <row r="247" spans="1:2">
      <c r="A247" s="218"/>
      <c r="B247" s="236"/>
    </row>
    <row r="248" spans="1:2">
      <c r="A248" s="218"/>
      <c r="B248"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5" firstPageNumber="0" orientation="portrait" r:id="rId1"/>
  <headerFooter alignWithMargins="0">
    <oddFooter>&amp;R&amp;P</oddFooter>
  </headerFooter>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77"/>
  <sheetViews>
    <sheetView view="pageBreakPreview" zoomScaleNormal="100" zoomScaleSheetLayoutView="100" workbookViewId="0">
      <selection activeCell="K20" sqref="K20"/>
    </sheetView>
  </sheetViews>
  <sheetFormatPr defaultColWidth="9.140625" defaultRowHeight="16.5"/>
  <cols>
    <col min="1" max="1" width="3.5703125" style="123" bestFit="1" customWidth="1"/>
    <col min="2" max="2" width="2.42578125" style="121" bestFit="1" customWidth="1"/>
    <col min="3" max="3" width="42.5703125" style="68" bestFit="1" customWidth="1"/>
    <col min="4" max="4" width="8.28515625" style="6" customWidth="1"/>
    <col min="5" max="5" width="11" style="6" customWidth="1"/>
    <col min="6" max="6" width="11.85546875" style="191" customWidth="1"/>
    <col min="7" max="7" width="12.5703125" style="191" customWidth="1"/>
    <col min="8" max="8" width="10.28515625" style="1" bestFit="1" customWidth="1"/>
    <col min="9" max="11" width="9.140625" style="1"/>
    <col min="12" max="12" width="7.140625" style="1" customWidth="1"/>
    <col min="13" max="16384" width="9.140625" style="1"/>
  </cols>
  <sheetData>
    <row r="1" spans="1:7">
      <c r="A1" s="210" t="s">
        <v>350</v>
      </c>
      <c r="B1" s="219"/>
      <c r="C1" s="66" t="s">
        <v>42</v>
      </c>
    </row>
    <row r="2" spans="1:7">
      <c r="B2" s="219"/>
      <c r="C2" s="66"/>
    </row>
    <row r="3" spans="1:7" s="157" customFormat="1" ht="15">
      <c r="A3" s="1255" t="s">
        <v>72</v>
      </c>
      <c r="B3" s="1256"/>
      <c r="C3" s="1256"/>
      <c r="D3" s="1256"/>
      <c r="E3" s="1256"/>
      <c r="F3" s="1256"/>
      <c r="G3" s="1257"/>
    </row>
    <row r="4" spans="1:7" s="12" customFormat="1">
      <c r="A4" s="1252" t="s">
        <v>73</v>
      </c>
      <c r="B4" s="1253"/>
      <c r="C4" s="1253"/>
      <c r="D4" s="1253"/>
      <c r="E4" s="1253"/>
      <c r="F4" s="1253"/>
      <c r="G4" s="1254"/>
    </row>
    <row r="5" spans="1:7" s="12" customFormat="1">
      <c r="A5" s="1249" t="s">
        <v>74</v>
      </c>
      <c r="B5" s="1250"/>
      <c r="C5" s="1250"/>
      <c r="D5" s="1250"/>
      <c r="E5" s="1250"/>
      <c r="F5" s="1250"/>
      <c r="G5" s="1251"/>
    </row>
    <row r="6" spans="1:7" s="12" customFormat="1">
      <c r="A6" s="1249" t="s">
        <v>75</v>
      </c>
      <c r="B6" s="1250"/>
      <c r="C6" s="1250"/>
      <c r="D6" s="1250"/>
      <c r="E6" s="1250"/>
      <c r="F6" s="1250"/>
      <c r="G6" s="1251"/>
    </row>
    <row r="7" spans="1:7" s="12" customFormat="1">
      <c r="A7" s="1249" t="s">
        <v>245</v>
      </c>
      <c r="B7" s="1250"/>
      <c r="C7" s="1250"/>
      <c r="D7" s="1250"/>
      <c r="E7" s="1250"/>
      <c r="F7" s="1250"/>
      <c r="G7" s="1251"/>
    </row>
    <row r="8" spans="1:7" s="12" customFormat="1" ht="12.95" customHeight="1">
      <c r="A8" s="1252" t="s">
        <v>76</v>
      </c>
      <c r="B8" s="1253"/>
      <c r="C8" s="1253"/>
      <c r="D8" s="1253"/>
      <c r="E8" s="1253"/>
      <c r="F8" s="1253"/>
      <c r="G8" s="1254"/>
    </row>
    <row r="9" spans="1:7" s="12" customFormat="1" ht="14.1" customHeight="1">
      <c r="A9" s="1249" t="s">
        <v>69</v>
      </c>
      <c r="B9" s="1250"/>
      <c r="C9" s="1250"/>
      <c r="D9" s="1250"/>
      <c r="E9" s="1250"/>
      <c r="F9" s="1250"/>
      <c r="G9" s="1251"/>
    </row>
    <row r="10" spans="1:7" s="12" customFormat="1" ht="39.75" customHeight="1">
      <c r="A10" s="1246" t="s">
        <v>351</v>
      </c>
      <c r="B10" s="1247"/>
      <c r="C10" s="1247"/>
      <c r="D10" s="1247"/>
      <c r="E10" s="1247"/>
      <c r="F10" s="1247"/>
      <c r="G10" s="1248"/>
    </row>
    <row r="11" spans="1:7" s="12" customFormat="1" ht="10.5" customHeight="1">
      <c r="A11" s="1249" t="s">
        <v>77</v>
      </c>
      <c r="B11" s="1250"/>
      <c r="C11" s="1250"/>
      <c r="D11" s="1250"/>
      <c r="E11" s="1250"/>
      <c r="F11" s="1250"/>
      <c r="G11" s="1251"/>
    </row>
    <row r="12" spans="1:7" s="12" customFormat="1">
      <c r="A12" s="1249" t="s">
        <v>70</v>
      </c>
      <c r="B12" s="1250"/>
      <c r="C12" s="1250"/>
      <c r="D12" s="1250"/>
      <c r="E12" s="1250"/>
      <c r="F12" s="1250"/>
      <c r="G12" s="1251"/>
    </row>
    <row r="13" spans="1:7" s="12" customFormat="1">
      <c r="A13" s="1246" t="s">
        <v>78</v>
      </c>
      <c r="B13" s="1247"/>
      <c r="C13" s="1247"/>
      <c r="D13" s="1247"/>
      <c r="E13" s="1247"/>
      <c r="F13" s="1247"/>
      <c r="G13" s="1248"/>
    </row>
    <row r="15" spans="1:7" s="3" customFormat="1" ht="17.25" thickBot="1">
      <c r="A15" s="211"/>
      <c r="B15" s="220"/>
      <c r="C15" s="67" t="s">
        <v>26</v>
      </c>
      <c r="D15" s="143" t="s">
        <v>27</v>
      </c>
      <c r="E15" s="143" t="s">
        <v>28</v>
      </c>
      <c r="F15" s="192" t="s">
        <v>29</v>
      </c>
      <c r="G15" s="192" t="s">
        <v>30</v>
      </c>
    </row>
    <row r="16" spans="1:7" s="59" customFormat="1" ht="13.5" thickTop="1">
      <c r="A16" s="123"/>
      <c r="B16" s="121"/>
      <c r="C16" s="75"/>
      <c r="D16" s="60"/>
      <c r="E16" s="60"/>
      <c r="F16" s="188"/>
      <c r="G16" s="188"/>
    </row>
    <row r="17" spans="1:7" s="59" customFormat="1" ht="76.5">
      <c r="A17" s="123" t="str">
        <f>$A$1</f>
        <v>A/6.</v>
      </c>
      <c r="B17" s="209">
        <f>COUNT(B$16:B16)+1</f>
        <v>1</v>
      </c>
      <c r="C17" s="996" t="s">
        <v>149</v>
      </c>
      <c r="D17" s="296" t="s">
        <v>36</v>
      </c>
      <c r="E17" s="297">
        <f>224.435+141.992+116.216*0.55</f>
        <v>430.34580000000005</v>
      </c>
      <c r="F17" s="310">
        <v>0</v>
      </c>
      <c r="G17" s="310">
        <f>F17*E17</f>
        <v>0</v>
      </c>
    </row>
    <row r="18" spans="1:7" s="59" customFormat="1" ht="12.75">
      <c r="A18" s="123"/>
      <c r="B18" s="121"/>
      <c r="C18" s="75"/>
      <c r="D18" s="322"/>
      <c r="E18" s="322"/>
      <c r="F18" s="323"/>
      <c r="G18" s="323"/>
    </row>
    <row r="19" spans="1:7" s="14" customFormat="1" ht="140.25">
      <c r="A19" s="123" t="str">
        <f>$A$1</f>
        <v>A/6.</v>
      </c>
      <c r="B19" s="209">
        <f>COUNT(B$16:B18)+1</f>
        <v>2</v>
      </c>
      <c r="C19" s="316" t="s">
        <v>1061</v>
      </c>
      <c r="D19" s="296" t="s">
        <v>36</v>
      </c>
      <c r="E19" s="297">
        <v>6130.2</v>
      </c>
      <c r="F19" s="310">
        <v>0</v>
      </c>
      <c r="G19" s="310">
        <f>F19*E19</f>
        <v>0</v>
      </c>
    </row>
    <row r="20" spans="1:7" customFormat="1" ht="15">
      <c r="B20" s="257"/>
      <c r="C20" s="316" t="s">
        <v>1055</v>
      </c>
    </row>
    <row r="21" spans="1:7" customFormat="1" ht="15">
      <c r="B21" s="257"/>
      <c r="C21" s="316" t="s">
        <v>1056</v>
      </c>
    </row>
    <row r="22" spans="1:7" customFormat="1" ht="15">
      <c r="B22" s="257"/>
      <c r="C22" s="316" t="s">
        <v>1057</v>
      </c>
    </row>
    <row r="23" spans="1:7" customFormat="1" ht="15">
      <c r="B23" s="257"/>
      <c r="C23" s="316" t="s">
        <v>1058</v>
      </c>
    </row>
    <row r="24" spans="1:7" customFormat="1" ht="15">
      <c r="B24" s="257"/>
      <c r="C24" s="316" t="s">
        <v>1059</v>
      </c>
    </row>
    <row r="25" spans="1:7" customFormat="1" ht="15">
      <c r="B25" s="257"/>
      <c r="C25" s="316" t="s">
        <v>1060</v>
      </c>
    </row>
    <row r="26" spans="1:7" customFormat="1" ht="51">
      <c r="B26" s="257"/>
      <c r="C26" s="316" t="s">
        <v>1062</v>
      </c>
    </row>
    <row r="27" spans="1:7" s="59" customFormat="1" ht="12.75">
      <c r="A27" s="123"/>
      <c r="B27" s="121"/>
      <c r="C27" s="75"/>
      <c r="D27" s="322"/>
      <c r="E27" s="322"/>
      <c r="F27" s="323"/>
      <c r="G27" s="323"/>
    </row>
    <row r="28" spans="1:7" s="14" customFormat="1" ht="51">
      <c r="A28" s="123" t="str">
        <f>$A$1</f>
        <v>A/6.</v>
      </c>
      <c r="B28" s="209">
        <f>COUNT(B$16:B27)+1</f>
        <v>3</v>
      </c>
      <c r="C28" s="320" t="s">
        <v>1063</v>
      </c>
    </row>
    <row r="29" spans="1:7" customFormat="1" ht="25.5">
      <c r="C29" s="316" t="s">
        <v>1064</v>
      </c>
      <c r="D29" s="296" t="s">
        <v>39</v>
      </c>
      <c r="E29" s="297">
        <v>270.82499999999999</v>
      </c>
      <c r="F29" s="310">
        <v>0</v>
      </c>
      <c r="G29" s="310">
        <f>F29*E29</f>
        <v>0</v>
      </c>
    </row>
    <row r="30" spans="1:7" customFormat="1" ht="25.5">
      <c r="C30" s="316" t="s">
        <v>1065</v>
      </c>
      <c r="D30" s="296" t="s">
        <v>39</v>
      </c>
      <c r="E30" s="297">
        <v>2097.2687999999998</v>
      </c>
      <c r="F30" s="310">
        <v>0</v>
      </c>
      <c r="G30" s="310">
        <f>F30*E30</f>
        <v>0</v>
      </c>
    </row>
    <row r="31" spans="1:7" s="59" customFormat="1" ht="12.75">
      <c r="A31" s="123"/>
      <c r="B31" s="121"/>
      <c r="C31" s="317"/>
      <c r="D31" s="317"/>
      <c r="E31" s="317"/>
      <c r="F31" s="317"/>
      <c r="G31" s="323"/>
    </row>
    <row r="32" spans="1:7" s="14" customFormat="1" ht="89.25">
      <c r="A32" s="123" t="str">
        <f>$A$1</f>
        <v>A/6.</v>
      </c>
      <c r="B32" s="209">
        <f>COUNT(B$16:B30)+1</f>
        <v>4</v>
      </c>
      <c r="C32" s="316" t="s">
        <v>244</v>
      </c>
      <c r="D32" s="296" t="s">
        <v>36</v>
      </c>
      <c r="E32" s="297">
        <f>2267.3+166.6</f>
        <v>2433.9</v>
      </c>
      <c r="F32" s="310">
        <v>0</v>
      </c>
      <c r="G32" s="310">
        <f>F32*E32</f>
        <v>0</v>
      </c>
    </row>
    <row r="33" spans="1:19" s="14" customFormat="1" ht="38.25">
      <c r="A33" s="123"/>
      <c r="B33" s="221" t="s">
        <v>148</v>
      </c>
      <c r="C33" s="316" t="s">
        <v>361</v>
      </c>
      <c r="D33" s="296"/>
      <c r="E33" s="297"/>
      <c r="F33" s="310"/>
      <c r="G33" s="310"/>
    </row>
    <row r="34" spans="1:19" s="14" customFormat="1" ht="63.75">
      <c r="A34" s="123"/>
      <c r="B34" s="221" t="s">
        <v>148</v>
      </c>
      <c r="C34" s="316" t="s">
        <v>363</v>
      </c>
      <c r="D34" s="296"/>
      <c r="E34" s="296"/>
      <c r="F34" s="310"/>
      <c r="G34" s="310"/>
    </row>
    <row r="35" spans="1:19" s="59" customFormat="1" ht="12.75">
      <c r="A35" s="123"/>
      <c r="B35" s="209"/>
      <c r="C35" s="75"/>
      <c r="D35" s="322"/>
      <c r="E35" s="322"/>
      <c r="F35" s="323"/>
      <c r="G35" s="323"/>
    </row>
    <row r="36" spans="1:19" s="59" customFormat="1" ht="178.5">
      <c r="A36" s="123" t="str">
        <f>$A$1</f>
        <v>A/6.</v>
      </c>
      <c r="B36" s="209">
        <f>COUNT(B$16:B35)+1</f>
        <v>5</v>
      </c>
      <c r="C36" s="316" t="s">
        <v>1066</v>
      </c>
      <c r="D36" s="296" t="s">
        <v>36</v>
      </c>
      <c r="E36" s="297">
        <f>E17</f>
        <v>430.34580000000005</v>
      </c>
      <c r="F36" s="310">
        <v>0</v>
      </c>
      <c r="G36" s="310">
        <f>F36*E36</f>
        <v>0</v>
      </c>
      <c r="S36" s="59" t="s">
        <v>242</v>
      </c>
    </row>
    <row r="37" spans="1:19" customFormat="1" ht="15">
      <c r="C37" s="126" t="s">
        <v>1067</v>
      </c>
      <c r="F37" s="310"/>
    </row>
    <row r="38" spans="1:19" customFormat="1" ht="15">
      <c r="C38" s="126" t="s">
        <v>1056</v>
      </c>
    </row>
    <row r="39" spans="1:19" customFormat="1" ht="15">
      <c r="C39" s="126" t="s">
        <v>1057</v>
      </c>
    </row>
    <row r="40" spans="1:19" customFormat="1" ht="15">
      <c r="C40" s="126" t="s">
        <v>1058</v>
      </c>
    </row>
    <row r="41" spans="1:19" customFormat="1" ht="15">
      <c r="C41" s="126" t="s">
        <v>1059</v>
      </c>
    </row>
    <row r="42" spans="1:19" customFormat="1" ht="15">
      <c r="C42" s="126" t="s">
        <v>1060</v>
      </c>
    </row>
    <row r="43" spans="1:19" customFormat="1" ht="38.25">
      <c r="C43" s="126" t="s">
        <v>1068</v>
      </c>
    </row>
    <row r="44" spans="1:19" s="59" customFormat="1" ht="12.75">
      <c r="A44" s="123"/>
      <c r="B44" s="221" t="s">
        <v>148</v>
      </c>
      <c r="C44" s="75"/>
      <c r="D44" s="322"/>
      <c r="E44" s="322"/>
      <c r="F44" s="323"/>
      <c r="G44" s="323"/>
    </row>
    <row r="45" spans="1:19" s="59" customFormat="1" ht="178.5">
      <c r="A45" s="123" t="str">
        <f>$A$1</f>
        <v>A/6.</v>
      </c>
      <c r="B45" s="209">
        <f>COUNT(B$16:B44)+1</f>
        <v>6</v>
      </c>
      <c r="C45" s="316" t="s">
        <v>1069</v>
      </c>
      <c r="D45" s="296" t="s">
        <v>36</v>
      </c>
      <c r="E45" s="297">
        <f>224.435+141.992+116.216</f>
        <v>482.64300000000003</v>
      </c>
      <c r="F45" s="310">
        <v>0</v>
      </c>
      <c r="G45" s="310">
        <f>F45*E45</f>
        <v>0</v>
      </c>
    </row>
    <row r="46" spans="1:19" customFormat="1" ht="15">
      <c r="C46" s="126" t="s">
        <v>1067</v>
      </c>
    </row>
    <row r="47" spans="1:19" customFormat="1" ht="15">
      <c r="C47" s="126" t="s">
        <v>1056</v>
      </c>
    </row>
    <row r="48" spans="1:19" customFormat="1" ht="15">
      <c r="C48" s="126" t="s">
        <v>1057</v>
      </c>
    </row>
    <row r="49" spans="1:9" customFormat="1" ht="15">
      <c r="C49" s="126" t="s">
        <v>1058</v>
      </c>
    </row>
    <row r="50" spans="1:9" customFormat="1" ht="15">
      <c r="C50" s="126" t="s">
        <v>1059</v>
      </c>
    </row>
    <row r="51" spans="1:9" customFormat="1" ht="15">
      <c r="C51" s="126" t="s">
        <v>1060</v>
      </c>
    </row>
    <row r="52" spans="1:9" customFormat="1" ht="38.25">
      <c r="C52" s="126" t="s">
        <v>1068</v>
      </c>
    </row>
    <row r="53" spans="1:9" s="194" customFormat="1" ht="12.75">
      <c r="A53" s="123"/>
      <c r="B53" s="121"/>
      <c r="C53" s="316"/>
      <c r="D53" s="296"/>
      <c r="E53" s="297"/>
      <c r="F53" s="310"/>
      <c r="G53" s="310"/>
    </row>
    <row r="54" spans="1:9" s="59" customFormat="1" ht="165.75">
      <c r="A54" s="123" t="str">
        <f>$A$1</f>
        <v>A/6.</v>
      </c>
      <c r="B54" s="209">
        <f>COUNT(B$16:B53)+1</f>
        <v>7</v>
      </c>
      <c r="C54" s="316" t="s">
        <v>1070</v>
      </c>
      <c r="D54" s="296" t="s">
        <v>31</v>
      </c>
      <c r="E54" s="297">
        <v>342.97300000000001</v>
      </c>
      <c r="F54" s="310">
        <v>0</v>
      </c>
      <c r="G54" s="310">
        <f>F54*E54</f>
        <v>0</v>
      </c>
    </row>
    <row r="55" spans="1:9" s="194" customFormat="1" ht="12.75">
      <c r="A55" s="123"/>
      <c r="B55" s="121"/>
      <c r="C55" s="316"/>
      <c r="D55" s="296"/>
      <c r="E55" s="297"/>
      <c r="F55" s="310"/>
      <c r="G55" s="310"/>
    </row>
    <row r="56" spans="1:9" s="14" customFormat="1" ht="114.75">
      <c r="A56" s="123" t="str">
        <f>$A$1</f>
        <v>A/6.</v>
      </c>
      <c r="B56" s="209">
        <f>COUNT(B$16:B55)+1</f>
        <v>8</v>
      </c>
      <c r="C56" s="125" t="s">
        <v>1071</v>
      </c>
      <c r="D56" s="55" t="s">
        <v>31</v>
      </c>
      <c r="E56" s="56">
        <f>8.288+8.96+15.806</f>
        <v>33.054000000000002</v>
      </c>
      <c r="F56" s="310">
        <v>0</v>
      </c>
      <c r="G56" s="102">
        <f>F56*E56</f>
        <v>0</v>
      </c>
      <c r="H56" s="121"/>
      <c r="I56" s="87"/>
    </row>
    <row r="57" spans="1:9" s="14" customFormat="1" ht="12.75">
      <c r="A57" s="215"/>
      <c r="B57" s="119"/>
      <c r="C57" s="125"/>
      <c r="D57" s="55"/>
      <c r="E57" s="56"/>
      <c r="F57" s="190"/>
      <c r="G57" s="102"/>
    </row>
    <row r="58" spans="1:9" customFormat="1" ht="63.75">
      <c r="A58" s="123" t="str">
        <f>$A$1</f>
        <v>A/6.</v>
      </c>
      <c r="B58" s="209">
        <f>COUNT(B$16:B57)+1</f>
        <v>9</v>
      </c>
      <c r="C58" s="126" t="s">
        <v>1072</v>
      </c>
      <c r="D58" s="6"/>
      <c r="E58" s="6"/>
      <c r="F58" s="191"/>
      <c r="G58" s="191"/>
    </row>
    <row r="59" spans="1:9" s="122" customFormat="1" ht="12.75">
      <c r="A59" s="329"/>
      <c r="B59" s="331" t="s">
        <v>148</v>
      </c>
      <c r="C59" s="334" t="s">
        <v>1073</v>
      </c>
      <c r="D59" s="55" t="s">
        <v>46</v>
      </c>
      <c r="E59" s="56">
        <f>10+23+5+15+6+7+7+16+16+4+1+5+2</f>
        <v>117</v>
      </c>
      <c r="F59" s="310">
        <v>0</v>
      </c>
      <c r="G59" s="102">
        <f>F59*E59</f>
        <v>0</v>
      </c>
    </row>
    <row r="60" spans="1:9" s="122" customFormat="1" ht="12.75">
      <c r="A60" s="329"/>
      <c r="B60" s="330"/>
      <c r="C60" s="334" t="s">
        <v>1074</v>
      </c>
      <c r="D60" s="55" t="s">
        <v>46</v>
      </c>
      <c r="E60" s="56">
        <f>7+6+1+3+1+8+1+1</f>
        <v>28</v>
      </c>
      <c r="F60" s="310">
        <v>0</v>
      </c>
      <c r="G60" s="102">
        <f>F60*E60</f>
        <v>0</v>
      </c>
    </row>
    <row r="61" spans="1:9" s="122" customFormat="1" ht="12.75">
      <c r="A61" s="329"/>
      <c r="B61" s="331" t="s">
        <v>148</v>
      </c>
      <c r="C61" s="334" t="s">
        <v>1075</v>
      </c>
      <c r="D61" s="55" t="s">
        <v>46</v>
      </c>
      <c r="E61" s="56">
        <v>23</v>
      </c>
      <c r="F61" s="310">
        <v>0</v>
      </c>
      <c r="G61" s="102">
        <f>F61*E61</f>
        <v>0</v>
      </c>
    </row>
    <row r="62" spans="1:9" customFormat="1" ht="15.75">
      <c r="C62" s="392"/>
      <c r="E62" s="389"/>
      <c r="F62" s="390"/>
      <c r="G62" s="391"/>
    </row>
    <row r="63" spans="1:9" s="14" customFormat="1" ht="51">
      <c r="A63" s="123" t="str">
        <f>$A$1</f>
        <v>A/6.</v>
      </c>
      <c r="B63" s="209">
        <f>COUNT(B$16:B62)+1</f>
        <v>10</v>
      </c>
      <c r="C63" s="316" t="s">
        <v>987</v>
      </c>
      <c r="D63" s="296" t="s">
        <v>36</v>
      </c>
      <c r="E63" s="297">
        <f>E36</f>
        <v>430.34580000000005</v>
      </c>
      <c r="F63" s="308">
        <v>0</v>
      </c>
      <c r="G63" s="310">
        <f>F63*E63</f>
        <v>0</v>
      </c>
      <c r="H63" s="121"/>
    </row>
    <row r="64" spans="1:9" s="14" customFormat="1" ht="12.75">
      <c r="A64" s="123"/>
      <c r="B64" s="221" t="s">
        <v>148</v>
      </c>
      <c r="C64" s="385"/>
      <c r="D64" s="296"/>
      <c r="E64" s="297"/>
      <c r="F64" s="310"/>
      <c r="G64" s="310"/>
    </row>
    <row r="65" spans="1:8" s="14" customFormat="1" ht="51">
      <c r="A65" s="123" t="str">
        <f>$A$1</f>
        <v>A/6.</v>
      </c>
      <c r="B65" s="209">
        <f>COUNT(B$16:B64)+1</f>
        <v>11</v>
      </c>
      <c r="C65" s="316" t="s">
        <v>1043</v>
      </c>
      <c r="D65" s="296" t="s">
        <v>36</v>
      </c>
      <c r="E65" s="297">
        <v>145.6</v>
      </c>
      <c r="F65" s="308">
        <v>0</v>
      </c>
      <c r="G65" s="310">
        <f>F65*E65</f>
        <v>0</v>
      </c>
      <c r="H65" s="121"/>
    </row>
    <row r="66" spans="1:8" s="14" customFormat="1" ht="12.75">
      <c r="A66" s="123"/>
      <c r="B66" s="221" t="s">
        <v>148</v>
      </c>
      <c r="C66" s="385"/>
      <c r="D66" s="296"/>
      <c r="E66" s="297"/>
      <c r="F66" s="310"/>
      <c r="G66" s="310"/>
    </row>
    <row r="67" spans="1:8" s="14" customFormat="1" ht="76.5">
      <c r="A67" s="123" t="str">
        <f>$A$1</f>
        <v>A/6.</v>
      </c>
      <c r="B67" s="209">
        <f>COUNT(B$16:B66)+1</f>
        <v>12</v>
      </c>
      <c r="C67" s="316" t="s">
        <v>352</v>
      </c>
      <c r="D67" s="296" t="s">
        <v>36</v>
      </c>
      <c r="E67" s="297">
        <f>139.74*0.9</f>
        <v>125.76600000000001</v>
      </c>
      <c r="F67" s="308">
        <v>0</v>
      </c>
      <c r="G67" s="310">
        <f>F67*E67</f>
        <v>0</v>
      </c>
      <c r="H67" s="121"/>
    </row>
    <row r="68" spans="1:8" s="14" customFormat="1" ht="12.75">
      <c r="A68" s="123"/>
      <c r="B68" s="119"/>
      <c r="C68" s="385"/>
      <c r="D68" s="296"/>
      <c r="E68" s="297"/>
      <c r="F68" s="310"/>
      <c r="G68" s="310"/>
    </row>
    <row r="69" spans="1:8" s="14" customFormat="1" ht="76.5">
      <c r="A69" s="123" t="str">
        <f>$A$1</f>
        <v>A/6.</v>
      </c>
      <c r="B69" s="209">
        <f>COUNT(B$16:B68)+1</f>
        <v>13</v>
      </c>
      <c r="C69" s="316" t="s">
        <v>353</v>
      </c>
      <c r="D69" s="296" t="s">
        <v>36</v>
      </c>
      <c r="E69" s="297">
        <f>139.74*0.35</f>
        <v>48.908999999999999</v>
      </c>
      <c r="F69" s="308">
        <v>0</v>
      </c>
      <c r="G69" s="310">
        <f>F69*E69</f>
        <v>0</v>
      </c>
      <c r="H69" s="121"/>
    </row>
    <row r="70" spans="1:8" s="14" customFormat="1" ht="12.75">
      <c r="A70" s="123"/>
      <c r="B70" s="119"/>
      <c r="C70" s="385"/>
      <c r="D70" s="296"/>
      <c r="E70" s="297"/>
      <c r="F70" s="310"/>
      <c r="G70" s="310"/>
    </row>
    <row r="71" spans="1:8" s="14" customFormat="1" ht="51">
      <c r="A71" s="123" t="str">
        <f>$A$1</f>
        <v>A/6.</v>
      </c>
      <c r="B71" s="209">
        <f>COUNT(B$16:B70)+1</f>
        <v>14</v>
      </c>
      <c r="C71" s="316" t="s">
        <v>225</v>
      </c>
      <c r="D71" s="296" t="s">
        <v>31</v>
      </c>
      <c r="E71" s="297">
        <f>630.67*2</f>
        <v>1261.3399999999999</v>
      </c>
      <c r="F71" s="310">
        <v>0</v>
      </c>
      <c r="G71" s="310">
        <f>F71*E71</f>
        <v>0</v>
      </c>
      <c r="H71" s="121"/>
    </row>
    <row r="72" spans="1:8" s="14" customFormat="1" ht="12.75">
      <c r="A72" s="123"/>
      <c r="B72" s="119"/>
      <c r="C72" s="316"/>
      <c r="D72" s="296"/>
      <c r="E72" s="297"/>
      <c r="F72" s="310"/>
      <c r="G72" s="310"/>
    </row>
    <row r="73" spans="1:8" s="14" customFormat="1" ht="120" customHeight="1">
      <c r="A73" s="123" t="str">
        <f>$A$1</f>
        <v>A/6.</v>
      </c>
      <c r="B73" s="209">
        <f>COUNT(B$16:B72)+1</f>
        <v>15</v>
      </c>
      <c r="C73" s="316" t="s">
        <v>3462</v>
      </c>
      <c r="D73" s="296" t="s">
        <v>35</v>
      </c>
      <c r="E73" s="297">
        <f>(1.5*1.732+1.5*3.166+2.1*2.551)*0.2+4.9*0.2*3.67+2.599*0.2*3.67+0.75*2</f>
        <v>9.5450860000000013</v>
      </c>
      <c r="F73" s="310">
        <v>0</v>
      </c>
      <c r="G73" s="310">
        <f>F73*E73</f>
        <v>0</v>
      </c>
      <c r="H73" s="121"/>
    </row>
    <row r="74" spans="1:8" s="14" customFormat="1" ht="12.75">
      <c r="A74" s="123"/>
      <c r="B74" s="221" t="s">
        <v>148</v>
      </c>
      <c r="C74" s="316"/>
      <c r="D74" s="296"/>
      <c r="E74" s="297"/>
      <c r="F74" s="310"/>
      <c r="G74" s="310"/>
    </row>
    <row r="75" spans="1:8" s="14" customFormat="1" ht="120" customHeight="1">
      <c r="A75" s="123" t="str">
        <f>$A$1</f>
        <v>A/6.</v>
      </c>
      <c r="B75" s="209">
        <f>COUNT(B$16:B74)+1</f>
        <v>16</v>
      </c>
      <c r="C75" s="316" t="s">
        <v>3482</v>
      </c>
      <c r="D75" s="296" t="s">
        <v>35</v>
      </c>
      <c r="E75" s="297">
        <f>18.65*0.3*1</f>
        <v>5.5949999999999998</v>
      </c>
      <c r="F75" s="310">
        <v>0</v>
      </c>
      <c r="G75" s="310">
        <f>F75*E75</f>
        <v>0</v>
      </c>
      <c r="H75" s="121"/>
    </row>
    <row r="76" spans="1:8" s="14" customFormat="1" ht="12.75">
      <c r="A76" s="123"/>
      <c r="B76" s="221" t="s">
        <v>148</v>
      </c>
      <c r="C76" s="316"/>
      <c r="D76" s="296"/>
      <c r="E76" s="297"/>
      <c r="F76" s="310"/>
      <c r="G76" s="310"/>
    </row>
    <row r="77" spans="1:8" s="14" customFormat="1" ht="114.75">
      <c r="A77" s="123" t="str">
        <f>$A$1</f>
        <v>A/6.</v>
      </c>
      <c r="B77" s="209">
        <f>COUNT(B$16:B76)+1</f>
        <v>17</v>
      </c>
      <c r="C77" s="316" t="s">
        <v>3461</v>
      </c>
      <c r="D77" s="296" t="s">
        <v>35</v>
      </c>
      <c r="E77" s="297">
        <f>3.85*0.7</f>
        <v>2.6949999999999998</v>
      </c>
      <c r="F77" s="310">
        <v>0</v>
      </c>
      <c r="G77" s="310">
        <f>F77*E77</f>
        <v>0</v>
      </c>
      <c r="H77" s="121"/>
    </row>
    <row r="78" spans="1:8" s="14" customFormat="1" ht="12.75">
      <c r="A78" s="123"/>
      <c r="B78" s="221"/>
      <c r="C78" s="316"/>
      <c r="D78" s="296"/>
      <c r="E78" s="297"/>
      <c r="F78" s="310"/>
      <c r="G78" s="310"/>
    </row>
    <row r="79" spans="1:8" s="14" customFormat="1" ht="120" customHeight="1">
      <c r="A79" s="123" t="str">
        <f>$A$1</f>
        <v>A/6.</v>
      </c>
      <c r="B79" s="209">
        <f>COUNT(B$16:B78)+1</f>
        <v>18</v>
      </c>
      <c r="C79" s="316" t="s">
        <v>3460</v>
      </c>
      <c r="D79" s="296" t="s">
        <v>35</v>
      </c>
      <c r="E79" s="297">
        <f>15.86+8.6</f>
        <v>24.46</v>
      </c>
      <c r="F79" s="310">
        <v>0</v>
      </c>
      <c r="G79" s="310">
        <f>F79*E79</f>
        <v>0</v>
      </c>
      <c r="H79" s="121"/>
    </row>
    <row r="80" spans="1:8" s="14" customFormat="1" ht="12.75">
      <c r="A80" s="123"/>
      <c r="B80" s="221"/>
      <c r="C80" s="316"/>
      <c r="D80" s="296"/>
      <c r="E80" s="297"/>
      <c r="F80" s="310"/>
      <c r="G80" s="310"/>
    </row>
    <row r="81" spans="1:256" s="14" customFormat="1" ht="120" customHeight="1">
      <c r="A81" s="123" t="str">
        <f>$A$1</f>
        <v>A/6.</v>
      </c>
      <c r="B81" s="209">
        <f>COUNT(B$16:B79)+1</f>
        <v>19</v>
      </c>
      <c r="C81" s="316" t="s">
        <v>1092</v>
      </c>
      <c r="D81" s="296" t="s">
        <v>35</v>
      </c>
      <c r="E81" s="297">
        <f>((10.99*3.6)-(1.4*2.3))*0.25</f>
        <v>9.0860000000000003</v>
      </c>
      <c r="F81" s="310">
        <v>0</v>
      </c>
      <c r="G81" s="310">
        <f>F81*E81</f>
        <v>0</v>
      </c>
      <c r="H81" s="121"/>
    </row>
    <row r="82" spans="1:256" s="14" customFormat="1" ht="12.75">
      <c r="A82" s="123"/>
      <c r="B82" s="221" t="s">
        <v>148</v>
      </c>
      <c r="C82" s="316"/>
      <c r="D82" s="296"/>
      <c r="E82" s="297"/>
      <c r="F82" s="310"/>
      <c r="G82" s="310"/>
    </row>
    <row r="83" spans="1:256" s="14" customFormat="1" ht="120" customHeight="1">
      <c r="A83" s="123" t="str">
        <f>$A$1</f>
        <v>A/6.</v>
      </c>
      <c r="B83" s="209">
        <f>COUNT(B$16:B81)+1</f>
        <v>20</v>
      </c>
      <c r="C83" s="316" t="s">
        <v>3769</v>
      </c>
      <c r="D83" s="296" t="s">
        <v>35</v>
      </c>
      <c r="E83" s="297">
        <f>0.75*1.7*0.2*5</f>
        <v>1.2749999999999999</v>
      </c>
      <c r="F83" s="310">
        <v>0</v>
      </c>
      <c r="G83" s="310">
        <f>F83*E83</f>
        <v>0</v>
      </c>
      <c r="H83" s="121"/>
    </row>
    <row r="84" spans="1:256" s="14" customFormat="1" ht="12.75">
      <c r="A84" s="123"/>
      <c r="B84" s="221" t="s">
        <v>148</v>
      </c>
      <c r="C84" s="316"/>
      <c r="D84" s="296"/>
      <c r="E84" s="297"/>
      <c r="F84" s="310"/>
      <c r="G84" s="310"/>
    </row>
    <row r="85" spans="1:256" s="14" customFormat="1" ht="153">
      <c r="A85" s="123" t="str">
        <f>$A$1</f>
        <v>A/6.</v>
      </c>
      <c r="B85" s="209">
        <f>COUNT(B$16:B82)+1</f>
        <v>20</v>
      </c>
      <c r="C85" s="316" t="s">
        <v>3531</v>
      </c>
      <c r="D85" s="296" t="s">
        <v>35</v>
      </c>
      <c r="E85" s="297">
        <f>0.25*0.25*3.6*4</f>
        <v>0.9</v>
      </c>
      <c r="F85" s="310">
        <v>0</v>
      </c>
      <c r="G85" s="310">
        <f>F85*E85</f>
        <v>0</v>
      </c>
      <c r="H85" s="121"/>
    </row>
    <row r="86" spans="1:256" s="14" customFormat="1" ht="12.75">
      <c r="A86" s="123"/>
      <c r="B86" s="221" t="s">
        <v>148</v>
      </c>
      <c r="C86" s="316"/>
      <c r="D86" s="296"/>
      <c r="E86" s="297"/>
      <c r="F86" s="310"/>
      <c r="G86" s="310"/>
    </row>
    <row r="87" spans="1:256" s="14" customFormat="1" ht="78.75" customHeight="1">
      <c r="A87" s="123" t="str">
        <f>$A$1</f>
        <v>A/6.</v>
      </c>
      <c r="B87" s="209">
        <f>COUNT(B$16:B86)+1</f>
        <v>22</v>
      </c>
      <c r="C87" s="316" t="s">
        <v>3530</v>
      </c>
      <c r="D87" s="296" t="s">
        <v>36</v>
      </c>
      <c r="E87" s="297">
        <f>(10.24+5.6)*3.67+3.4*1.7+3*3.16+1.9*2*2.55+18.65*1+13.6*3.6</f>
        <v>150.69280000000001</v>
      </c>
      <c r="F87" s="310">
        <v>0</v>
      </c>
      <c r="G87" s="310">
        <f>F87*E87</f>
        <v>0</v>
      </c>
      <c r="H87" s="121"/>
    </row>
    <row r="88" spans="1:256">
      <c r="B88" s="209"/>
      <c r="C88" s="316"/>
      <c r="D88" s="296"/>
      <c r="E88" s="297"/>
      <c r="F88" s="310"/>
      <c r="G88" s="310"/>
    </row>
    <row r="89" spans="1:256" ht="76.5">
      <c r="A89" s="123" t="str">
        <f>$A$1</f>
        <v>A/6.</v>
      </c>
      <c r="B89" s="209">
        <f>COUNT(B$16:B88)+1</f>
        <v>23</v>
      </c>
      <c r="C89" s="996" t="s">
        <v>1789</v>
      </c>
      <c r="D89" s="997"/>
      <c r="E89" s="998"/>
      <c r="F89" s="999"/>
      <c r="G89" s="999"/>
      <c r="H89" s="121"/>
    </row>
    <row r="90" spans="1:256" s="14" customFormat="1" ht="12.75">
      <c r="A90" s="123"/>
      <c r="B90" s="209"/>
      <c r="C90" s="1000" t="s">
        <v>354</v>
      </c>
      <c r="D90" s="997" t="s">
        <v>36</v>
      </c>
      <c r="E90" s="998">
        <f>1087.51*3.67-142*0.9*2.6-21*0.9- 17.5*2*0.9</f>
        <v>3608.4816999999998</v>
      </c>
      <c r="F90" s="1001">
        <v>0</v>
      </c>
      <c r="G90" s="999">
        <f t="shared" ref="G90:G95" si="0">F90*E90</f>
        <v>0</v>
      </c>
    </row>
    <row r="91" spans="1:256" s="14" customFormat="1" ht="12.75">
      <c r="A91" s="123"/>
      <c r="B91" s="209"/>
      <c r="C91" s="1000" t="s">
        <v>355</v>
      </c>
      <c r="D91" s="997" t="s">
        <v>36</v>
      </c>
      <c r="E91" s="998">
        <f>(1049.68*3.6)-182*2.6*0.9-11*0.9*2</f>
        <v>3333.1680000000001</v>
      </c>
      <c r="F91" s="1001">
        <f>F90</f>
        <v>0</v>
      </c>
      <c r="G91" s="999">
        <f t="shared" si="0"/>
        <v>0</v>
      </c>
    </row>
    <row r="92" spans="1:256" s="14" customFormat="1" ht="12.75">
      <c r="A92" s="123"/>
      <c r="B92" s="209"/>
      <c r="C92" s="1000" t="s">
        <v>356</v>
      </c>
      <c r="D92" s="997" t="s">
        <v>36</v>
      </c>
      <c r="E92" s="998">
        <f>(588.45*3.6)-12*1.2*2-86*0.9*2.6</f>
        <v>1888.3799999999999</v>
      </c>
      <c r="F92" s="1001">
        <f>F91</f>
        <v>0</v>
      </c>
      <c r="G92" s="999">
        <f t="shared" si="0"/>
        <v>0</v>
      </c>
    </row>
    <row r="93" spans="1:256" s="14" customFormat="1" ht="12.75">
      <c r="A93" s="123"/>
      <c r="B93" s="209"/>
      <c r="C93" s="1000" t="s">
        <v>358</v>
      </c>
      <c r="D93" s="997" t="s">
        <v>36</v>
      </c>
      <c r="E93" s="998">
        <f>(648.16*3.6)-15*1.2*2-125*0.9*2.6</f>
        <v>2004.8759999999997</v>
      </c>
      <c r="F93" s="1001">
        <f>F92</f>
        <v>0</v>
      </c>
      <c r="G93" s="999">
        <f t="shared" si="0"/>
        <v>0</v>
      </c>
    </row>
    <row r="94" spans="1:256" s="14" customFormat="1" ht="12.75">
      <c r="A94" s="123"/>
      <c r="B94" s="209"/>
      <c r="C94" s="1000" t="s">
        <v>359</v>
      </c>
      <c r="D94" s="997" t="s">
        <v>36</v>
      </c>
      <c r="E94" s="998">
        <f>(285.9*3.6)-55*0.9*2.6</f>
        <v>900.54</v>
      </c>
      <c r="F94" s="1001">
        <f>F93</f>
        <v>0</v>
      </c>
      <c r="G94" s="999">
        <f t="shared" si="0"/>
        <v>0</v>
      </c>
    </row>
    <row r="95" spans="1:256" s="14" customFormat="1" ht="12.75">
      <c r="A95" s="123"/>
      <c r="B95" s="209"/>
      <c r="C95" s="1000" t="s">
        <v>360</v>
      </c>
      <c r="D95" s="997" t="s">
        <v>36</v>
      </c>
      <c r="E95" s="998">
        <f>(76.48*3.6)-4*0.9*2.6</f>
        <v>265.96800000000002</v>
      </c>
      <c r="F95" s="1001">
        <f>F94</f>
        <v>0</v>
      </c>
      <c r="G95" s="999">
        <f t="shared" si="0"/>
        <v>0</v>
      </c>
    </row>
    <row r="96" spans="1:256" s="14" customFormat="1" ht="12.75">
      <c r="A96" s="123"/>
      <c r="B96" s="209"/>
      <c r="C96" s="297"/>
      <c r="D96" s="297"/>
      <c r="E96" s="297"/>
      <c r="F96" s="310"/>
      <c r="G96" s="310"/>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row>
    <row r="97" spans="1:8" s="14" customFormat="1" ht="51">
      <c r="A97" s="123" t="str">
        <f>$A$1</f>
        <v>A/6.</v>
      </c>
      <c r="B97" s="209">
        <f>COUNT(B$16:B96)+1</f>
        <v>24</v>
      </c>
      <c r="C97" s="319" t="s">
        <v>188</v>
      </c>
      <c r="D97" s="296" t="s">
        <v>36</v>
      </c>
      <c r="E97" s="297">
        <f>124.56*0.2+(58.14*3.6)</f>
        <v>234.21600000000001</v>
      </c>
      <c r="F97" s="310">
        <v>0</v>
      </c>
      <c r="G97" s="310">
        <f>F97*E97</f>
        <v>0</v>
      </c>
      <c r="H97" s="121"/>
    </row>
    <row r="98" spans="1:8">
      <c r="B98" s="221" t="s">
        <v>148</v>
      </c>
      <c r="C98" s="194"/>
      <c r="D98" s="325"/>
      <c r="E98" s="325"/>
      <c r="F98" s="326"/>
      <c r="G98" s="326"/>
    </row>
    <row r="99" spans="1:8" s="14" customFormat="1" ht="66.75" customHeight="1">
      <c r="A99" s="123" t="str">
        <f>$A$1</f>
        <v>A/6.</v>
      </c>
      <c r="B99" s="209">
        <f>COUNT(B$16:B98)+1</f>
        <v>25</v>
      </c>
      <c r="C99" s="319" t="s">
        <v>3537</v>
      </c>
      <c r="D99" s="296" t="s">
        <v>36</v>
      </c>
      <c r="E99" s="297">
        <v>85</v>
      </c>
      <c r="F99" s="310">
        <v>0</v>
      </c>
      <c r="G99" s="310">
        <f>F99*E99</f>
        <v>0</v>
      </c>
      <c r="H99" s="121"/>
    </row>
    <row r="100" spans="1:8">
      <c r="B100" s="221" t="s">
        <v>148</v>
      </c>
      <c r="C100" s="194"/>
      <c r="D100" s="325"/>
      <c r="E100" s="325"/>
      <c r="F100" s="326"/>
      <c r="G100" s="326"/>
    </row>
    <row r="101" spans="1:8" s="14" customFormat="1" ht="120" customHeight="1">
      <c r="A101" s="123" t="str">
        <f>$A$1</f>
        <v>A/6.</v>
      </c>
      <c r="B101" s="209">
        <f>COUNT(B$16:B100)+1</f>
        <v>26</v>
      </c>
      <c r="C101" s="316" t="s">
        <v>985</v>
      </c>
      <c r="D101" s="296" t="s">
        <v>35</v>
      </c>
      <c r="E101" s="297">
        <f>1*((1.6+1.4)*2*0.85*0.15)</f>
        <v>0.7649999999999999</v>
      </c>
      <c r="F101" s="310">
        <v>0</v>
      </c>
      <c r="G101" s="310">
        <f>F101*E101</f>
        <v>0</v>
      </c>
      <c r="H101" s="121"/>
    </row>
    <row r="102" spans="1:8" s="14" customFormat="1" ht="12.75">
      <c r="A102" s="123"/>
      <c r="B102" s="221" t="s">
        <v>148</v>
      </c>
      <c r="C102" s="385"/>
      <c r="D102" s="296"/>
      <c r="E102" s="297"/>
      <c r="F102" s="310"/>
      <c r="G102" s="310"/>
    </row>
    <row r="103" spans="1:8" s="14" customFormat="1" ht="51">
      <c r="A103" s="123" t="str">
        <f>$A$1</f>
        <v>A/6.</v>
      </c>
      <c r="B103" s="209">
        <f>COUNT(B$16:B102)+1</f>
        <v>27</v>
      </c>
      <c r="C103" s="316" t="s">
        <v>1100</v>
      </c>
      <c r="D103" s="296" t="s">
        <v>36</v>
      </c>
      <c r="E103" s="297">
        <f>((5.8*34)+(4.8*15)+144)*0.25</f>
        <v>103.3</v>
      </c>
      <c r="F103" s="310">
        <v>0</v>
      </c>
      <c r="G103" s="310">
        <f>F103*E103</f>
        <v>0</v>
      </c>
      <c r="H103" s="121"/>
    </row>
    <row r="104" spans="1:8" s="14" customFormat="1" ht="12.75">
      <c r="A104" s="123"/>
      <c r="B104" s="221" t="s">
        <v>148</v>
      </c>
      <c r="C104" s="385"/>
      <c r="D104" s="296"/>
      <c r="E104" s="297"/>
      <c r="F104" s="310"/>
      <c r="G104" s="310"/>
    </row>
    <row r="105" spans="1:8" s="14" customFormat="1" ht="63.75">
      <c r="A105" s="123" t="str">
        <f>$A$1</f>
        <v>A/6.</v>
      </c>
      <c r="B105" s="209">
        <f>COUNT(B$16:B104)+1</f>
        <v>28</v>
      </c>
      <c r="C105" s="316" t="s">
        <v>1101</v>
      </c>
      <c r="D105" s="296" t="s">
        <v>36</v>
      </c>
      <c r="E105" s="297">
        <f>160*0.2</f>
        <v>32</v>
      </c>
      <c r="F105" s="310">
        <v>0</v>
      </c>
      <c r="G105" s="310">
        <f>F105*E105</f>
        <v>0</v>
      </c>
      <c r="H105" s="121"/>
    </row>
    <row r="106" spans="1:8" s="14" customFormat="1" ht="12.75">
      <c r="A106" s="123"/>
      <c r="B106" s="221" t="s">
        <v>148</v>
      </c>
      <c r="C106" s="385"/>
      <c r="D106" s="296"/>
      <c r="E106" s="297"/>
      <c r="F106" s="310"/>
      <c r="G106" s="310"/>
    </row>
    <row r="107" spans="1:8" s="14" customFormat="1" ht="29.25" customHeight="1">
      <c r="A107" s="123" t="str">
        <f>$A$1</f>
        <v>A/6.</v>
      </c>
      <c r="B107" s="209">
        <f>COUNT(B$16:B106)+1</f>
        <v>29</v>
      </c>
      <c r="C107" s="316" t="s">
        <v>1015</v>
      </c>
      <c r="D107" s="296" t="s">
        <v>43</v>
      </c>
      <c r="E107" s="297">
        <f>'A5|Opaž-tesarska d.'!E153</f>
        <v>944</v>
      </c>
      <c r="F107" s="310">
        <v>0</v>
      </c>
      <c r="G107" s="310">
        <f>F107*E107</f>
        <v>0</v>
      </c>
    </row>
    <row r="108" spans="1:8" s="14" customFormat="1" ht="12.75">
      <c r="A108" s="123"/>
      <c r="B108" s="221" t="s">
        <v>148</v>
      </c>
      <c r="C108" s="385"/>
      <c r="D108" s="296"/>
      <c r="E108" s="297"/>
      <c r="F108" s="310"/>
      <c r="G108" s="310"/>
    </row>
    <row r="109" spans="1:8" s="14" customFormat="1" ht="54.75" customHeight="1">
      <c r="A109" s="123" t="str">
        <f>$A$1</f>
        <v>A/6.</v>
      </c>
      <c r="B109" s="209">
        <f>COUNT(B$16:B108)+1</f>
        <v>30</v>
      </c>
      <c r="C109" s="316" t="s">
        <v>1016</v>
      </c>
      <c r="D109" s="296" t="s">
        <v>43</v>
      </c>
      <c r="E109" s="297">
        <f>E107</f>
        <v>944</v>
      </c>
      <c r="F109" s="310">
        <v>0</v>
      </c>
      <c r="G109" s="310">
        <f>F109*E109</f>
        <v>0</v>
      </c>
    </row>
    <row r="110" spans="1:8" s="14" customFormat="1" ht="12" customHeight="1">
      <c r="A110" s="123"/>
      <c r="B110" s="209"/>
      <c r="C110" s="126"/>
      <c r="D110" s="55"/>
      <c r="E110" s="56"/>
      <c r="F110" s="190"/>
      <c r="G110" s="102"/>
    </row>
    <row r="111" spans="1:8" s="14" customFormat="1" ht="54.75" customHeight="1">
      <c r="A111" s="123" t="str">
        <f>$A$1</f>
        <v>A/6.</v>
      </c>
      <c r="B111" s="209">
        <f>COUNT(B$16:B110)+1</f>
        <v>31</v>
      </c>
      <c r="C111" s="316" t="s">
        <v>1102</v>
      </c>
      <c r="D111" s="296" t="s">
        <v>43</v>
      </c>
      <c r="E111" s="297">
        <v>25</v>
      </c>
      <c r="F111" s="310">
        <v>0</v>
      </c>
      <c r="G111" s="310">
        <f>F111*E111</f>
        <v>0</v>
      </c>
    </row>
    <row r="112" spans="1:8" s="14" customFormat="1" ht="12" customHeight="1">
      <c r="A112" s="123"/>
      <c r="B112" s="209"/>
      <c r="C112" s="126"/>
      <c r="D112" s="55"/>
      <c r="E112" s="56"/>
      <c r="F112" s="190"/>
      <c r="G112" s="102"/>
    </row>
    <row r="113" spans="1:8" s="14" customFormat="1" ht="89.25">
      <c r="A113" s="123" t="str">
        <f>$A$1</f>
        <v>A/6.</v>
      </c>
      <c r="B113" s="209">
        <f>COUNT(B$16:B112)+1</f>
        <v>32</v>
      </c>
      <c r="C113" s="316" t="s">
        <v>1001</v>
      </c>
      <c r="D113" s="55" t="s">
        <v>46</v>
      </c>
      <c r="E113" s="297">
        <v>60</v>
      </c>
      <c r="F113" s="190">
        <v>0</v>
      </c>
      <c r="G113" s="102">
        <f>F113*E113</f>
        <v>0</v>
      </c>
    </row>
    <row r="114" spans="1:8" s="14" customFormat="1" ht="15" customHeight="1">
      <c r="A114" s="123"/>
      <c r="B114" s="221" t="s">
        <v>148</v>
      </c>
      <c r="C114" s="194"/>
      <c r="D114" s="296"/>
      <c r="E114" s="296"/>
      <c r="F114" s="310"/>
      <c r="G114" s="310"/>
    </row>
    <row r="115" spans="1:8" s="14" customFormat="1" ht="51">
      <c r="A115" s="123" t="str">
        <f>$A$1</f>
        <v>A/6.</v>
      </c>
      <c r="B115" s="209">
        <f>COUNT(B$16:B114)+1</f>
        <v>33</v>
      </c>
      <c r="C115" s="316" t="s">
        <v>986</v>
      </c>
      <c r="D115" s="296" t="s">
        <v>46</v>
      </c>
      <c r="E115" s="297">
        <v>45</v>
      </c>
      <c r="F115" s="310">
        <v>0</v>
      </c>
      <c r="G115" s="310">
        <f>F115*E115</f>
        <v>0</v>
      </c>
    </row>
    <row r="116" spans="1:8" s="14" customFormat="1" ht="12.75">
      <c r="A116" s="123"/>
      <c r="B116" s="221" t="s">
        <v>148</v>
      </c>
      <c r="C116" s="316"/>
      <c r="D116" s="296"/>
      <c r="E116" s="297"/>
      <c r="F116" s="310"/>
      <c r="G116" s="310"/>
    </row>
    <row r="117" spans="1:8" s="180" customFormat="1" ht="25.5">
      <c r="A117" s="123" t="str">
        <f>$A$1</f>
        <v>A/6.</v>
      </c>
      <c r="B117" s="209">
        <f>COUNT(B$16:B116)+1</f>
        <v>34</v>
      </c>
      <c r="C117" s="320" t="s">
        <v>263</v>
      </c>
      <c r="D117" s="296" t="s">
        <v>32</v>
      </c>
      <c r="E117" s="297">
        <v>1</v>
      </c>
      <c r="F117" s="310">
        <v>0</v>
      </c>
      <c r="G117" s="310">
        <f>E117*F117</f>
        <v>0</v>
      </c>
    </row>
    <row r="118" spans="1:8" s="180" customFormat="1" ht="12.75">
      <c r="A118" s="123"/>
      <c r="B118" s="221" t="s">
        <v>148</v>
      </c>
      <c r="C118" s="321"/>
      <c r="D118" s="327"/>
      <c r="E118" s="297"/>
      <c r="F118" s="310"/>
      <c r="G118" s="310"/>
    </row>
    <row r="119" spans="1:8" s="180" customFormat="1" ht="25.5">
      <c r="A119" s="123" t="str">
        <f>$A$1</f>
        <v>A/6.</v>
      </c>
      <c r="B119" s="209">
        <f>COUNT(B$16:B118)+1</f>
        <v>35</v>
      </c>
      <c r="C119" s="320" t="s">
        <v>264</v>
      </c>
      <c r="D119" s="296" t="s">
        <v>32</v>
      </c>
      <c r="E119" s="297">
        <v>1</v>
      </c>
      <c r="F119" s="310">
        <v>0</v>
      </c>
      <c r="G119" s="310">
        <f>E119*F119</f>
        <v>0</v>
      </c>
    </row>
    <row r="120" spans="1:8" s="14" customFormat="1" ht="12.75">
      <c r="A120" s="123"/>
      <c r="B120" s="209"/>
      <c r="C120" s="126"/>
      <c r="D120" s="296"/>
      <c r="E120" s="297"/>
      <c r="F120" s="324"/>
      <c r="G120" s="298"/>
      <c r="H120" s="58"/>
    </row>
    <row r="121" spans="1:8" s="14" customFormat="1" ht="89.25">
      <c r="A121" s="123" t="str">
        <f>$A$1</f>
        <v>A/6.</v>
      </c>
      <c r="B121" s="209">
        <f>COUNT(B$16:B120)+1</f>
        <v>36</v>
      </c>
      <c r="C121" s="316" t="s">
        <v>1098</v>
      </c>
      <c r="D121" s="55" t="s">
        <v>46</v>
      </c>
      <c r="E121" s="297">
        <v>8</v>
      </c>
      <c r="F121" s="190">
        <v>0</v>
      </c>
      <c r="G121" s="102">
        <f>F121*E121</f>
        <v>0</v>
      </c>
    </row>
    <row r="122" spans="1:8" s="14" customFormat="1" ht="15" customHeight="1">
      <c r="A122" s="123"/>
      <c r="B122" s="221" t="s">
        <v>148</v>
      </c>
      <c r="C122" s="194"/>
      <c r="D122" s="296"/>
      <c r="E122" s="296"/>
      <c r="F122" s="310"/>
      <c r="G122" s="310"/>
    </row>
    <row r="123" spans="1:8" s="14" customFormat="1" ht="25.5">
      <c r="A123" s="123" t="str">
        <f>$A$1</f>
        <v>A/6.</v>
      </c>
      <c r="B123" s="209">
        <f>COUNT(B$16:B122)+1</f>
        <v>37</v>
      </c>
      <c r="C123" s="316" t="s">
        <v>1099</v>
      </c>
      <c r="D123" s="55" t="s">
        <v>36</v>
      </c>
      <c r="E123" s="297">
        <f>9*4</f>
        <v>36</v>
      </c>
      <c r="F123" s="190">
        <v>0</v>
      </c>
      <c r="G123" s="102">
        <f>F123*E123</f>
        <v>0</v>
      </c>
    </row>
    <row r="124" spans="1:8" s="14" customFormat="1" ht="15" customHeight="1">
      <c r="A124" s="123"/>
      <c r="B124" s="221" t="s">
        <v>148</v>
      </c>
      <c r="C124" s="194"/>
      <c r="D124" s="296"/>
      <c r="E124" s="296"/>
      <c r="F124" s="310"/>
      <c r="G124" s="310"/>
    </row>
    <row r="125" spans="1:8" s="14" customFormat="1" ht="76.5">
      <c r="A125" s="123" t="str">
        <f>$A$1</f>
        <v>A/6.</v>
      </c>
      <c r="B125" s="209">
        <f>COUNT(B$16:B123)+1</f>
        <v>38</v>
      </c>
      <c r="C125" s="316" t="s">
        <v>3670</v>
      </c>
      <c r="D125" s="296" t="s">
        <v>36</v>
      </c>
      <c r="E125" s="297">
        <f>140.395*1.5</f>
        <v>210.59250000000003</v>
      </c>
      <c r="F125" s="310">
        <v>0</v>
      </c>
      <c r="G125" s="310">
        <f>F125*E125</f>
        <v>0</v>
      </c>
    </row>
    <row r="126" spans="1:8" s="14" customFormat="1" ht="38.25">
      <c r="A126" s="123"/>
      <c r="B126" s="221" t="s">
        <v>148</v>
      </c>
      <c r="C126" s="316" t="s">
        <v>361</v>
      </c>
      <c r="D126" s="296"/>
      <c r="E126" s="297"/>
      <c r="F126" s="310"/>
      <c r="G126" s="310"/>
    </row>
    <row r="127" spans="1:8" s="14" customFormat="1" ht="63.75">
      <c r="A127" s="123"/>
      <c r="B127" s="119"/>
      <c r="C127" s="316" t="s">
        <v>362</v>
      </c>
      <c r="D127" s="296"/>
      <c r="E127" s="394"/>
      <c r="F127" s="395"/>
      <c r="G127" s="395"/>
    </row>
    <row r="128" spans="1:8" s="14" customFormat="1" ht="12.75">
      <c r="A128" s="123"/>
      <c r="B128" s="119"/>
      <c r="C128" s="316" t="s">
        <v>830</v>
      </c>
      <c r="D128" s="296"/>
      <c r="E128" s="296"/>
      <c r="F128" s="310"/>
      <c r="G128" s="310"/>
    </row>
    <row r="129" spans="1:8" s="59" customFormat="1" ht="12.75">
      <c r="A129" s="123"/>
      <c r="B129" s="121"/>
      <c r="C129" s="75"/>
      <c r="D129" s="322"/>
      <c r="E129" s="322"/>
      <c r="F129" s="323"/>
      <c r="G129" s="323"/>
    </row>
    <row r="130" spans="1:8" s="14" customFormat="1" ht="12.75">
      <c r="A130" s="123"/>
      <c r="B130" s="209"/>
      <c r="C130" s="155" t="s">
        <v>660</v>
      </c>
      <c r="D130" s="296"/>
      <c r="E130" s="297"/>
      <c r="F130" s="324"/>
      <c r="G130" s="298"/>
      <c r="H130" s="58"/>
    </row>
    <row r="131" spans="1:8" s="14" customFormat="1" ht="12.75">
      <c r="A131" s="123"/>
      <c r="B131" s="119"/>
      <c r="C131" s="126"/>
      <c r="D131" s="296"/>
      <c r="E131" s="297"/>
      <c r="F131" s="324"/>
      <c r="G131" s="298"/>
    </row>
    <row r="132" spans="1:8" s="14" customFormat="1" ht="51">
      <c r="A132" s="123" t="str">
        <f>$A$1</f>
        <v>A/6.</v>
      </c>
      <c r="B132" s="209">
        <f>COUNT(B$9:B131)+1</f>
        <v>39</v>
      </c>
      <c r="C132" s="126" t="s">
        <v>663</v>
      </c>
      <c r="D132" s="296" t="s">
        <v>43</v>
      </c>
      <c r="E132" s="297">
        <v>24</v>
      </c>
      <c r="F132" s="324">
        <v>0</v>
      </c>
      <c r="G132" s="298">
        <f>F132*E132</f>
        <v>0</v>
      </c>
    </row>
    <row r="133" spans="1:8" s="14" customFormat="1" ht="12.75">
      <c r="A133" s="123"/>
      <c r="B133" s="119"/>
      <c r="C133" s="126"/>
      <c r="D133" s="296"/>
      <c r="E133" s="297"/>
      <c r="F133" s="324"/>
      <c r="G133" s="298"/>
    </row>
    <row r="134" spans="1:8" s="180" customFormat="1" ht="89.25">
      <c r="A134" s="123" t="str">
        <f>$A$1</f>
        <v>A/6.</v>
      </c>
      <c r="B134" s="209">
        <f>COUNT(B$16:B133)+1</f>
        <v>40</v>
      </c>
      <c r="C134" s="320" t="s">
        <v>831</v>
      </c>
      <c r="D134" s="296" t="s">
        <v>35</v>
      </c>
      <c r="E134" s="297">
        <f>140.395*0.2*0.2</f>
        <v>5.615800000000001</v>
      </c>
      <c r="F134" s="310">
        <f>'A4|Betonska d.'!F155</f>
        <v>0</v>
      </c>
      <c r="G134" s="310">
        <f>E134*F134</f>
        <v>0</v>
      </c>
    </row>
    <row r="135" spans="1:8" s="14" customFormat="1" ht="13.5" thickBot="1">
      <c r="A135" s="123"/>
      <c r="B135" s="209"/>
      <c r="C135" s="126"/>
      <c r="D135" s="296"/>
      <c r="E135" s="297"/>
      <c r="F135" s="324"/>
      <c r="G135" s="298"/>
      <c r="H135" s="58"/>
    </row>
    <row r="136" spans="1:8" s="3" customFormat="1" ht="17.25" thickBot="1">
      <c r="A136" s="213"/>
      <c r="B136" s="208" t="s">
        <v>148</v>
      </c>
      <c r="C136" s="70" t="s">
        <v>45</v>
      </c>
      <c r="D136" s="52"/>
      <c r="E136" s="53"/>
      <c r="F136" s="193"/>
      <c r="G136" s="193">
        <f>SUM(G16:G135)</f>
        <v>0</v>
      </c>
    </row>
    <row r="137" spans="1:8" s="14" customFormat="1" ht="13.5" thickTop="1">
      <c r="A137" s="123"/>
      <c r="B137" s="209"/>
      <c r="C137" s="69"/>
      <c r="D137" s="55"/>
      <c r="E137" s="55"/>
      <c r="F137" s="190"/>
      <c r="G137" s="190"/>
    </row>
    <row r="138" spans="1:8" s="14" customFormat="1" ht="12.75">
      <c r="A138" s="123"/>
      <c r="B138" s="221"/>
      <c r="C138" s="69"/>
      <c r="D138" s="55"/>
      <c r="E138" s="55"/>
      <c r="F138" s="190"/>
      <c r="G138" s="190"/>
    </row>
    <row r="139" spans="1:8">
      <c r="B139" s="221"/>
    </row>
    <row r="140" spans="1:8">
      <c r="B140" s="221"/>
    </row>
    <row r="141" spans="1:8">
      <c r="B141" s="209"/>
    </row>
    <row r="142" spans="1:8">
      <c r="B142" s="221"/>
    </row>
    <row r="143" spans="1:8">
      <c r="B143" s="221"/>
    </row>
    <row r="145" spans="2:2">
      <c r="B145" s="209"/>
    </row>
    <row r="146" spans="2:2">
      <c r="B146" s="221"/>
    </row>
    <row r="147" spans="2:2">
      <c r="B147" s="221"/>
    </row>
    <row r="148" spans="2:2">
      <c r="B148" s="221"/>
    </row>
    <row r="149" spans="2:2">
      <c r="B149" s="209"/>
    </row>
    <row r="150" spans="2:2">
      <c r="B150" s="221"/>
    </row>
    <row r="151" spans="2:2">
      <c r="B151" s="221"/>
    </row>
    <row r="152" spans="2:2">
      <c r="B152" s="209"/>
    </row>
    <row r="153" spans="2:2">
      <c r="B153" s="221"/>
    </row>
    <row r="155" spans="2:2">
      <c r="B155" s="209"/>
    </row>
    <row r="156" spans="2:2">
      <c r="B156" s="221"/>
    </row>
    <row r="158" spans="2:2">
      <c r="B158" s="209"/>
    </row>
    <row r="159" spans="2:2">
      <c r="B159" s="221"/>
    </row>
    <row r="160" spans="2:2">
      <c r="B160" s="221"/>
    </row>
    <row r="161" spans="1:2">
      <c r="B161" s="221"/>
    </row>
    <row r="163" spans="1:2">
      <c r="B163" s="209"/>
    </row>
    <row r="164" spans="1:2">
      <c r="B164" s="221"/>
    </row>
    <row r="165" spans="1:2">
      <c r="B165" s="221"/>
    </row>
    <row r="167" spans="1:2">
      <c r="B167" s="209"/>
    </row>
    <row r="168" spans="1:2">
      <c r="B168" s="221"/>
    </row>
    <row r="170" spans="1:2">
      <c r="B170" s="209"/>
    </row>
    <row r="171" spans="1:2">
      <c r="B171" s="221"/>
    </row>
    <row r="172" spans="1:2">
      <c r="A172" s="238"/>
      <c r="B172" s="252"/>
    </row>
    <row r="173" spans="1:2">
      <c r="B173" s="209"/>
    </row>
    <row r="174" spans="1:2">
      <c r="B174" s="221"/>
    </row>
    <row r="175" spans="1:2">
      <c r="B175" s="209"/>
    </row>
    <row r="176" spans="1:2">
      <c r="B176" s="209"/>
    </row>
    <row r="177" spans="2:2">
      <c r="B177" s="209"/>
    </row>
    <row r="178" spans="2:2">
      <c r="B178" s="221"/>
    </row>
    <row r="179" spans="2:2">
      <c r="B179" s="209"/>
    </row>
    <row r="180" spans="2:2">
      <c r="B180" s="209"/>
    </row>
    <row r="181" spans="2:2">
      <c r="B181" s="209"/>
    </row>
    <row r="182" spans="2:2">
      <c r="B182" s="221"/>
    </row>
    <row r="183" spans="2:2">
      <c r="B183" s="209"/>
    </row>
    <row r="184" spans="2:2">
      <c r="B184" s="209"/>
    </row>
    <row r="185" spans="2:2">
      <c r="B185" s="209"/>
    </row>
    <row r="186" spans="2:2">
      <c r="B186" s="209"/>
    </row>
    <row r="187" spans="2:2">
      <c r="B187" s="209"/>
    </row>
    <row r="188" spans="2:2">
      <c r="B188" s="221"/>
    </row>
    <row r="189" spans="2:2">
      <c r="B189" s="209"/>
    </row>
    <row r="190" spans="2:2">
      <c r="B190" s="119"/>
    </row>
    <row r="192" spans="2:2">
      <c r="B192" s="221"/>
    </row>
    <row r="193" spans="2:2">
      <c r="B193" s="221"/>
    </row>
    <row r="194" spans="2:2">
      <c r="B194" s="221"/>
    </row>
    <row r="196" spans="2:2">
      <c r="B196" s="209"/>
    </row>
    <row r="197" spans="2:2">
      <c r="B197" s="221"/>
    </row>
    <row r="198" spans="2:2">
      <c r="B198" s="221"/>
    </row>
    <row r="200" spans="2:2">
      <c r="B200" s="209"/>
    </row>
    <row r="201" spans="2:2">
      <c r="B201" s="221"/>
    </row>
    <row r="202" spans="2:2">
      <c r="B202" s="221"/>
    </row>
    <row r="204" spans="2:2">
      <c r="B204" s="209"/>
    </row>
    <row r="205" spans="2:2">
      <c r="B205" s="221"/>
    </row>
    <row r="206" spans="2:2">
      <c r="B206" s="221"/>
    </row>
    <row r="208" spans="2:2">
      <c r="B208" s="209"/>
    </row>
    <row r="209" spans="2:2">
      <c r="B209" s="221"/>
    </row>
    <row r="210" spans="2:2">
      <c r="B210" s="221"/>
    </row>
    <row r="212" spans="2:2">
      <c r="B212" s="209"/>
    </row>
    <row r="213" spans="2:2">
      <c r="B213" s="221"/>
    </row>
    <row r="215" spans="2:2">
      <c r="B215" s="209"/>
    </row>
    <row r="216" spans="2:2">
      <c r="B216" s="221"/>
    </row>
    <row r="217" spans="2:2">
      <c r="B217" s="221"/>
    </row>
    <row r="218" spans="2:2">
      <c r="B218" s="209"/>
    </row>
    <row r="219" spans="2:2">
      <c r="B219" s="221"/>
    </row>
    <row r="220" spans="2:2">
      <c r="B220" s="221"/>
    </row>
    <row r="221" spans="2:2">
      <c r="B221" s="209"/>
    </row>
    <row r="222" spans="2:2">
      <c r="B222" s="221"/>
    </row>
    <row r="223" spans="2:2">
      <c r="B223" s="221"/>
    </row>
    <row r="224" spans="2:2">
      <c r="B224" s="221"/>
    </row>
    <row r="225" spans="1:2">
      <c r="B225" s="221"/>
    </row>
    <row r="226" spans="1:2">
      <c r="B226" s="209"/>
    </row>
    <row r="227" spans="1:2">
      <c r="B227" s="221"/>
    </row>
    <row r="228" spans="1:2">
      <c r="B228" s="221"/>
    </row>
    <row r="229" spans="1:2">
      <c r="B229" s="221"/>
    </row>
    <row r="230" spans="1:2">
      <c r="B230" s="209"/>
    </row>
    <row r="231" spans="1:2">
      <c r="B231" s="221"/>
    </row>
    <row r="232" spans="1:2">
      <c r="B232" s="221"/>
    </row>
    <row r="233" spans="1:2">
      <c r="B233" s="209"/>
    </row>
    <row r="234" spans="1:2">
      <c r="B234" s="221"/>
    </row>
    <row r="235" spans="1:2">
      <c r="A235" s="215"/>
      <c r="B235" s="119"/>
    </row>
    <row r="236" spans="1:2">
      <c r="A236" s="216"/>
      <c r="B236" s="197"/>
    </row>
    <row r="237" spans="1:2">
      <c r="A237" s="217"/>
      <c r="B237" s="197"/>
    </row>
    <row r="238" spans="1:2">
      <c r="A238" s="217"/>
      <c r="B238" s="197"/>
    </row>
    <row r="239" spans="1:2">
      <c r="A239" s="217"/>
      <c r="B239" s="197"/>
    </row>
    <row r="240" spans="1:2">
      <c r="A240" s="215"/>
      <c r="B240" s="119"/>
    </row>
    <row r="241" spans="1:2">
      <c r="A241" s="216"/>
      <c r="B241" s="197"/>
    </row>
    <row r="242" spans="1:2">
      <c r="A242" s="217"/>
      <c r="B242" s="197"/>
    </row>
    <row r="243" spans="1:2">
      <c r="A243" s="216"/>
      <c r="B243" s="197"/>
    </row>
    <row r="244" spans="1:2">
      <c r="A244" s="217"/>
      <c r="B244" s="197"/>
    </row>
    <row r="245" spans="1:2">
      <c r="A245" s="216"/>
      <c r="B245" s="197"/>
    </row>
    <row r="246" spans="1:2">
      <c r="A246" s="217"/>
      <c r="B246" s="197"/>
    </row>
    <row r="247" spans="1:2">
      <c r="A247" s="216"/>
      <c r="B247" s="197"/>
    </row>
    <row r="248" spans="1:2">
      <c r="A248" s="215"/>
      <c r="B248" s="119"/>
    </row>
    <row r="249" spans="1:2">
      <c r="A249" s="217"/>
      <c r="B249" s="207"/>
    </row>
    <row r="250" spans="1:2">
      <c r="A250" s="217"/>
      <c r="B250" s="207"/>
    </row>
    <row r="251" spans="1:2">
      <c r="A251" s="216"/>
      <c r="B251" s="207"/>
    </row>
    <row r="252" spans="1:2">
      <c r="A252" s="216"/>
      <c r="B252" s="207"/>
    </row>
    <row r="253" spans="1:2">
      <c r="A253" s="217"/>
      <c r="B253" s="207"/>
    </row>
    <row r="254" spans="1:2">
      <c r="A254" s="216"/>
      <c r="B254" s="207"/>
    </row>
    <row r="255" spans="1:2">
      <c r="A255" s="216"/>
      <c r="B255" s="207"/>
    </row>
    <row r="256" spans="1:2">
      <c r="A256" s="217"/>
      <c r="B256" s="207"/>
    </row>
    <row r="257" spans="1:2">
      <c r="A257" s="216"/>
      <c r="B257" s="207"/>
    </row>
    <row r="258" spans="1:2">
      <c r="A258" s="216"/>
      <c r="B258" s="207"/>
    </row>
    <row r="259" spans="1:2">
      <c r="A259" s="217"/>
      <c r="B259" s="207"/>
    </row>
    <row r="260" spans="1:2">
      <c r="A260" s="216"/>
      <c r="B260" s="207"/>
    </row>
    <row r="261" spans="1:2">
      <c r="A261" s="216"/>
      <c r="B261" s="207"/>
    </row>
    <row r="262" spans="1:2">
      <c r="A262" s="217"/>
      <c r="B262" s="207"/>
    </row>
    <row r="263" spans="1:2">
      <c r="A263" s="216"/>
      <c r="B263" s="207"/>
    </row>
    <row r="264" spans="1:2">
      <c r="A264" s="216"/>
      <c r="B264" s="207"/>
    </row>
    <row r="265" spans="1:2">
      <c r="A265" s="217"/>
      <c r="B265" s="207"/>
    </row>
    <row r="266" spans="1:2">
      <c r="A266" s="216"/>
      <c r="B266" s="207"/>
    </row>
    <row r="267" spans="1:2">
      <c r="A267" s="216"/>
      <c r="B267" s="207"/>
    </row>
    <row r="268" spans="1:2">
      <c r="A268" s="217"/>
      <c r="B268" s="207"/>
    </row>
    <row r="269" spans="1:2">
      <c r="A269" s="216"/>
      <c r="B269" s="207"/>
    </row>
    <row r="270" spans="1:2">
      <c r="A270" s="217"/>
      <c r="B270" s="207"/>
    </row>
    <row r="271" spans="1:2">
      <c r="A271" s="216"/>
      <c r="B271" s="207"/>
    </row>
    <row r="272" spans="1:2">
      <c r="A272" s="212"/>
      <c r="B272" s="197"/>
    </row>
    <row r="273" spans="1:2">
      <c r="A273" s="212"/>
      <c r="B273" s="197"/>
    </row>
    <row r="274" spans="1:2">
      <c r="A274" s="212"/>
      <c r="B274" s="197"/>
    </row>
    <row r="276" spans="1:2">
      <c r="A276" s="218"/>
      <c r="B276" s="236"/>
    </row>
    <row r="277" spans="1:2">
      <c r="A277" s="218"/>
      <c r="B277" s="223"/>
    </row>
  </sheetData>
  <sheetProtection selectLockedCells="1" selectUnlockedCells="1"/>
  <mergeCells count="11">
    <mergeCell ref="A8:G8"/>
    <mergeCell ref="A3:G3"/>
    <mergeCell ref="A4:G4"/>
    <mergeCell ref="A5:G5"/>
    <mergeCell ref="A6:G6"/>
    <mergeCell ref="A7:G7"/>
    <mergeCell ref="A13:G13"/>
    <mergeCell ref="A9:G9"/>
    <mergeCell ref="A10:G10"/>
    <mergeCell ref="A11:G11"/>
    <mergeCell ref="A12:G12"/>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rowBreaks count="1" manualBreakCount="1">
    <brk id="35" max="7"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5"/>
  <sheetViews>
    <sheetView view="pageBreakPreview" zoomScaleNormal="100" zoomScaleSheetLayoutView="100" workbookViewId="0">
      <selection activeCell="M20" sqref="M20"/>
    </sheetView>
  </sheetViews>
  <sheetFormatPr defaultColWidth="9.140625" defaultRowHeight="16.5"/>
  <cols>
    <col min="1" max="1" width="3.5703125" style="123" bestFit="1" customWidth="1"/>
    <col min="2" max="2" width="2.42578125" style="121" bestFit="1" customWidth="1"/>
    <col min="3" max="3" width="39.42578125" style="12" customWidth="1"/>
    <col min="4" max="4" width="8.42578125" style="6" customWidth="1"/>
    <col min="5" max="5" width="10.85546875" style="6" customWidth="1"/>
    <col min="6" max="6" width="11.7109375" style="191" customWidth="1"/>
    <col min="7" max="7" width="12.5703125" style="97" customWidth="1"/>
    <col min="8" max="8" width="9.140625" style="1"/>
    <col min="9" max="9" width="10.5703125" style="1" bestFit="1" customWidth="1"/>
    <col min="10" max="12" width="9.140625" style="1"/>
    <col min="13" max="13" width="7.140625" style="1" customWidth="1"/>
    <col min="14" max="16384" width="9.140625" style="1"/>
  </cols>
  <sheetData>
    <row r="1" spans="1:8">
      <c r="A1" s="210" t="s">
        <v>365</v>
      </c>
      <c r="B1" s="219"/>
      <c r="C1" s="64" t="s">
        <v>131</v>
      </c>
    </row>
    <row r="2" spans="1:8">
      <c r="B2" s="219"/>
      <c r="C2" s="64"/>
    </row>
    <row r="3" spans="1:8" s="157" customFormat="1" ht="15">
      <c r="A3" s="1210" t="s">
        <v>132</v>
      </c>
      <c r="B3" s="1211"/>
      <c r="C3" s="1211"/>
      <c r="D3" s="1211"/>
      <c r="E3" s="1211"/>
      <c r="F3" s="1211"/>
      <c r="G3" s="1212"/>
    </row>
    <row r="4" spans="1:8" s="159" customFormat="1" ht="27" customHeight="1">
      <c r="A4" s="1261" t="s">
        <v>133</v>
      </c>
      <c r="B4" s="1262"/>
      <c r="C4" s="1262"/>
      <c r="D4" s="1262"/>
      <c r="E4" s="1262"/>
      <c r="F4" s="1262"/>
      <c r="G4" s="1263"/>
    </row>
    <row r="5" spans="1:8" s="159" customFormat="1" ht="28.5" customHeight="1">
      <c r="A5" s="1264" t="s">
        <v>134</v>
      </c>
      <c r="B5" s="1265"/>
      <c r="C5" s="1265"/>
      <c r="D5" s="1265"/>
      <c r="E5" s="1265"/>
      <c r="F5" s="1265"/>
      <c r="G5" s="1266"/>
    </row>
    <row r="6" spans="1:8" s="159" customFormat="1" ht="42.75" customHeight="1">
      <c r="A6" s="1237" t="s">
        <v>135</v>
      </c>
      <c r="B6" s="1238"/>
      <c r="C6" s="1238"/>
      <c r="D6" s="1238"/>
      <c r="E6" s="1238"/>
      <c r="F6" s="1238"/>
      <c r="G6" s="1239"/>
    </row>
    <row r="7" spans="1:8" s="159" customFormat="1" ht="11.45" customHeight="1">
      <c r="A7" s="1237" t="s">
        <v>246</v>
      </c>
      <c r="B7" s="1238"/>
      <c r="C7" s="1238"/>
      <c r="D7" s="1238"/>
      <c r="E7" s="1238"/>
      <c r="F7" s="1238"/>
      <c r="G7" s="1239"/>
    </row>
    <row r="8" spans="1:8" s="159" customFormat="1" ht="11.45" customHeight="1">
      <c r="A8" s="1237" t="s">
        <v>247</v>
      </c>
      <c r="B8" s="1238"/>
      <c r="C8" s="1238"/>
      <c r="D8" s="1238"/>
      <c r="E8" s="1238"/>
      <c r="F8" s="1238"/>
      <c r="G8" s="1239"/>
    </row>
    <row r="9" spans="1:8" s="159" customFormat="1" ht="11.45" customHeight="1">
      <c r="A9" s="1237" t="s">
        <v>248</v>
      </c>
      <c r="B9" s="1238"/>
      <c r="C9" s="1238"/>
      <c r="D9" s="1238"/>
      <c r="E9" s="1238"/>
      <c r="F9" s="1238"/>
      <c r="G9" s="1239"/>
    </row>
    <row r="10" spans="1:8" s="160" customFormat="1" ht="27" customHeight="1">
      <c r="A10" s="1258" t="s">
        <v>136</v>
      </c>
      <c r="B10" s="1259"/>
      <c r="C10" s="1259"/>
      <c r="D10" s="1259"/>
      <c r="E10" s="1259"/>
      <c r="F10" s="1259"/>
      <c r="G10" s="1260"/>
    </row>
    <row r="11" spans="1:8" ht="12" customHeight="1">
      <c r="A11" s="214"/>
      <c r="B11" s="12"/>
      <c r="C11" s="64"/>
    </row>
    <row r="12" spans="1:8" s="3" customFormat="1" ht="17.25" thickBot="1">
      <c r="A12" s="211"/>
      <c r="B12" s="220"/>
      <c r="C12" s="149" t="s">
        <v>26</v>
      </c>
      <c r="D12" s="143" t="s">
        <v>27</v>
      </c>
      <c r="E12" s="143" t="s">
        <v>28</v>
      </c>
      <c r="F12" s="192" t="s">
        <v>29</v>
      </c>
      <c r="G12" s="144" t="s">
        <v>30</v>
      </c>
    </row>
    <row r="13" spans="1:8" ht="17.25" thickTop="1"/>
    <row r="14" spans="1:8" s="14" customFormat="1" ht="63.75">
      <c r="A14" s="329" t="str">
        <f>$A$1</f>
        <v>A/7.</v>
      </c>
      <c r="B14" s="330">
        <f>COUNT(B13:B$13)+1</f>
        <v>1</v>
      </c>
      <c r="C14" s="328" t="s">
        <v>608</v>
      </c>
      <c r="D14" s="296" t="s">
        <v>36</v>
      </c>
      <c r="E14" s="297">
        <f>157.2*0.5</f>
        <v>78.599999999999994</v>
      </c>
      <c r="F14" s="310">
        <v>0</v>
      </c>
      <c r="G14" s="298">
        <f>F14*E14</f>
        <v>0</v>
      </c>
    </row>
    <row r="15" spans="1:8" s="14" customFormat="1" ht="12.75">
      <c r="A15" s="329"/>
      <c r="B15" s="331" t="s">
        <v>148</v>
      </c>
      <c r="C15" s="126"/>
      <c r="D15" s="296"/>
      <c r="E15" s="297"/>
      <c r="F15" s="310"/>
      <c r="G15" s="298"/>
    </row>
    <row r="16" spans="1:8" s="14" customFormat="1" ht="76.5">
      <c r="A16" s="329" t="str">
        <f>$A$1</f>
        <v>A/7.</v>
      </c>
      <c r="B16" s="330">
        <f>COUNT(B$13:B15)+1</f>
        <v>2</v>
      </c>
      <c r="C16" s="328" t="s">
        <v>364</v>
      </c>
      <c r="D16" s="296" t="s">
        <v>36</v>
      </c>
      <c r="E16" s="297">
        <f>E14</f>
        <v>78.599999999999994</v>
      </c>
      <c r="F16" s="310">
        <v>0</v>
      </c>
      <c r="G16" s="298">
        <f>F16*E16</f>
        <v>0</v>
      </c>
      <c r="H16" s="121"/>
    </row>
    <row r="17" spans="1:8" s="14" customFormat="1" ht="12.75">
      <c r="A17" s="329"/>
      <c r="B17" s="331"/>
      <c r="C17" s="126"/>
      <c r="D17" s="296"/>
      <c r="E17" s="297"/>
      <c r="F17" s="310"/>
      <c r="G17" s="298"/>
    </row>
    <row r="18" spans="1:8" s="14" customFormat="1" ht="78.75" customHeight="1">
      <c r="A18" s="329" t="str">
        <f>$A$1</f>
        <v>A/7.</v>
      </c>
      <c r="B18" s="330">
        <f>COUNT(B$13:B17)+1</f>
        <v>3</v>
      </c>
      <c r="C18" s="126" t="s">
        <v>1004</v>
      </c>
      <c r="D18" s="296" t="s">
        <v>36</v>
      </c>
      <c r="E18" s="297">
        <f>(14.35+18.35)*2.14+20.86*3.4</f>
        <v>140.90199999999999</v>
      </c>
      <c r="F18" s="310">
        <v>0</v>
      </c>
      <c r="G18" s="298">
        <f>F18*E18</f>
        <v>0</v>
      </c>
      <c r="H18" s="121"/>
    </row>
    <row r="19" spans="1:8" s="14" customFormat="1" ht="26.25">
      <c r="A19" s="329"/>
      <c r="B19" s="312"/>
      <c r="C19" s="126" t="s">
        <v>936</v>
      </c>
      <c r="D19" s="296"/>
      <c r="E19" s="297"/>
      <c r="F19" s="310"/>
      <c r="G19" s="298"/>
      <c r="H19" s="121"/>
    </row>
    <row r="20" spans="1:8" s="14" customFormat="1" ht="12.75">
      <c r="A20" s="329"/>
      <c r="B20" s="330"/>
      <c r="C20" s="126" t="s">
        <v>113</v>
      </c>
      <c r="D20" s="296"/>
      <c r="E20" s="297"/>
      <c r="F20" s="310"/>
      <c r="G20" s="298"/>
    </row>
    <row r="21" spans="1:8" s="14" customFormat="1" ht="12.75">
      <c r="A21" s="329"/>
      <c r="B21" s="312"/>
      <c r="C21" s="126" t="s">
        <v>366</v>
      </c>
      <c r="D21" s="296"/>
      <c r="E21" s="297"/>
      <c r="F21" s="310"/>
      <c r="G21" s="298"/>
    </row>
    <row r="22" spans="1:8" s="14" customFormat="1" ht="12.75">
      <c r="A22" s="329"/>
      <c r="B22" s="312"/>
      <c r="C22" s="126" t="s">
        <v>367</v>
      </c>
      <c r="D22" s="296"/>
      <c r="E22" s="297"/>
      <c r="F22" s="310"/>
      <c r="G22" s="298"/>
    </row>
    <row r="23" spans="1:8" s="14" customFormat="1" ht="12.75">
      <c r="A23" s="329"/>
      <c r="B23" s="312"/>
      <c r="C23" s="126" t="s">
        <v>368</v>
      </c>
      <c r="D23" s="296"/>
      <c r="E23" s="296"/>
      <c r="F23" s="310"/>
      <c r="G23" s="298"/>
    </row>
    <row r="24" spans="1:8" s="14" customFormat="1" ht="12.75">
      <c r="A24" s="329"/>
      <c r="B24" s="331" t="s">
        <v>148</v>
      </c>
      <c r="C24" s="126"/>
      <c r="D24" s="296"/>
      <c r="E24" s="297"/>
      <c r="F24" s="310"/>
      <c r="G24" s="298"/>
    </row>
    <row r="25" spans="1:8" s="14" customFormat="1" ht="76.5">
      <c r="A25" s="329" t="str">
        <f>$A$1</f>
        <v>A/7.</v>
      </c>
      <c r="B25" s="330">
        <f>COUNT(B$13:B24)+1</f>
        <v>4</v>
      </c>
      <c r="C25" s="126" t="s">
        <v>1004</v>
      </c>
      <c r="D25" s="296" t="s">
        <v>36</v>
      </c>
      <c r="E25" s="297">
        <f>7.65*3.6-1.85*2.3</f>
        <v>23.285000000000004</v>
      </c>
      <c r="F25" s="310">
        <v>0</v>
      </c>
      <c r="G25" s="298">
        <f>F25*E25</f>
        <v>0</v>
      </c>
      <c r="H25" s="121"/>
    </row>
    <row r="26" spans="1:8" s="14" customFormat="1" ht="26.25">
      <c r="A26" s="329"/>
      <c r="B26" s="312"/>
      <c r="C26" s="126" t="s">
        <v>1096</v>
      </c>
      <c r="D26" s="296"/>
      <c r="E26" s="297"/>
      <c r="F26" s="310"/>
      <c r="G26" s="298"/>
      <c r="H26" s="121"/>
    </row>
    <row r="27" spans="1:8" s="14" customFormat="1" ht="12.75">
      <c r="A27" s="329"/>
      <c r="B27" s="330"/>
      <c r="C27" s="126" t="s">
        <v>113</v>
      </c>
      <c r="D27" s="296"/>
      <c r="E27" s="297"/>
      <c r="F27" s="310"/>
      <c r="G27" s="298"/>
    </row>
    <row r="28" spans="1:8" s="14" customFormat="1" ht="12.75">
      <c r="A28" s="329"/>
      <c r="B28" s="312"/>
      <c r="C28" s="126" t="s">
        <v>366</v>
      </c>
      <c r="D28" s="296"/>
      <c r="E28" s="297"/>
      <c r="F28" s="310"/>
      <c r="G28" s="298"/>
    </row>
    <row r="29" spans="1:8" s="14" customFormat="1" ht="12.75">
      <c r="A29" s="329"/>
      <c r="B29" s="312"/>
      <c r="C29" s="126" t="s">
        <v>367</v>
      </c>
      <c r="D29" s="296"/>
      <c r="E29" s="297"/>
      <c r="F29" s="310"/>
      <c r="G29" s="298"/>
    </row>
    <row r="30" spans="1:8" s="14" customFormat="1" ht="12.75">
      <c r="A30" s="329"/>
      <c r="B30" s="312"/>
      <c r="C30" s="126" t="s">
        <v>368</v>
      </c>
      <c r="D30" s="296"/>
      <c r="E30" s="296"/>
      <c r="F30" s="310"/>
      <c r="G30" s="298"/>
    </row>
    <row r="31" spans="1:8" s="14" customFormat="1" ht="12.75">
      <c r="A31" s="329"/>
      <c r="B31" s="331" t="s">
        <v>148</v>
      </c>
      <c r="C31" s="126"/>
      <c r="D31" s="296"/>
      <c r="E31" s="297"/>
      <c r="F31" s="310"/>
      <c r="G31" s="298"/>
    </row>
    <row r="32" spans="1:8" s="14" customFormat="1" ht="216.75">
      <c r="A32" s="329" t="str">
        <f>$A$1</f>
        <v>A/7.</v>
      </c>
      <c r="B32" s="330">
        <f>COUNT(B$13:B31)+1</f>
        <v>5</v>
      </c>
      <c r="C32" s="328" t="s">
        <v>3686</v>
      </c>
      <c r="D32" s="296"/>
      <c r="E32" s="297"/>
      <c r="F32" s="310"/>
      <c r="G32" s="298"/>
    </row>
    <row r="33" spans="1:8" s="14" customFormat="1" ht="12.75">
      <c r="A33" s="329"/>
      <c r="B33" s="312"/>
      <c r="C33" s="126" t="s">
        <v>604</v>
      </c>
      <c r="D33" s="296" t="s">
        <v>36</v>
      </c>
      <c r="E33" s="297">
        <v>2323.6</v>
      </c>
      <c r="F33" s="310">
        <v>0</v>
      </c>
      <c r="G33" s="298">
        <f>F33*E33</f>
        <v>0</v>
      </c>
      <c r="H33" s="121"/>
    </row>
    <row r="34" spans="1:8" s="14" customFormat="1" ht="12.75">
      <c r="A34" s="329"/>
      <c r="B34" s="330"/>
      <c r="C34" s="126" t="s">
        <v>605</v>
      </c>
      <c r="D34" s="296" t="s">
        <v>36</v>
      </c>
      <c r="E34" s="297">
        <v>496.33</v>
      </c>
      <c r="F34" s="310">
        <v>0</v>
      </c>
      <c r="G34" s="298">
        <f>F34*E34</f>
        <v>0</v>
      </c>
    </row>
    <row r="35" spans="1:8" s="14" customFormat="1" ht="12.75">
      <c r="A35" s="329"/>
      <c r="B35" s="312"/>
      <c r="C35" s="126" t="s">
        <v>606</v>
      </c>
      <c r="D35" s="296" t="s">
        <v>36</v>
      </c>
      <c r="E35" s="297">
        <v>765</v>
      </c>
      <c r="F35" s="310">
        <v>0</v>
      </c>
      <c r="G35" s="298">
        <f>F35*E35</f>
        <v>0</v>
      </c>
      <c r="H35" s="121"/>
    </row>
    <row r="36" spans="1:8" s="14" customFormat="1" ht="12.75">
      <c r="A36" s="329"/>
      <c r="B36" s="330"/>
      <c r="C36" s="328"/>
      <c r="D36" s="296"/>
      <c r="E36" s="297"/>
      <c r="F36" s="310"/>
      <c r="G36" s="298"/>
    </row>
    <row r="37" spans="1:8" s="14" customFormat="1" ht="267.75">
      <c r="A37" s="329" t="str">
        <f>$A$1</f>
        <v>A/7.</v>
      </c>
      <c r="B37" s="330">
        <f>COUNT(B$13:B36)+1</f>
        <v>6</v>
      </c>
      <c r="C37" s="328" t="s">
        <v>601</v>
      </c>
      <c r="D37" s="69"/>
      <c r="E37" s="69"/>
      <c r="F37" s="365"/>
      <c r="G37" s="69"/>
    </row>
    <row r="38" spans="1:8" s="14" customFormat="1" ht="12.75">
      <c r="A38" s="329"/>
      <c r="B38" s="312"/>
      <c r="C38" s="126" t="s">
        <v>602</v>
      </c>
      <c r="D38" s="296" t="s">
        <v>36</v>
      </c>
      <c r="E38" s="297">
        <v>2323.6</v>
      </c>
      <c r="F38" s="310">
        <v>0</v>
      </c>
      <c r="G38" s="298">
        <f>F38*E38</f>
        <v>0</v>
      </c>
      <c r="H38" s="121"/>
    </row>
    <row r="39" spans="1:8" s="14" customFormat="1" ht="12.75">
      <c r="A39" s="329"/>
      <c r="B39" s="330"/>
      <c r="C39" s="126" t="s">
        <v>603</v>
      </c>
      <c r="D39" s="296" t="s">
        <v>36</v>
      </c>
      <c r="E39" s="297">
        <v>765</v>
      </c>
      <c r="F39" s="310">
        <v>0</v>
      </c>
      <c r="G39" s="298">
        <f>F39*E39</f>
        <v>0</v>
      </c>
    </row>
    <row r="40" spans="1:8" s="14" customFormat="1" ht="12.75">
      <c r="A40" s="329"/>
      <c r="B40" s="331" t="s">
        <v>148</v>
      </c>
      <c r="C40" s="126"/>
      <c r="D40" s="296"/>
      <c r="E40" s="297"/>
      <c r="F40" s="310"/>
      <c r="G40" s="298"/>
    </row>
    <row r="41" spans="1:8" s="14" customFormat="1" ht="242.25">
      <c r="A41" s="329" t="str">
        <f>$A$1</f>
        <v>A/7.</v>
      </c>
      <c r="B41" s="330">
        <f>COUNT(B$13:B40)+1</f>
        <v>7</v>
      </c>
      <c r="C41" s="328" t="s">
        <v>1002</v>
      </c>
      <c r="D41" s="69"/>
      <c r="E41" s="361"/>
      <c r="F41" s="365"/>
      <c r="G41" s="69"/>
    </row>
    <row r="42" spans="1:8" s="14" customFormat="1" ht="12.75">
      <c r="A42" s="329"/>
      <c r="B42" s="312"/>
      <c r="C42" s="126" t="s">
        <v>599</v>
      </c>
      <c r="D42" s="296" t="s">
        <v>36</v>
      </c>
      <c r="E42" s="297">
        <v>2323.6</v>
      </c>
      <c r="F42" s="310">
        <v>0</v>
      </c>
      <c r="G42" s="298">
        <f>F42*E42</f>
        <v>0</v>
      </c>
      <c r="H42" s="121"/>
    </row>
    <row r="43" spans="1:8" s="14" customFormat="1" ht="12.75">
      <c r="A43" s="329"/>
      <c r="B43" s="330"/>
      <c r="C43" s="126" t="s">
        <v>600</v>
      </c>
      <c r="D43" s="296" t="s">
        <v>36</v>
      </c>
      <c r="E43" s="297">
        <v>765</v>
      </c>
      <c r="F43" s="310">
        <v>0</v>
      </c>
      <c r="G43" s="298">
        <f>F43*E43</f>
        <v>0</v>
      </c>
    </row>
    <row r="44" spans="1:8" s="14" customFormat="1" ht="12.75">
      <c r="A44" s="329"/>
      <c r="B44" s="331" t="s">
        <v>148</v>
      </c>
      <c r="C44" s="126"/>
      <c r="D44" s="296"/>
      <c r="E44" s="297"/>
      <c r="F44" s="310"/>
      <c r="G44" s="298"/>
    </row>
    <row r="45" spans="1:8" s="14" customFormat="1" ht="38.25">
      <c r="A45" s="329" t="str">
        <f>$A$1</f>
        <v>A/7.</v>
      </c>
      <c r="B45" s="330">
        <f>COUNT(B$13:B44)+1</f>
        <v>8</v>
      </c>
      <c r="C45" s="328" t="s">
        <v>607</v>
      </c>
      <c r="D45" s="296" t="s">
        <v>36</v>
      </c>
      <c r="E45" s="297">
        <v>20</v>
      </c>
      <c r="F45" s="310">
        <v>0</v>
      </c>
      <c r="G45" s="298">
        <f>F45*E45</f>
        <v>0</v>
      </c>
    </row>
    <row r="46" spans="1:8" s="14" customFormat="1" ht="12.75">
      <c r="A46" s="329"/>
      <c r="B46" s="331" t="s">
        <v>148</v>
      </c>
      <c r="C46" s="126"/>
      <c r="D46" s="296"/>
      <c r="E46" s="297"/>
      <c r="F46" s="310"/>
      <c r="G46" s="298"/>
    </row>
    <row r="47" spans="1:8" s="14" customFormat="1" ht="63.75">
      <c r="A47" s="329" t="str">
        <f>$A$1</f>
        <v>A/7.</v>
      </c>
      <c r="B47" s="330">
        <f>COUNT(B$13:B46)+1</f>
        <v>9</v>
      </c>
      <c r="C47" s="328" t="s">
        <v>595</v>
      </c>
      <c r="D47" s="69"/>
      <c r="E47" s="69"/>
      <c r="F47" s="365"/>
      <c r="G47" s="69"/>
    </row>
    <row r="48" spans="1:8" s="14" customFormat="1" ht="12.75">
      <c r="A48" s="329"/>
      <c r="B48" s="312"/>
      <c r="C48" s="126" t="s">
        <v>596</v>
      </c>
      <c r="D48" s="296" t="s">
        <v>31</v>
      </c>
      <c r="E48" s="297">
        <v>155.1</v>
      </c>
      <c r="F48" s="310">
        <v>0</v>
      </c>
      <c r="G48" s="298">
        <f>F48*E48</f>
        <v>0</v>
      </c>
      <c r="H48" s="121"/>
    </row>
    <row r="49" spans="1:7" s="14" customFormat="1" ht="12.75">
      <c r="A49" s="329"/>
      <c r="B49" s="330"/>
      <c r="C49" s="126" t="s">
        <v>598</v>
      </c>
      <c r="D49" s="296" t="s">
        <v>31</v>
      </c>
      <c r="E49" s="297">
        <v>110</v>
      </c>
      <c r="F49" s="310">
        <v>0</v>
      </c>
      <c r="G49" s="298">
        <f>F49*E49</f>
        <v>0</v>
      </c>
    </row>
    <row r="50" spans="1:7" s="14" customFormat="1" ht="12.75">
      <c r="A50" s="329"/>
      <c r="B50" s="312"/>
      <c r="C50" s="126" t="s">
        <v>597</v>
      </c>
      <c r="D50" s="296" t="s">
        <v>31</v>
      </c>
      <c r="E50" s="297">
        <v>27.7</v>
      </c>
      <c r="F50" s="310">
        <v>0</v>
      </c>
      <c r="G50" s="298">
        <f>F50*E50</f>
        <v>0</v>
      </c>
    </row>
    <row r="51" spans="1:7" s="14" customFormat="1" ht="12.75">
      <c r="A51" s="329"/>
      <c r="B51" s="331" t="s">
        <v>148</v>
      </c>
      <c r="C51" s="126"/>
      <c r="D51" s="296"/>
      <c r="E51" s="297"/>
      <c r="F51" s="310"/>
      <c r="G51" s="298"/>
    </row>
    <row r="52" spans="1:7" s="14" customFormat="1" ht="178.5">
      <c r="A52" s="329" t="str">
        <f>$A$1</f>
        <v>A/7.</v>
      </c>
      <c r="B52" s="330">
        <f>COUNT(B$13:B51)+1</f>
        <v>10</v>
      </c>
      <c r="C52" s="328" t="s">
        <v>594</v>
      </c>
      <c r="D52" s="296" t="s">
        <v>31</v>
      </c>
      <c r="E52" s="297">
        <v>758.4</v>
      </c>
      <c r="F52" s="310">
        <v>0</v>
      </c>
      <c r="G52" s="298">
        <f>F52*E52</f>
        <v>0</v>
      </c>
    </row>
    <row r="53" spans="1:7" s="14" customFormat="1" ht="12.75">
      <c r="A53" s="329"/>
      <c r="B53" s="331" t="s">
        <v>148</v>
      </c>
      <c r="C53" s="126"/>
      <c r="D53" s="296"/>
      <c r="E53" s="297"/>
      <c r="F53" s="310"/>
      <c r="G53" s="298"/>
    </row>
    <row r="54" spans="1:7" s="14" customFormat="1" ht="255">
      <c r="A54" s="329" t="str">
        <f>$A$1</f>
        <v>A/7.</v>
      </c>
      <c r="B54" s="330">
        <f>COUNT(B$13:B53)+1</f>
        <v>11</v>
      </c>
      <c r="C54" s="328" t="s">
        <v>1003</v>
      </c>
      <c r="D54" s="296" t="s">
        <v>31</v>
      </c>
      <c r="E54" s="297">
        <v>758.4</v>
      </c>
      <c r="F54" s="310">
        <v>0</v>
      </c>
      <c r="G54" s="298">
        <f>F54*E54</f>
        <v>0</v>
      </c>
    </row>
    <row r="55" spans="1:7" s="14" customFormat="1" ht="12.75">
      <c r="A55" s="123"/>
      <c r="B55" s="121"/>
      <c r="C55" s="141"/>
      <c r="D55" s="55"/>
      <c r="E55" s="56"/>
      <c r="F55" s="190"/>
      <c r="G55" s="102"/>
    </row>
    <row r="56" spans="1:7" s="14" customFormat="1" ht="153">
      <c r="A56" s="329" t="str">
        <f>$A$1</f>
        <v>A/7.</v>
      </c>
      <c r="B56" s="330">
        <f>COUNT(B$13:B55)+1</f>
        <v>12</v>
      </c>
      <c r="C56" s="328" t="s">
        <v>3436</v>
      </c>
      <c r="D56" s="296" t="s">
        <v>39</v>
      </c>
      <c r="E56" s="297">
        <f>(1.75*6+16.2)*2.31</f>
        <v>61.677</v>
      </c>
      <c r="F56" s="310">
        <v>0</v>
      </c>
      <c r="G56" s="298">
        <f>F56*E56</f>
        <v>0</v>
      </c>
    </row>
    <row r="57" spans="1:7" s="14" customFormat="1" ht="12.75">
      <c r="A57" s="123"/>
      <c r="B57" s="121"/>
      <c r="C57" s="1018"/>
      <c r="D57" s="55"/>
      <c r="E57" s="56"/>
      <c r="F57" s="190"/>
      <c r="G57" s="102"/>
    </row>
    <row r="58" spans="1:7" s="14" customFormat="1" ht="408">
      <c r="A58" s="329" t="str">
        <f>$A$1</f>
        <v>A/7.</v>
      </c>
      <c r="B58" s="330">
        <f>COUNT(B$13:B57)+1</f>
        <v>13</v>
      </c>
      <c r="C58" s="328" t="s">
        <v>3753</v>
      </c>
      <c r="D58" s="296" t="s">
        <v>32</v>
      </c>
      <c r="E58" s="998">
        <v>1</v>
      </c>
      <c r="F58" s="310">
        <v>0</v>
      </c>
      <c r="G58" s="298">
        <f>F58*E58</f>
        <v>0</v>
      </c>
    </row>
    <row r="59" spans="1:7" s="14" customFormat="1" ht="13.5" thickBot="1">
      <c r="A59" s="123"/>
      <c r="B59" s="121"/>
      <c r="C59" s="1081"/>
      <c r="D59" s="55"/>
      <c r="E59" s="56"/>
      <c r="F59" s="190"/>
      <c r="G59" s="102"/>
    </row>
    <row r="60" spans="1:7" s="3" customFormat="1" ht="17.25" thickBot="1">
      <c r="A60" s="213"/>
      <c r="B60" s="208" t="s">
        <v>148</v>
      </c>
      <c r="C60" s="72" t="s">
        <v>137</v>
      </c>
      <c r="D60" s="52"/>
      <c r="E60" s="53"/>
      <c r="F60" s="193"/>
      <c r="G60" s="98">
        <f>SUM(G14:G59)</f>
        <v>0</v>
      </c>
    </row>
    <row r="61" spans="1:7" ht="17.25" thickTop="1">
      <c r="B61" s="221"/>
      <c r="C61" s="74"/>
      <c r="E61" s="7"/>
    </row>
    <row r="62" spans="1:7">
      <c r="B62" s="221"/>
      <c r="C62" s="74"/>
      <c r="E62" s="7"/>
    </row>
    <row r="63" spans="1:7">
      <c r="B63" s="221"/>
    </row>
    <row r="64" spans="1:7">
      <c r="B64" s="209"/>
    </row>
    <row r="65" spans="2:2">
      <c r="B65" s="221"/>
    </row>
    <row r="66" spans="2:2">
      <c r="B66" s="221"/>
    </row>
    <row r="67" spans="2:2">
      <c r="B67" s="209"/>
    </row>
    <row r="68" spans="2:2">
      <c r="B68" s="221"/>
    </row>
    <row r="70" spans="2:2">
      <c r="B70" s="209"/>
    </row>
    <row r="71" spans="2:2">
      <c r="B71" s="221"/>
    </row>
    <row r="73" spans="2:2">
      <c r="B73" s="209"/>
    </row>
    <row r="74" spans="2:2">
      <c r="B74" s="221"/>
    </row>
    <row r="75" spans="2:2">
      <c r="B75" s="221"/>
    </row>
    <row r="76" spans="2:2">
      <c r="B76" s="221"/>
    </row>
    <row r="78" spans="2:2">
      <c r="B78" s="209"/>
    </row>
    <row r="79" spans="2:2">
      <c r="B79" s="221"/>
    </row>
    <row r="80" spans="2:2">
      <c r="B80" s="221"/>
    </row>
    <row r="82" spans="2:2">
      <c r="B82" s="209"/>
    </row>
    <row r="83" spans="2:2">
      <c r="B83" s="221"/>
    </row>
    <row r="85" spans="2:2">
      <c r="B85" s="209"/>
    </row>
    <row r="86" spans="2:2">
      <c r="B86" s="221"/>
    </row>
    <row r="87" spans="2:2">
      <c r="B87" s="221"/>
    </row>
    <row r="88" spans="2:2">
      <c r="B88" s="209"/>
    </row>
    <row r="89" spans="2:2">
      <c r="B89" s="221"/>
    </row>
    <row r="90" spans="2:2">
      <c r="B90" s="209"/>
    </row>
    <row r="91" spans="2:2">
      <c r="B91" s="209"/>
    </row>
    <row r="92" spans="2:2">
      <c r="B92" s="209"/>
    </row>
    <row r="93" spans="2:2">
      <c r="B93" s="221"/>
    </row>
    <row r="94" spans="2:2">
      <c r="B94" s="209"/>
    </row>
    <row r="95" spans="2:2">
      <c r="B95" s="209"/>
    </row>
    <row r="96" spans="2:2">
      <c r="B96" s="209"/>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119"/>
    </row>
    <row r="107" spans="2:2">
      <c r="B107" s="221"/>
    </row>
    <row r="108" spans="2:2">
      <c r="B108" s="221"/>
    </row>
    <row r="109" spans="2:2">
      <c r="B109" s="221"/>
    </row>
    <row r="111" spans="2:2">
      <c r="B111" s="209"/>
    </row>
    <row r="112" spans="2:2">
      <c r="B112" s="221"/>
    </row>
    <row r="113" spans="2:2">
      <c r="B113" s="221"/>
    </row>
    <row r="115" spans="2:2">
      <c r="B115" s="209"/>
    </row>
    <row r="116" spans="2:2">
      <c r="B116" s="221"/>
    </row>
    <row r="117" spans="2:2">
      <c r="B117" s="221"/>
    </row>
    <row r="119" spans="2:2">
      <c r="B119" s="209"/>
    </row>
    <row r="120" spans="2:2">
      <c r="B120" s="221"/>
    </row>
    <row r="121" spans="2:2">
      <c r="B121" s="221"/>
    </row>
    <row r="123" spans="2:2">
      <c r="B123" s="209"/>
    </row>
    <row r="124" spans="2:2">
      <c r="B124" s="221"/>
    </row>
    <row r="125" spans="2:2">
      <c r="B125" s="221"/>
    </row>
    <row r="127" spans="2:2">
      <c r="B127" s="209"/>
    </row>
    <row r="128" spans="2:2">
      <c r="B128" s="221"/>
    </row>
    <row r="130" spans="2:2">
      <c r="B130" s="209"/>
    </row>
    <row r="131" spans="2:2">
      <c r="B131" s="221"/>
    </row>
    <row r="132" spans="2:2">
      <c r="B132" s="221"/>
    </row>
    <row r="133" spans="2:2">
      <c r="B133" s="209"/>
    </row>
    <row r="134" spans="2:2">
      <c r="B134" s="221"/>
    </row>
    <row r="135" spans="2:2">
      <c r="B135" s="221"/>
    </row>
    <row r="136" spans="2:2">
      <c r="B136" s="209"/>
    </row>
    <row r="137" spans="2:2">
      <c r="B137" s="221"/>
    </row>
    <row r="138" spans="2:2">
      <c r="B138" s="221"/>
    </row>
    <row r="139" spans="2:2">
      <c r="B139" s="221"/>
    </row>
    <row r="140" spans="2:2">
      <c r="B140" s="221"/>
    </row>
    <row r="141" spans="2:2">
      <c r="B141" s="209"/>
    </row>
    <row r="142" spans="2:2">
      <c r="B142" s="221"/>
    </row>
    <row r="143" spans="2:2">
      <c r="B143" s="221"/>
    </row>
    <row r="144" spans="2:2">
      <c r="B144" s="221"/>
    </row>
    <row r="148" spans="1:2">
      <c r="B148" s="209"/>
    </row>
    <row r="149" spans="1:2">
      <c r="B149" s="221"/>
    </row>
    <row r="150" spans="1:2">
      <c r="B150" s="221"/>
    </row>
    <row r="151" spans="1:2">
      <c r="B151" s="209"/>
    </row>
    <row r="152" spans="1:2">
      <c r="B152" s="221"/>
    </row>
    <row r="153" spans="1:2">
      <c r="A153" s="215"/>
      <c r="B153" s="119"/>
    </row>
    <row r="154" spans="1:2">
      <c r="A154" s="216"/>
      <c r="B154" s="197"/>
    </row>
    <row r="155" spans="1:2">
      <c r="A155" s="217"/>
      <c r="B155" s="197"/>
    </row>
    <row r="156" spans="1:2">
      <c r="A156" s="217"/>
      <c r="B156" s="197"/>
    </row>
    <row r="157" spans="1:2">
      <c r="A157" s="217"/>
      <c r="B157" s="197"/>
    </row>
    <row r="158" spans="1:2">
      <c r="A158" s="215"/>
      <c r="B158" s="119"/>
    </row>
    <row r="159" spans="1:2">
      <c r="A159" s="216"/>
      <c r="B159" s="197"/>
    </row>
    <row r="160" spans="1:2">
      <c r="A160" s="217"/>
      <c r="B160" s="197"/>
    </row>
    <row r="161" spans="1:2">
      <c r="A161" s="216"/>
      <c r="B161" s="197"/>
    </row>
    <row r="162" spans="1:2">
      <c r="A162" s="217"/>
      <c r="B162" s="197"/>
    </row>
    <row r="163" spans="1:2">
      <c r="A163" s="216"/>
      <c r="B163" s="197"/>
    </row>
    <row r="164" spans="1:2">
      <c r="A164" s="217"/>
      <c r="B164" s="197"/>
    </row>
    <row r="165" spans="1:2">
      <c r="A165" s="216"/>
      <c r="B165" s="197"/>
    </row>
    <row r="166" spans="1:2">
      <c r="A166" s="215"/>
      <c r="B166" s="119"/>
    </row>
    <row r="167" spans="1:2">
      <c r="A167" s="217"/>
      <c r="B167" s="207"/>
    </row>
    <row r="168" spans="1:2">
      <c r="A168" s="217"/>
      <c r="B168" s="207"/>
    </row>
    <row r="169" spans="1:2">
      <c r="A169" s="216"/>
      <c r="B169" s="207"/>
    </row>
    <row r="170" spans="1:2">
      <c r="A170" s="216"/>
      <c r="B170" s="207"/>
    </row>
    <row r="171" spans="1:2">
      <c r="A171" s="217"/>
      <c r="B171" s="207"/>
    </row>
    <row r="172" spans="1:2">
      <c r="A172" s="216"/>
      <c r="B172" s="207"/>
    </row>
    <row r="173" spans="1:2">
      <c r="A173" s="216"/>
      <c r="B173" s="207"/>
    </row>
    <row r="174" spans="1:2">
      <c r="A174" s="217"/>
      <c r="B174" s="207"/>
    </row>
    <row r="175" spans="1:2">
      <c r="A175" s="216"/>
      <c r="B175" s="207"/>
    </row>
    <row r="176" spans="1:2">
      <c r="A176" s="216"/>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7"/>
      <c r="B188" s="207"/>
    </row>
    <row r="189" spans="1:2">
      <c r="A189" s="216"/>
      <c r="B189" s="207"/>
    </row>
    <row r="190" spans="1:2">
      <c r="A190" s="212"/>
      <c r="B190" s="197"/>
    </row>
    <row r="191" spans="1:2">
      <c r="A191" s="212"/>
      <c r="B191" s="197"/>
    </row>
    <row r="192" spans="1:2">
      <c r="A192" s="212"/>
      <c r="B192" s="197"/>
    </row>
    <row r="194" spans="1:2">
      <c r="A194" s="218"/>
      <c r="B194" s="223"/>
    </row>
    <row r="195" spans="1:2">
      <c r="A195" s="218"/>
      <c r="B195"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view="pageBreakPreview" zoomScaleNormal="100" zoomScaleSheetLayoutView="100" workbookViewId="0">
      <selection activeCell="L17" sqref="L17"/>
    </sheetView>
  </sheetViews>
  <sheetFormatPr defaultColWidth="9.140625" defaultRowHeight="16.5"/>
  <cols>
    <col min="1" max="1" width="3.5703125" style="123" bestFit="1" customWidth="1"/>
    <col min="2" max="2" width="2.42578125" style="121" bestFit="1" customWidth="1"/>
    <col min="3" max="3" width="41.5703125" style="152" customWidth="1"/>
    <col min="4" max="4" width="8.42578125" style="132" customWidth="1"/>
    <col min="5" max="5" width="11.42578125" style="267" customWidth="1"/>
    <col min="6" max="6" width="11.140625" style="239" customWidth="1"/>
    <col min="7" max="7" width="12.28515625" style="239" customWidth="1"/>
    <col min="8" max="8" width="9.140625" style="16"/>
    <col min="9" max="9" width="10.5703125" style="16" bestFit="1" customWidth="1"/>
    <col min="10" max="12" width="9.140625" style="16"/>
    <col min="13" max="13" width="7.140625" style="16" customWidth="1"/>
    <col min="14" max="16384" width="9.140625" style="16"/>
  </cols>
  <sheetData>
    <row r="1" spans="1:8">
      <c r="A1" s="210" t="s">
        <v>369</v>
      </c>
      <c r="B1" s="219"/>
      <c r="C1" s="181" t="s">
        <v>155</v>
      </c>
    </row>
    <row r="2" spans="1:8">
      <c r="B2" s="219"/>
      <c r="C2" s="181"/>
    </row>
    <row r="3" spans="1:8">
      <c r="A3" s="1210" t="s">
        <v>156</v>
      </c>
      <c r="B3" s="1211"/>
      <c r="C3" s="1211"/>
      <c r="D3" s="1211"/>
      <c r="E3" s="1211"/>
      <c r="F3" s="1211"/>
      <c r="G3" s="1212"/>
    </row>
    <row r="4" spans="1:8" ht="27" customHeight="1">
      <c r="A4" s="1267" t="s">
        <v>157</v>
      </c>
      <c r="B4" s="1268"/>
      <c r="C4" s="1268"/>
      <c r="D4" s="1268"/>
      <c r="E4" s="1268"/>
      <c r="F4" s="1268"/>
      <c r="G4" s="1269"/>
    </row>
    <row r="5" spans="1:8" ht="15.95" customHeight="1">
      <c r="A5" s="1270" t="s">
        <v>158</v>
      </c>
      <c r="B5" s="1271"/>
      <c r="C5" s="1271"/>
      <c r="D5" s="1271"/>
      <c r="E5" s="1271"/>
      <c r="F5" s="1271"/>
      <c r="G5" s="1272"/>
    </row>
    <row r="6" spans="1:8" ht="15" customHeight="1">
      <c r="A6" s="1270" t="s">
        <v>159</v>
      </c>
      <c r="B6" s="1271"/>
      <c r="C6" s="1271"/>
      <c r="D6" s="1271"/>
      <c r="E6" s="1271"/>
      <c r="F6" s="1271"/>
      <c r="G6" s="1272"/>
    </row>
    <row r="7" spans="1:8" ht="27" customHeight="1">
      <c r="A7" s="1273" t="s">
        <v>160</v>
      </c>
      <c r="B7" s="1274"/>
      <c r="C7" s="1274"/>
      <c r="D7" s="1274"/>
      <c r="E7" s="1274"/>
      <c r="F7" s="1274"/>
      <c r="G7" s="1275"/>
    </row>
    <row r="8" spans="1:8">
      <c r="A8" s="237"/>
      <c r="B8" s="152"/>
      <c r="C8" s="181"/>
    </row>
    <row r="9" spans="1:8" s="89" customFormat="1" ht="17.25" thickBot="1">
      <c r="A9" s="211"/>
      <c r="B9" s="220"/>
      <c r="C9" s="201" t="s">
        <v>26</v>
      </c>
      <c r="D9" s="173" t="s">
        <v>27</v>
      </c>
      <c r="E9" s="268" t="s">
        <v>28</v>
      </c>
      <c r="F9" s="265" t="s">
        <v>29</v>
      </c>
      <c r="G9" s="265" t="s">
        <v>30</v>
      </c>
    </row>
    <row r="10" spans="1:8" ht="17.25" thickTop="1"/>
    <row r="11" spans="1:8" s="174" customFormat="1" ht="25.5">
      <c r="A11" s="329" t="str">
        <f>$A$1</f>
        <v>A/8.</v>
      </c>
      <c r="B11" s="330">
        <f>COUNT(B$10:B10)+1</f>
        <v>1</v>
      </c>
      <c r="C11" s="126" t="s">
        <v>161</v>
      </c>
      <c r="D11" s="296" t="s">
        <v>46</v>
      </c>
      <c r="E11" s="332">
        <v>32</v>
      </c>
      <c r="F11" s="310">
        <v>0</v>
      </c>
      <c r="G11" s="310">
        <f>F11*E11</f>
        <v>0</v>
      </c>
      <c r="H11" s="121"/>
    </row>
    <row r="12" spans="1:8" s="174" customFormat="1" ht="14.25" customHeight="1">
      <c r="A12" s="329"/>
      <c r="B12" s="312"/>
      <c r="C12" s="312"/>
      <c r="D12" s="296"/>
      <c r="E12" s="332"/>
      <c r="F12" s="310"/>
      <c r="G12" s="310"/>
    </row>
    <row r="13" spans="1:8" s="174" customFormat="1" ht="89.25">
      <c r="A13" s="329" t="str">
        <f>$A$1</f>
        <v>A/8.</v>
      </c>
      <c r="B13" s="330">
        <f>COUNT(B$10:B12)+1</f>
        <v>2</v>
      </c>
      <c r="C13" s="126" t="s">
        <v>3480</v>
      </c>
      <c r="D13" s="296" t="s">
        <v>35</v>
      </c>
      <c r="E13" s="332">
        <f>823.12*1.36</f>
        <v>1119.4432000000002</v>
      </c>
      <c r="F13" s="310">
        <v>0</v>
      </c>
      <c r="G13" s="310">
        <f>F13*E13</f>
        <v>0</v>
      </c>
      <c r="H13" s="121"/>
    </row>
    <row r="14" spans="1:8" s="174" customFormat="1" ht="14.25" customHeight="1">
      <c r="A14" s="329"/>
      <c r="B14" s="312"/>
      <c r="C14" s="312"/>
      <c r="D14" s="296"/>
      <c r="E14" s="332"/>
      <c r="F14" s="310"/>
      <c r="G14" s="310"/>
    </row>
    <row r="15" spans="1:8" s="174" customFormat="1" ht="16.5" customHeight="1">
      <c r="A15" s="329" t="str">
        <f>$A$1</f>
        <v>A/8.</v>
      </c>
      <c r="B15" s="330">
        <f>COUNT(B$10:B14)+1</f>
        <v>3</v>
      </c>
      <c r="C15" s="126" t="s">
        <v>162</v>
      </c>
      <c r="D15" s="296" t="s">
        <v>36</v>
      </c>
      <c r="E15" s="332">
        <f>823.12*0.6</f>
        <v>493.87199999999996</v>
      </c>
      <c r="F15" s="310">
        <v>0</v>
      </c>
      <c r="G15" s="310">
        <f>F15*E15</f>
        <v>0</v>
      </c>
    </row>
    <row r="16" spans="1:8" s="174" customFormat="1" ht="17.25" customHeight="1">
      <c r="A16" s="329"/>
      <c r="B16" s="331" t="s">
        <v>148</v>
      </c>
      <c r="C16" s="126"/>
      <c r="D16" s="296"/>
      <c r="E16" s="332"/>
      <c r="F16" s="310"/>
      <c r="G16" s="310"/>
    </row>
    <row r="17" spans="1:7" s="174" customFormat="1" ht="89.25">
      <c r="A17" s="329" t="str">
        <f>$A$1</f>
        <v>A/8.</v>
      </c>
      <c r="B17" s="330">
        <f>COUNT(B$10:B16)+1</f>
        <v>4</v>
      </c>
      <c r="C17" s="126" t="s">
        <v>3481</v>
      </c>
      <c r="D17" s="296"/>
      <c r="E17" s="332"/>
      <c r="F17" s="310"/>
      <c r="G17" s="310"/>
    </row>
    <row r="18" spans="1:7" s="174" customFormat="1" ht="18.75" customHeight="1">
      <c r="A18" s="329"/>
      <c r="B18" s="331"/>
      <c r="C18" s="333" t="s">
        <v>177</v>
      </c>
      <c r="D18" s="296"/>
      <c r="E18" s="332"/>
      <c r="F18" s="310"/>
      <c r="G18" s="310"/>
    </row>
    <row r="19" spans="1:7" s="122" customFormat="1" ht="12.75">
      <c r="A19" s="329"/>
      <c r="B19" s="331" t="s">
        <v>148</v>
      </c>
      <c r="C19" s="334" t="s">
        <v>190</v>
      </c>
      <c r="D19" s="296" t="s">
        <v>31</v>
      </c>
      <c r="E19" s="332">
        <v>231.4941</v>
      </c>
      <c r="F19" s="310">
        <v>0</v>
      </c>
      <c r="G19" s="310">
        <f>F19*E19</f>
        <v>0</v>
      </c>
    </row>
    <row r="20" spans="1:7" s="122" customFormat="1" ht="12.75">
      <c r="A20" s="329"/>
      <c r="B20" s="330"/>
      <c r="C20" s="334" t="s">
        <v>189</v>
      </c>
      <c r="D20" s="296" t="s">
        <v>31</v>
      </c>
      <c r="E20" s="332">
        <f>121.0309+2</f>
        <v>123.0309</v>
      </c>
      <c r="F20" s="310">
        <v>0</v>
      </c>
      <c r="G20" s="310">
        <f>F20*E20</f>
        <v>0</v>
      </c>
    </row>
    <row r="21" spans="1:7" s="122" customFormat="1" ht="12.75">
      <c r="A21" s="329"/>
      <c r="B21" s="331"/>
      <c r="C21" s="333" t="s">
        <v>178</v>
      </c>
      <c r="D21" s="296"/>
      <c r="E21" s="332"/>
      <c r="F21" s="310"/>
      <c r="G21" s="310"/>
    </row>
    <row r="22" spans="1:7" s="122" customFormat="1" ht="12.75">
      <c r="A22" s="329"/>
      <c r="B22" s="312"/>
      <c r="C22" s="334" t="s">
        <v>190</v>
      </c>
      <c r="D22" s="296" t="s">
        <v>31</v>
      </c>
      <c r="E22" s="332">
        <f>72.89-19.6</f>
        <v>53.29</v>
      </c>
      <c r="F22" s="310">
        <v>0</v>
      </c>
      <c r="G22" s="310">
        <f>F22*E22</f>
        <v>0</v>
      </c>
    </row>
    <row r="23" spans="1:7" s="122" customFormat="1" ht="12.75">
      <c r="A23" s="329"/>
      <c r="B23" s="330"/>
      <c r="C23" s="334" t="s">
        <v>189</v>
      </c>
      <c r="D23" s="296" t="s">
        <v>31</v>
      </c>
      <c r="E23" s="332">
        <f>63.9256+19.6</f>
        <v>83.525599999999997</v>
      </c>
      <c r="F23" s="310">
        <v>0</v>
      </c>
      <c r="G23" s="310">
        <f>F23*E23</f>
        <v>0</v>
      </c>
    </row>
    <row r="24" spans="1:7" s="174" customFormat="1" ht="17.25" customHeight="1">
      <c r="A24" s="329"/>
      <c r="B24" s="312"/>
      <c r="C24" s="126"/>
      <c r="D24" s="296"/>
      <c r="E24" s="332"/>
      <c r="F24" s="310"/>
      <c r="G24" s="310"/>
    </row>
    <row r="25" spans="1:7" s="174" customFormat="1" ht="51">
      <c r="A25" s="329" t="str">
        <f>$A$1</f>
        <v>A/8.</v>
      </c>
      <c r="B25" s="330">
        <f>COUNT(B$10:B24)+1</f>
        <v>5</v>
      </c>
      <c r="C25" s="126" t="s">
        <v>3532</v>
      </c>
      <c r="D25" s="296"/>
      <c r="E25" s="332"/>
      <c r="F25" s="310"/>
      <c r="G25" s="310"/>
    </row>
    <row r="26" spans="1:7" s="174" customFormat="1" ht="12.75">
      <c r="A26" s="329"/>
      <c r="B26" s="331" t="s">
        <v>148</v>
      </c>
      <c r="C26" s="334" t="s">
        <v>191</v>
      </c>
      <c r="D26" s="296" t="s">
        <v>43</v>
      </c>
      <c r="E26" s="332">
        <v>7</v>
      </c>
      <c r="F26" s="310">
        <v>0</v>
      </c>
      <c r="G26" s="310">
        <f>F26*E26</f>
        <v>0</v>
      </c>
    </row>
    <row r="27" spans="1:7" s="174" customFormat="1" ht="12.75">
      <c r="A27" s="329"/>
      <c r="B27" s="331" t="s">
        <v>148</v>
      </c>
      <c r="C27" s="334" t="s">
        <v>192</v>
      </c>
      <c r="D27" s="296" t="s">
        <v>43</v>
      </c>
      <c r="E27" s="332">
        <v>8</v>
      </c>
      <c r="F27" s="310">
        <v>0</v>
      </c>
      <c r="G27" s="310">
        <f>F27*E27</f>
        <v>0</v>
      </c>
    </row>
    <row r="28" spans="1:7" s="174" customFormat="1" ht="12.75">
      <c r="A28" s="329"/>
      <c r="B28" s="331" t="s">
        <v>148</v>
      </c>
      <c r="C28" s="126"/>
      <c r="D28" s="296"/>
      <c r="E28" s="332"/>
      <c r="F28" s="310"/>
      <c r="G28" s="310"/>
    </row>
    <row r="29" spans="1:7" s="174" customFormat="1" ht="51">
      <c r="A29" s="329" t="str">
        <f>$A$1</f>
        <v>A/8.</v>
      </c>
      <c r="B29" s="330">
        <f>COUNT(B$10:B28)+1</f>
        <v>6</v>
      </c>
      <c r="C29" s="126" t="s">
        <v>3533</v>
      </c>
      <c r="D29" s="296"/>
      <c r="E29" s="332"/>
      <c r="F29" s="310"/>
      <c r="G29" s="310"/>
    </row>
    <row r="30" spans="1:7" s="174" customFormat="1" ht="12.75">
      <c r="A30" s="329"/>
      <c r="B30" s="331" t="s">
        <v>148</v>
      </c>
      <c r="C30" s="334" t="s">
        <v>192</v>
      </c>
      <c r="D30" s="296" t="s">
        <v>43</v>
      </c>
      <c r="E30" s="332">
        <v>5</v>
      </c>
      <c r="F30" s="310">
        <v>0</v>
      </c>
      <c r="G30" s="310">
        <f>F30*E30</f>
        <v>0</v>
      </c>
    </row>
    <row r="31" spans="1:7" s="174" customFormat="1" ht="12.75">
      <c r="A31" s="329"/>
      <c r="B31" s="331"/>
      <c r="C31" s="334"/>
      <c r="D31" s="296"/>
      <c r="E31" s="332"/>
      <c r="F31" s="310"/>
      <c r="G31" s="310"/>
    </row>
    <row r="32" spans="1:7" s="174" customFormat="1" ht="41.45" customHeight="1">
      <c r="A32" s="329" t="str">
        <f>$A$1</f>
        <v>A/8.</v>
      </c>
      <c r="B32" s="330">
        <f>COUNT(B$10:B31)+1</f>
        <v>7</v>
      </c>
      <c r="C32" s="126" t="s">
        <v>3534</v>
      </c>
      <c r="D32" s="296"/>
      <c r="E32" s="332"/>
      <c r="F32" s="310"/>
      <c r="G32" s="310"/>
    </row>
    <row r="33" spans="1:8" s="174" customFormat="1" ht="12.75">
      <c r="A33" s="329"/>
      <c r="B33" s="312"/>
      <c r="C33" s="334" t="s">
        <v>191</v>
      </c>
      <c r="D33" s="296" t="s">
        <v>43</v>
      </c>
      <c r="E33" s="332">
        <v>12</v>
      </c>
      <c r="F33" s="310">
        <v>0</v>
      </c>
      <c r="G33" s="310">
        <f>F33*E33</f>
        <v>0</v>
      </c>
    </row>
    <row r="34" spans="1:8" s="174" customFormat="1" ht="12.75">
      <c r="A34" s="329"/>
      <c r="B34" s="331"/>
      <c r="C34" s="334"/>
      <c r="D34" s="296"/>
      <c r="E34" s="332"/>
      <c r="F34" s="310"/>
      <c r="G34" s="310"/>
    </row>
    <row r="35" spans="1:8" s="174" customFormat="1" ht="12.75">
      <c r="A35" s="329"/>
      <c r="B35" s="331"/>
      <c r="C35" s="335" t="s">
        <v>717</v>
      </c>
      <c r="D35" s="296"/>
      <c r="E35" s="332"/>
      <c r="F35" s="310"/>
      <c r="G35" s="310"/>
    </row>
    <row r="36" spans="1:8" s="280" customFormat="1" ht="12.75">
      <c r="A36" s="329"/>
      <c r="B36" s="330"/>
      <c r="C36" s="312"/>
      <c r="D36" s="296"/>
      <c r="E36" s="332"/>
      <c r="F36" s="310"/>
      <c r="G36" s="310"/>
    </row>
    <row r="37" spans="1:8" s="174" customFormat="1" ht="29.45" customHeight="1">
      <c r="A37" s="329" t="str">
        <f>$A$1</f>
        <v>A/8.</v>
      </c>
      <c r="B37" s="330">
        <f>COUNT(B$10:B36)+1</f>
        <v>8</v>
      </c>
      <c r="C37" s="126" t="s">
        <v>166</v>
      </c>
      <c r="D37" s="296" t="s">
        <v>31</v>
      </c>
      <c r="E37" s="332">
        <v>151.21700000000001</v>
      </c>
      <c r="F37" s="310">
        <v>0</v>
      </c>
      <c r="G37" s="310">
        <f>F37*E37</f>
        <v>0</v>
      </c>
      <c r="H37" s="122"/>
    </row>
    <row r="38" spans="1:8" s="174" customFormat="1" ht="18" customHeight="1">
      <c r="A38" s="329"/>
      <c r="B38" s="330"/>
      <c r="C38" s="126"/>
      <c r="D38" s="296"/>
      <c r="E38" s="332"/>
      <c r="F38" s="310"/>
      <c r="G38" s="310"/>
    </row>
    <row r="39" spans="1:8" s="174" customFormat="1" ht="27.6" customHeight="1">
      <c r="A39" s="329" t="str">
        <f>$A$1</f>
        <v>A/8.</v>
      </c>
      <c r="B39" s="330">
        <f>COUNT(B$10:B38)+1</f>
        <v>9</v>
      </c>
      <c r="C39" s="126" t="s">
        <v>3535</v>
      </c>
      <c r="D39" s="296" t="s">
        <v>31</v>
      </c>
      <c r="E39" s="332">
        <f>E37</f>
        <v>151.21700000000001</v>
      </c>
      <c r="F39" s="310">
        <v>0</v>
      </c>
      <c r="G39" s="310">
        <f>F39*E39</f>
        <v>0</v>
      </c>
      <c r="H39" s="122"/>
    </row>
    <row r="40" spans="1:8" s="174" customFormat="1" ht="18" customHeight="1">
      <c r="A40" s="329"/>
      <c r="B40" s="330"/>
      <c r="C40" s="126"/>
      <c r="D40" s="296"/>
      <c r="E40" s="332"/>
      <c r="F40" s="310"/>
      <c r="G40" s="310"/>
    </row>
    <row r="41" spans="1:8" s="174" customFormat="1" ht="65.099999999999994" customHeight="1">
      <c r="A41" s="329" t="str">
        <f>$A$1</f>
        <v>A/8.</v>
      </c>
      <c r="B41" s="330">
        <f>COUNT(B$10:B40)+1</f>
        <v>10</v>
      </c>
      <c r="C41" s="336" t="s">
        <v>3541</v>
      </c>
      <c r="D41" s="296" t="s">
        <v>35</v>
      </c>
      <c r="E41" s="332">
        <f>0.28*E39</f>
        <v>42.34076000000001</v>
      </c>
      <c r="F41" s="310">
        <v>0</v>
      </c>
      <c r="G41" s="310">
        <f>F41*E41</f>
        <v>0</v>
      </c>
      <c r="H41" s="122"/>
    </row>
    <row r="42" spans="1:8" s="174" customFormat="1" ht="18" customHeight="1">
      <c r="A42" s="329"/>
      <c r="B42" s="330"/>
      <c r="C42" s="126"/>
      <c r="D42" s="296"/>
      <c r="E42" s="332"/>
      <c r="F42" s="310"/>
      <c r="G42" s="310"/>
    </row>
    <row r="43" spans="1:8" s="174" customFormat="1" ht="38.25">
      <c r="A43" s="329" t="str">
        <f>$A$1</f>
        <v>A/8.</v>
      </c>
      <c r="B43" s="330">
        <f>COUNT(B$10:B42)+1</f>
        <v>11</v>
      </c>
      <c r="C43" s="126" t="s">
        <v>3536</v>
      </c>
      <c r="D43" s="296" t="s">
        <v>36</v>
      </c>
      <c r="E43" s="332">
        <f>1.67*E39</f>
        <v>252.53239000000002</v>
      </c>
      <c r="F43" s="310">
        <v>0</v>
      </c>
      <c r="G43" s="310">
        <f>F43*E43</f>
        <v>0</v>
      </c>
      <c r="H43" s="122"/>
    </row>
    <row r="44" spans="1:8">
      <c r="A44" s="68"/>
      <c r="B44" s="68"/>
      <c r="C44" s="337"/>
      <c r="D44" s="325"/>
      <c r="E44" s="338"/>
      <c r="F44" s="326"/>
      <c r="G44" s="326"/>
    </row>
    <row r="45" spans="1:8" s="174" customFormat="1" ht="22.5" customHeight="1">
      <c r="A45" s="329"/>
      <c r="B45" s="331"/>
      <c r="C45" s="71" t="s">
        <v>809</v>
      </c>
      <c r="D45" s="296"/>
      <c r="E45" s="332"/>
      <c r="F45" s="310"/>
      <c r="G45" s="310"/>
    </row>
    <row r="46" spans="1:8" s="282" customFormat="1" ht="12.75">
      <c r="A46" s="69"/>
      <c r="B46" s="69"/>
      <c r="C46" s="339" t="s">
        <v>240</v>
      </c>
      <c r="D46" s="296"/>
      <c r="E46" s="296"/>
      <c r="F46" s="296"/>
      <c r="G46" s="296"/>
    </row>
    <row r="47" spans="1:8" s="174" customFormat="1" ht="140.25">
      <c r="A47" s="329" t="str">
        <f>$A$1</f>
        <v>A/8.</v>
      </c>
      <c r="B47" s="330">
        <f>COUNT(B$10:B46)+1</f>
        <v>12</v>
      </c>
      <c r="C47" s="126" t="s">
        <v>3538</v>
      </c>
      <c r="D47" s="340" t="s">
        <v>31</v>
      </c>
      <c r="E47" s="341">
        <v>18</v>
      </c>
      <c r="F47" s="342">
        <v>0</v>
      </c>
      <c r="G47" s="343">
        <f>F47*E47</f>
        <v>0</v>
      </c>
      <c r="H47" s="122"/>
    </row>
    <row r="48" spans="1:8" s="174" customFormat="1" ht="12.75">
      <c r="A48" s="69"/>
      <c r="B48" s="69"/>
      <c r="C48" s="312"/>
      <c r="D48" s="296"/>
      <c r="E48" s="296"/>
      <c r="F48" s="342"/>
      <c r="G48" s="342"/>
    </row>
    <row r="49" spans="1:8" s="174" customFormat="1" ht="12.75">
      <c r="A49" s="69"/>
      <c r="B49" s="69"/>
      <c r="C49" s="339" t="s">
        <v>810</v>
      </c>
      <c r="D49" s="296"/>
      <c r="E49" s="296"/>
      <c r="F49" s="296"/>
      <c r="G49" s="296"/>
      <c r="H49" s="122"/>
    </row>
    <row r="50" spans="1:8" s="174" customFormat="1" ht="172.5" customHeight="1">
      <c r="A50" s="329" t="str">
        <f>$A$1</f>
        <v>A/8.</v>
      </c>
      <c r="B50" s="330">
        <f>COUNT(B$10:B49)+1</f>
        <v>13</v>
      </c>
      <c r="C50" s="126" t="s">
        <v>1047</v>
      </c>
      <c r="D50" s="340" t="s">
        <v>46</v>
      </c>
      <c r="E50" s="341">
        <v>7</v>
      </c>
      <c r="F50" s="342">
        <v>0</v>
      </c>
      <c r="G50" s="343">
        <f>F50*E50</f>
        <v>0</v>
      </c>
    </row>
    <row r="51" spans="1:8" s="174" customFormat="1" ht="12.75">
      <c r="A51" s="69"/>
      <c r="B51" s="69"/>
      <c r="C51" s="312"/>
      <c r="D51" s="296"/>
      <c r="E51" s="296"/>
      <c r="F51" s="296"/>
      <c r="G51" s="296"/>
      <c r="H51" s="122"/>
    </row>
    <row r="52" spans="1:8" s="174" customFormat="1" ht="12.75">
      <c r="A52" s="69"/>
      <c r="B52" s="69"/>
      <c r="C52" s="339" t="s">
        <v>241</v>
      </c>
      <c r="D52" s="296"/>
      <c r="E52" s="296"/>
      <c r="F52" s="296"/>
      <c r="G52" s="296"/>
    </row>
    <row r="53" spans="1:8" s="174" customFormat="1" ht="12.75">
      <c r="A53" s="69"/>
      <c r="B53" s="69"/>
      <c r="C53" s="339"/>
      <c r="D53" s="296"/>
      <c r="E53" s="296"/>
      <c r="F53" s="296"/>
      <c r="G53" s="296"/>
    </row>
    <row r="54" spans="1:8" s="174" customFormat="1" ht="12.75">
      <c r="A54" s="69"/>
      <c r="B54" s="69"/>
      <c r="C54" s="339" t="s">
        <v>811</v>
      </c>
      <c r="D54" s="296"/>
      <c r="E54" s="296"/>
      <c r="F54" s="296"/>
      <c r="G54" s="296"/>
      <c r="H54" s="122"/>
    </row>
    <row r="55" spans="1:8" s="174" customFormat="1" ht="63.75">
      <c r="A55" s="329" t="str">
        <f>$A$1</f>
        <v>A/8.</v>
      </c>
      <c r="B55" s="330">
        <f>COUNT(B$10:B54)+1</f>
        <v>14</v>
      </c>
      <c r="C55" s="126" t="s">
        <v>1051</v>
      </c>
      <c r="D55" s="296"/>
      <c r="E55" s="296"/>
      <c r="F55" s="296"/>
      <c r="G55" s="296"/>
      <c r="H55" s="122"/>
    </row>
    <row r="56" spans="1:8" s="174" customFormat="1" ht="12.75">
      <c r="A56" s="69"/>
      <c r="B56" s="75"/>
      <c r="C56" s="312" t="s">
        <v>812</v>
      </c>
      <c r="D56" s="340" t="s">
        <v>46</v>
      </c>
      <c r="E56" s="341">
        <v>8</v>
      </c>
      <c r="F56" s="342">
        <v>0</v>
      </c>
      <c r="G56" s="343">
        <f>F56*E56</f>
        <v>0</v>
      </c>
    </row>
    <row r="57" spans="1:8" s="174" customFormat="1" ht="12.75">
      <c r="A57" s="69"/>
      <c r="B57" s="75"/>
      <c r="C57" s="312" t="s">
        <v>1049</v>
      </c>
      <c r="D57" s="340" t="s">
        <v>46</v>
      </c>
      <c r="E57" s="341">
        <v>12</v>
      </c>
      <c r="F57" s="342">
        <v>0</v>
      </c>
      <c r="G57" s="343">
        <f>F57*E57</f>
        <v>0</v>
      </c>
      <c r="H57" s="122"/>
    </row>
    <row r="58" spans="1:8" s="174" customFormat="1" ht="12.75">
      <c r="A58" s="69"/>
      <c r="B58" s="75"/>
      <c r="C58" s="312" t="s">
        <v>1048</v>
      </c>
      <c r="D58" s="340" t="s">
        <v>46</v>
      </c>
      <c r="E58" s="341">
        <v>5</v>
      </c>
      <c r="F58" s="342">
        <v>0</v>
      </c>
      <c r="G58" s="343">
        <f>F58*E58</f>
        <v>0</v>
      </c>
      <c r="H58" s="122"/>
    </row>
    <row r="59" spans="1:8" s="174" customFormat="1" ht="12.75">
      <c r="A59" s="69"/>
      <c r="B59" s="329"/>
      <c r="C59" s="312"/>
      <c r="D59" s="312"/>
      <c r="E59" s="296"/>
      <c r="F59" s="332"/>
      <c r="G59" s="310"/>
      <c r="H59" s="200"/>
    </row>
    <row r="60" spans="1:8" s="174" customFormat="1" ht="38.25">
      <c r="A60" s="329" t="str">
        <f>$A$1</f>
        <v>A/8.</v>
      </c>
      <c r="B60" s="330">
        <f>COUNT(B$10:B59)+1</f>
        <v>15</v>
      </c>
      <c r="C60" s="126" t="s">
        <v>1050</v>
      </c>
      <c r="D60" s="340" t="s">
        <v>46</v>
      </c>
      <c r="E60" s="341">
        <v>12</v>
      </c>
      <c r="F60" s="342">
        <v>0</v>
      </c>
      <c r="G60" s="343">
        <f>F60*E60</f>
        <v>0</v>
      </c>
      <c r="H60" s="122"/>
    </row>
    <row r="61" spans="1:8" s="174" customFormat="1" ht="13.5" thickBot="1">
      <c r="A61" s="69"/>
      <c r="B61" s="75"/>
      <c r="C61" s="312"/>
      <c r="D61" s="340"/>
      <c r="E61" s="341"/>
      <c r="F61" s="342" t="s">
        <v>242</v>
      </c>
      <c r="G61" s="343"/>
    </row>
    <row r="62" spans="1:8" s="89" customFormat="1" ht="17.25" thickBot="1">
      <c r="A62" s="213"/>
      <c r="B62" s="208"/>
      <c r="C62" s="202" t="s">
        <v>163</v>
      </c>
      <c r="D62" s="175"/>
      <c r="E62" s="270"/>
      <c r="F62" s="266"/>
      <c r="G62" s="266">
        <f>SUM(G11:G61)</f>
        <v>0</v>
      </c>
    </row>
    <row r="63" spans="1:8" ht="17.25" thickTop="1">
      <c r="B63" s="209"/>
    </row>
    <row r="64" spans="1:8">
      <c r="B64" s="221"/>
    </row>
    <row r="65" spans="1:2">
      <c r="A65" s="215"/>
      <c r="B65" s="119"/>
    </row>
    <row r="66" spans="1:2">
      <c r="A66" s="216"/>
      <c r="B66" s="197"/>
    </row>
    <row r="67" spans="1:2">
      <c r="A67" s="217"/>
      <c r="B67" s="197"/>
    </row>
    <row r="68" spans="1:2">
      <c r="A68" s="217"/>
      <c r="B68" s="197"/>
    </row>
    <row r="69" spans="1:2">
      <c r="A69" s="217"/>
      <c r="B69" s="197"/>
    </row>
    <row r="70" spans="1:2">
      <c r="A70" s="215"/>
      <c r="B70" s="119"/>
    </row>
    <row r="71" spans="1:2">
      <c r="A71" s="216"/>
      <c r="B71" s="197"/>
    </row>
    <row r="72" spans="1:2">
      <c r="A72" s="217"/>
      <c r="B72" s="197"/>
    </row>
    <row r="73" spans="1:2">
      <c r="A73" s="216"/>
      <c r="B73" s="197"/>
    </row>
    <row r="74" spans="1:2">
      <c r="A74" s="217"/>
      <c r="B74" s="197"/>
    </row>
    <row r="75" spans="1:2">
      <c r="A75" s="216"/>
      <c r="B75" s="197"/>
    </row>
    <row r="76" spans="1:2">
      <c r="A76" s="217"/>
      <c r="B76" s="197"/>
    </row>
    <row r="77" spans="1:2">
      <c r="A77" s="216"/>
      <c r="B77" s="197"/>
    </row>
    <row r="78" spans="1:2">
      <c r="A78" s="215"/>
      <c r="B78" s="119"/>
    </row>
    <row r="79" spans="1:2">
      <c r="A79" s="217"/>
      <c r="B79" s="207"/>
    </row>
    <row r="80" spans="1:2">
      <c r="A80" s="217"/>
      <c r="B80" s="207"/>
    </row>
    <row r="81" spans="1:2">
      <c r="A81" s="216"/>
      <c r="B81" s="207"/>
    </row>
    <row r="82" spans="1:2">
      <c r="A82" s="216"/>
      <c r="B82" s="207"/>
    </row>
    <row r="83" spans="1:2">
      <c r="A83" s="217"/>
      <c r="B83" s="207"/>
    </row>
    <row r="84" spans="1:2">
      <c r="A84" s="216"/>
      <c r="B84" s="207"/>
    </row>
    <row r="85" spans="1:2">
      <c r="A85" s="216"/>
      <c r="B85" s="207"/>
    </row>
    <row r="86" spans="1:2">
      <c r="A86" s="217"/>
      <c r="B86" s="207"/>
    </row>
    <row r="87" spans="1:2">
      <c r="A87" s="216"/>
      <c r="B87" s="207"/>
    </row>
    <row r="88" spans="1:2">
      <c r="A88" s="216"/>
      <c r="B88" s="207"/>
    </row>
    <row r="89" spans="1:2">
      <c r="A89" s="217"/>
      <c r="B89" s="207"/>
    </row>
    <row r="90" spans="1:2">
      <c r="A90" s="216"/>
      <c r="B90" s="207"/>
    </row>
    <row r="91" spans="1:2">
      <c r="A91" s="216"/>
      <c r="B91" s="207"/>
    </row>
    <row r="92" spans="1:2">
      <c r="A92" s="217"/>
      <c r="B92" s="207"/>
    </row>
    <row r="93" spans="1:2">
      <c r="A93" s="216"/>
      <c r="B93" s="207"/>
    </row>
    <row r="94" spans="1:2">
      <c r="A94" s="216"/>
      <c r="B94" s="207"/>
    </row>
    <row r="95" spans="1:2">
      <c r="A95" s="217"/>
      <c r="B95" s="207"/>
    </row>
    <row r="96" spans="1:2">
      <c r="A96" s="216"/>
      <c r="B96" s="207"/>
    </row>
    <row r="97" spans="1:2">
      <c r="A97" s="216"/>
      <c r="B97" s="207"/>
    </row>
    <row r="101" spans="1:2">
      <c r="A101" s="217"/>
      <c r="B101" s="207"/>
    </row>
    <row r="102" spans="1:2">
      <c r="A102" s="216"/>
      <c r="B102" s="207"/>
    </row>
    <row r="103" spans="1:2">
      <c r="A103" s="217"/>
      <c r="B103" s="207"/>
    </row>
    <row r="104" spans="1:2">
      <c r="A104" s="216"/>
      <c r="B104" s="207"/>
    </row>
    <row r="105" spans="1:2">
      <c r="A105" s="212"/>
      <c r="B105" s="197"/>
    </row>
    <row r="106" spans="1:2">
      <c r="A106" s="212"/>
      <c r="B106" s="197"/>
    </row>
    <row r="107" spans="1:2">
      <c r="A107" s="212"/>
      <c r="B107" s="197"/>
    </row>
    <row r="109" spans="1:2">
      <c r="A109" s="218"/>
      <c r="B109" s="236"/>
    </row>
    <row r="110" spans="1:2">
      <c r="A110" s="218"/>
      <c r="B110" s="223"/>
    </row>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6" firstPageNumber="0" orientation="portrait" r:id="rId1"/>
  <headerFooter alignWithMargins="0">
    <oddFooter>&amp;R&amp;P</oddFoot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4"/>
  <sheetViews>
    <sheetView view="pageBreakPreview" zoomScaleNormal="100" zoomScaleSheetLayoutView="100" workbookViewId="0">
      <selection activeCell="K12" sqref="K12"/>
    </sheetView>
  </sheetViews>
  <sheetFormatPr defaultColWidth="9.140625" defaultRowHeight="16.5"/>
  <cols>
    <col min="1" max="1" width="3.5703125" style="123" bestFit="1" customWidth="1"/>
    <col min="2" max="2" width="2.42578125" style="121" bestFit="1" customWidth="1"/>
    <col min="3" max="3" width="42.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s="11" customFormat="1" ht="18.75" thickBot="1">
      <c r="A1" s="228" t="s">
        <v>371</v>
      </c>
      <c r="B1" s="230"/>
      <c r="C1" s="166" t="s">
        <v>14</v>
      </c>
      <c r="D1" s="167"/>
      <c r="E1" s="167"/>
      <c r="F1" s="1031"/>
      <c r="G1" s="1031"/>
    </row>
    <row r="2" spans="1:7" ht="17.25" thickTop="1"/>
    <row r="3" spans="1:7">
      <c r="A3" s="210" t="s">
        <v>370</v>
      </c>
      <c r="B3" s="219"/>
      <c r="C3" s="64" t="s">
        <v>182</v>
      </c>
    </row>
    <row r="4" spans="1:7">
      <c r="B4" s="219"/>
      <c r="C4" s="64"/>
    </row>
    <row r="5" spans="1:7" s="152" customFormat="1">
      <c r="A5" s="1210" t="s">
        <v>151</v>
      </c>
      <c r="B5" s="1211"/>
      <c r="C5" s="1211"/>
      <c r="D5" s="1211"/>
      <c r="E5" s="1211"/>
      <c r="F5" s="1211"/>
      <c r="G5" s="1212"/>
    </row>
    <row r="6" spans="1:7" s="165" customFormat="1" ht="16.5" customHeight="1">
      <c r="A6" s="1191" t="s">
        <v>152</v>
      </c>
      <c r="B6" s="1192"/>
      <c r="C6" s="1192"/>
      <c r="D6" s="1192"/>
      <c r="E6" s="1192"/>
      <c r="F6" s="1192"/>
      <c r="G6" s="1193"/>
    </row>
    <row r="7" spans="1:7" s="165" customFormat="1" ht="27" customHeight="1">
      <c r="A7" s="1276" t="s">
        <v>179</v>
      </c>
      <c r="B7" s="1277"/>
      <c r="C7" s="1277"/>
      <c r="D7" s="1277"/>
      <c r="E7" s="1277"/>
      <c r="F7" s="1277"/>
      <c r="G7" s="1278"/>
    </row>
    <row r="8" spans="1:7" s="165" customFormat="1" ht="12.95" customHeight="1">
      <c r="A8" s="1276" t="s">
        <v>180</v>
      </c>
      <c r="B8" s="1277"/>
      <c r="C8" s="1277"/>
      <c r="D8" s="1277"/>
      <c r="E8" s="1277"/>
      <c r="F8" s="1277"/>
      <c r="G8" s="1278"/>
    </row>
    <row r="9" spans="1:7" s="165" customFormat="1" ht="15.75" customHeight="1">
      <c r="A9" s="1279" t="s">
        <v>181</v>
      </c>
      <c r="B9" s="1280"/>
      <c r="C9" s="1280"/>
      <c r="D9" s="1280"/>
      <c r="E9" s="1280"/>
      <c r="F9" s="1280"/>
      <c r="G9" s="1281"/>
    </row>
    <row r="10" spans="1:7" s="152" customFormat="1">
      <c r="A10" s="1210" t="s">
        <v>153</v>
      </c>
      <c r="B10" s="1211"/>
      <c r="C10" s="1211"/>
      <c r="D10" s="1211"/>
      <c r="E10" s="1211"/>
      <c r="F10" s="1211"/>
      <c r="G10" s="1212"/>
    </row>
    <row r="11" spans="1:7" s="129" customFormat="1" ht="14.25" customHeight="1">
      <c r="A11" s="1191" t="s">
        <v>108</v>
      </c>
      <c r="B11" s="1192"/>
      <c r="C11" s="1192"/>
      <c r="D11" s="1192"/>
      <c r="E11" s="1192"/>
      <c r="F11" s="1192"/>
      <c r="G11" s="1193"/>
    </row>
    <row r="12" spans="1:7" s="129" customFormat="1" ht="39" customHeight="1">
      <c r="A12" s="1194" t="s">
        <v>105</v>
      </c>
      <c r="B12" s="1195"/>
      <c r="C12" s="1195"/>
      <c r="D12" s="1195"/>
      <c r="E12" s="1195"/>
      <c r="F12" s="1195"/>
      <c r="G12" s="1196"/>
    </row>
    <row r="13" spans="1:7" s="129" customFormat="1" ht="27.75" customHeight="1">
      <c r="A13" s="1194" t="s">
        <v>106</v>
      </c>
      <c r="B13" s="1195"/>
      <c r="C13" s="1195"/>
      <c r="D13" s="1195"/>
      <c r="E13" s="1195"/>
      <c r="F13" s="1195"/>
      <c r="G13" s="1196"/>
    </row>
    <row r="14" spans="1:7" s="165" customFormat="1" ht="15" customHeight="1">
      <c r="A14" s="1194" t="s">
        <v>107</v>
      </c>
      <c r="B14" s="1195"/>
      <c r="C14" s="1195"/>
      <c r="D14" s="1195"/>
      <c r="E14" s="1195"/>
      <c r="F14" s="1195"/>
      <c r="G14" s="1196"/>
    </row>
    <row r="15" spans="1:7" s="165" customFormat="1" ht="15" customHeight="1">
      <c r="A15" s="1194" t="s">
        <v>251</v>
      </c>
      <c r="B15" s="1195"/>
      <c r="C15" s="1195"/>
      <c r="D15" s="1195"/>
      <c r="E15" s="1195"/>
      <c r="F15" s="1195"/>
      <c r="G15" s="1196"/>
    </row>
    <row r="16" spans="1:7" s="129" customFormat="1" ht="12.95" customHeight="1">
      <c r="A16" s="1183" t="s">
        <v>250</v>
      </c>
      <c r="B16" s="1184"/>
      <c r="C16" s="1184"/>
      <c r="D16" s="1184"/>
      <c r="E16" s="1184"/>
      <c r="F16" s="1184"/>
      <c r="G16" s="1185"/>
    </row>
    <row r="17" spans="1:7" customFormat="1" ht="15">
      <c r="A17" s="123"/>
      <c r="B17" s="121"/>
      <c r="C17" s="157"/>
      <c r="D17" s="168"/>
      <c r="E17" s="168"/>
      <c r="F17" s="1032"/>
      <c r="G17" s="1032"/>
    </row>
    <row r="18" spans="1:7" s="3" customFormat="1" ht="17.25" thickBot="1">
      <c r="A18" s="211"/>
      <c r="B18" s="220"/>
      <c r="C18" s="149" t="s">
        <v>26</v>
      </c>
      <c r="D18" s="143" t="s">
        <v>27</v>
      </c>
      <c r="E18" s="143" t="s">
        <v>28</v>
      </c>
      <c r="F18" s="192" t="s">
        <v>29</v>
      </c>
      <c r="G18" s="192" t="s">
        <v>30</v>
      </c>
    </row>
    <row r="19" spans="1:7" s="59" customFormat="1" ht="13.5" thickTop="1">
      <c r="A19" s="123"/>
      <c r="B19" s="121"/>
      <c r="C19" s="120"/>
      <c r="D19" s="60"/>
      <c r="E19" s="60"/>
      <c r="F19" s="188"/>
      <c r="G19" s="188"/>
    </row>
    <row r="20" spans="1:7" s="58" customFormat="1" ht="63.75">
      <c r="A20" s="329" t="str">
        <f>$A$3</f>
        <v>B/1.</v>
      </c>
      <c r="B20" s="209">
        <f>COUNT(B$19:B19)+1</f>
        <v>1</v>
      </c>
      <c r="C20" s="126" t="s">
        <v>937</v>
      </c>
      <c r="D20" s="296" t="s">
        <v>36</v>
      </c>
      <c r="E20" s="297">
        <v>1722.31</v>
      </c>
      <c r="F20" s="310">
        <v>0</v>
      </c>
      <c r="G20" s="310">
        <f>F20*E20</f>
        <v>0</v>
      </c>
    </row>
    <row r="21" spans="1:7" s="58" customFormat="1" ht="25.5">
      <c r="A21" s="329"/>
      <c r="B21" s="344"/>
      <c r="C21" s="345" t="s">
        <v>372</v>
      </c>
      <c r="D21" s="296"/>
      <c r="E21" s="297"/>
      <c r="F21" s="310" t="s">
        <v>242</v>
      </c>
      <c r="G21" s="310"/>
    </row>
    <row r="22" spans="1:7" s="58" customFormat="1" ht="25.5">
      <c r="A22" s="329"/>
      <c r="B22" s="209"/>
      <c r="C22" s="345" t="s">
        <v>373</v>
      </c>
      <c r="D22" s="296"/>
      <c r="E22" s="297"/>
      <c r="F22" s="310"/>
      <c r="G22" s="310"/>
    </row>
    <row r="23" spans="1:7" s="58" customFormat="1" ht="12.75">
      <c r="A23" s="329"/>
      <c r="B23" s="209"/>
      <c r="C23" s="345" t="s">
        <v>375</v>
      </c>
      <c r="D23" s="296"/>
      <c r="E23" s="297"/>
      <c r="F23" s="310"/>
      <c r="G23" s="310"/>
    </row>
    <row r="24" spans="1:7" s="58" customFormat="1" ht="12.75">
      <c r="A24" s="329"/>
      <c r="B24" s="209"/>
      <c r="C24" s="345" t="s">
        <v>374</v>
      </c>
      <c r="D24" s="296"/>
      <c r="E24" s="297"/>
      <c r="F24" s="310"/>
      <c r="G24" s="310"/>
    </row>
    <row r="25" spans="1:7" s="58" customFormat="1" ht="25.5">
      <c r="A25" s="329"/>
      <c r="B25" s="165"/>
      <c r="C25" s="345" t="s">
        <v>376</v>
      </c>
      <c r="D25" s="296"/>
      <c r="E25" s="297"/>
      <c r="F25" s="310"/>
      <c r="G25" s="310"/>
    </row>
    <row r="26" spans="1:7" s="58" customFormat="1" ht="25.5">
      <c r="A26" s="329"/>
      <c r="B26" s="209"/>
      <c r="C26" s="345" t="s">
        <v>377</v>
      </c>
      <c r="D26" s="296"/>
      <c r="E26" s="297"/>
      <c r="F26" s="310"/>
      <c r="G26" s="310"/>
    </row>
    <row r="27" spans="1:7" s="58" customFormat="1" ht="38.25">
      <c r="A27" s="329"/>
      <c r="B27" s="165"/>
      <c r="C27" s="345" t="s">
        <v>378</v>
      </c>
      <c r="D27" s="296"/>
      <c r="E27" s="297"/>
      <c r="F27" s="310"/>
      <c r="G27" s="310"/>
    </row>
    <row r="28" spans="1:7" s="58" customFormat="1" ht="25.5">
      <c r="A28" s="329"/>
      <c r="B28" s="209"/>
      <c r="C28" s="345" t="s">
        <v>379</v>
      </c>
      <c r="D28" s="296"/>
      <c r="E28" s="297"/>
      <c r="F28" s="310"/>
      <c r="G28" s="310"/>
    </row>
    <row r="29" spans="1:7" s="58" customFormat="1" ht="38.25">
      <c r="A29" s="329"/>
      <c r="B29" s="165"/>
      <c r="C29" s="345" t="s">
        <v>380</v>
      </c>
      <c r="D29" s="296"/>
      <c r="E29" s="297"/>
      <c r="F29" s="310"/>
      <c r="G29" s="310"/>
    </row>
    <row r="30" spans="1:7" s="58" customFormat="1" ht="25.5">
      <c r="A30" s="329"/>
      <c r="B30" s="209"/>
      <c r="C30" s="345" t="s">
        <v>381</v>
      </c>
      <c r="D30" s="296"/>
      <c r="E30" s="297"/>
      <c r="F30" s="310"/>
      <c r="G30" s="310"/>
    </row>
    <row r="31" spans="1:7" s="58" customFormat="1" ht="25.5">
      <c r="A31" s="329"/>
      <c r="B31" s="165"/>
      <c r="C31" s="345" t="s">
        <v>382</v>
      </c>
      <c r="D31" s="296"/>
      <c r="E31" s="297"/>
      <c r="F31" s="310"/>
      <c r="G31" s="310"/>
    </row>
    <row r="32" spans="1:7" s="58" customFormat="1" ht="25.5">
      <c r="A32" s="329"/>
      <c r="B32" s="209"/>
      <c r="C32" s="345" t="s">
        <v>383</v>
      </c>
      <c r="D32" s="296"/>
      <c r="E32" s="297"/>
      <c r="F32" s="310"/>
      <c r="G32" s="310"/>
    </row>
    <row r="33" spans="1:7" s="58" customFormat="1" ht="12.75">
      <c r="A33" s="329"/>
      <c r="B33" s="344" t="s">
        <v>148</v>
      </c>
      <c r="C33" s="126"/>
      <c r="D33" s="296"/>
      <c r="E33" s="297"/>
      <c r="F33" s="310"/>
      <c r="G33" s="310"/>
    </row>
    <row r="34" spans="1:7" s="58" customFormat="1" ht="63.75">
      <c r="A34" s="329" t="str">
        <f>$A$3</f>
        <v>B/1.</v>
      </c>
      <c r="B34" s="209">
        <f>COUNT(B$19:B33)+1</f>
        <v>2</v>
      </c>
      <c r="C34" s="126" t="s">
        <v>938</v>
      </c>
      <c r="D34" s="296" t="s">
        <v>36</v>
      </c>
      <c r="E34" s="297">
        <v>692.2</v>
      </c>
      <c r="F34" s="310">
        <v>0</v>
      </c>
      <c r="G34" s="310">
        <f>F34*E34</f>
        <v>0</v>
      </c>
    </row>
    <row r="35" spans="1:7" s="58" customFormat="1" ht="12.75">
      <c r="A35" s="329"/>
      <c r="B35" s="209"/>
      <c r="C35" s="345" t="s">
        <v>384</v>
      </c>
      <c r="D35" s="296"/>
      <c r="E35" s="297"/>
      <c r="F35" s="310"/>
      <c r="G35" s="310"/>
    </row>
    <row r="36" spans="1:7" s="58" customFormat="1" ht="12.75">
      <c r="A36" s="329"/>
      <c r="B36" s="209"/>
      <c r="C36" s="345" t="s">
        <v>374</v>
      </c>
      <c r="D36" s="296"/>
      <c r="E36" s="297"/>
      <c r="F36" s="310"/>
      <c r="G36" s="310"/>
    </row>
    <row r="37" spans="1:7" s="58" customFormat="1" ht="25.5">
      <c r="A37" s="329"/>
      <c r="B37" s="165"/>
      <c r="C37" s="345" t="s">
        <v>385</v>
      </c>
      <c r="D37" s="296"/>
      <c r="E37" s="297"/>
      <c r="F37" s="310"/>
      <c r="G37" s="310"/>
    </row>
    <row r="38" spans="1:7" s="58" customFormat="1" ht="25.5">
      <c r="A38" s="329"/>
      <c r="B38" s="209"/>
      <c r="C38" s="345" t="s">
        <v>377</v>
      </c>
      <c r="D38" s="296"/>
      <c r="E38" s="297"/>
      <c r="F38" s="310"/>
      <c r="G38" s="310"/>
    </row>
    <row r="39" spans="1:7" s="58" customFormat="1" ht="38.25">
      <c r="A39" s="329"/>
      <c r="B39" s="165"/>
      <c r="C39" s="345" t="s">
        <v>378</v>
      </c>
      <c r="D39" s="296"/>
      <c r="E39" s="297"/>
      <c r="F39" s="310"/>
      <c r="G39" s="310"/>
    </row>
    <row r="40" spans="1:7" s="58" customFormat="1" ht="25.5">
      <c r="A40" s="329"/>
      <c r="B40" s="209"/>
      <c r="C40" s="345" t="s">
        <v>379</v>
      </c>
      <c r="D40" s="296"/>
      <c r="E40" s="297"/>
      <c r="F40" s="310"/>
      <c r="G40" s="310"/>
    </row>
    <row r="41" spans="1:7" s="58" customFormat="1" ht="38.25">
      <c r="A41" s="329"/>
      <c r="B41" s="165"/>
      <c r="C41" s="345" t="s">
        <v>380</v>
      </c>
      <c r="D41" s="296"/>
      <c r="E41" s="297"/>
      <c r="F41" s="310"/>
      <c r="G41" s="310"/>
    </row>
    <row r="42" spans="1:7" s="58" customFormat="1" ht="25.5">
      <c r="A42" s="329"/>
      <c r="B42" s="209"/>
      <c r="C42" s="345" t="s">
        <v>381</v>
      </c>
      <c r="D42" s="296"/>
      <c r="E42" s="297"/>
      <c r="F42" s="310"/>
      <c r="G42" s="310"/>
    </row>
    <row r="43" spans="1:7" s="58" customFormat="1" ht="25.5">
      <c r="A43" s="329"/>
      <c r="B43" s="165"/>
      <c r="C43" s="345" t="s">
        <v>382</v>
      </c>
      <c r="D43" s="296"/>
      <c r="E43" s="297"/>
      <c r="F43" s="310"/>
      <c r="G43" s="310"/>
    </row>
    <row r="44" spans="1:7" s="58" customFormat="1" ht="25.5">
      <c r="A44" s="329"/>
      <c r="B44" s="209"/>
      <c r="C44" s="345" t="s">
        <v>383</v>
      </c>
      <c r="D44" s="296"/>
      <c r="E44" s="297"/>
      <c r="F44" s="310"/>
      <c r="G44" s="310"/>
    </row>
    <row r="45" spans="1:7" s="58" customFormat="1" ht="12.75">
      <c r="A45" s="329"/>
      <c r="B45" s="344" t="s">
        <v>148</v>
      </c>
      <c r="C45" s="126"/>
      <c r="D45" s="296"/>
      <c r="E45" s="297"/>
      <c r="F45" s="310"/>
      <c r="G45" s="310"/>
    </row>
    <row r="46" spans="1:7" s="58" customFormat="1" ht="63.75">
      <c r="A46" s="329" t="str">
        <f>$A$3</f>
        <v>B/1.</v>
      </c>
      <c r="B46" s="209">
        <f>COUNT(B$19:B45)+1</f>
        <v>3</v>
      </c>
      <c r="C46" s="126" t="s">
        <v>939</v>
      </c>
      <c r="D46" s="296" t="s">
        <v>36</v>
      </c>
      <c r="E46" s="297">
        <v>40.433</v>
      </c>
      <c r="F46" s="310">
        <v>0</v>
      </c>
      <c r="G46" s="310">
        <f>F46*E46</f>
        <v>0</v>
      </c>
    </row>
    <row r="47" spans="1:7" s="58" customFormat="1" ht="12.75">
      <c r="A47" s="329"/>
      <c r="B47" s="209"/>
      <c r="C47" s="345" t="s">
        <v>384</v>
      </c>
      <c r="D47" s="296"/>
      <c r="E47" s="297"/>
      <c r="F47" s="310"/>
      <c r="G47" s="310"/>
    </row>
    <row r="48" spans="1:7" s="58" customFormat="1" ht="12.75">
      <c r="A48" s="329"/>
      <c r="B48" s="209"/>
      <c r="C48" s="345" t="s">
        <v>374</v>
      </c>
      <c r="D48" s="296"/>
      <c r="E48" s="297"/>
      <c r="F48" s="310"/>
      <c r="G48" s="310"/>
    </row>
    <row r="49" spans="1:7" s="58" customFormat="1" ht="38.25">
      <c r="A49" s="329"/>
      <c r="B49" s="165"/>
      <c r="C49" s="345" t="s">
        <v>378</v>
      </c>
      <c r="D49" s="296"/>
      <c r="E49" s="297"/>
      <c r="F49" s="310"/>
      <c r="G49" s="310"/>
    </row>
    <row r="50" spans="1:7" s="58" customFormat="1" ht="25.5">
      <c r="A50" s="329"/>
      <c r="B50" s="209"/>
      <c r="C50" s="345" t="s">
        <v>379</v>
      </c>
      <c r="D50" s="296"/>
      <c r="E50" s="297"/>
      <c r="F50" s="310"/>
      <c r="G50" s="310"/>
    </row>
    <row r="51" spans="1:7" s="58" customFormat="1" ht="25.5">
      <c r="A51" s="329"/>
      <c r="B51" s="165"/>
      <c r="C51" s="345" t="s">
        <v>418</v>
      </c>
      <c r="D51" s="296"/>
      <c r="E51" s="297"/>
      <c r="F51" s="310"/>
      <c r="G51" s="310"/>
    </row>
    <row r="52" spans="1:7" s="58" customFormat="1" ht="25.5">
      <c r="A52" s="329"/>
      <c r="B52" s="209"/>
      <c r="C52" s="345" t="s">
        <v>419</v>
      </c>
      <c r="D52" s="296"/>
      <c r="E52" s="297"/>
      <c r="F52" s="310"/>
      <c r="G52" s="310"/>
    </row>
    <row r="53" spans="1:7" s="58" customFormat="1" ht="25.5">
      <c r="A53" s="329"/>
      <c r="B53" s="165"/>
      <c r="C53" s="345" t="s">
        <v>382</v>
      </c>
      <c r="D53" s="296"/>
      <c r="E53" s="297"/>
      <c r="F53" s="310"/>
      <c r="G53" s="310"/>
    </row>
    <row r="54" spans="1:7" s="58" customFormat="1" ht="25.5">
      <c r="A54" s="329"/>
      <c r="B54" s="209"/>
      <c r="C54" s="345" t="s">
        <v>383</v>
      </c>
      <c r="D54" s="296"/>
      <c r="E54" s="297"/>
      <c r="F54" s="310"/>
      <c r="G54" s="310"/>
    </row>
    <row r="55" spans="1:7" s="204" customFormat="1" ht="12.75">
      <c r="A55" s="329"/>
      <c r="B55" s="331"/>
      <c r="C55" s="126"/>
      <c r="D55" s="296"/>
      <c r="E55" s="297"/>
      <c r="F55" s="310"/>
      <c r="G55" s="310"/>
    </row>
    <row r="56" spans="1:7" s="194" customFormat="1" ht="63.75">
      <c r="A56" s="329" t="str">
        <f>$A$3</f>
        <v>B/1.</v>
      </c>
      <c r="B56" s="330">
        <f>COUNT(B$19:B55)+1</f>
        <v>4</v>
      </c>
      <c r="C56" s="126" t="s">
        <v>1011</v>
      </c>
      <c r="D56" s="55" t="s">
        <v>32</v>
      </c>
      <c r="E56" s="56">
        <v>1</v>
      </c>
      <c r="F56" s="190">
        <v>0</v>
      </c>
      <c r="G56" s="190">
        <f>F56*E56</f>
        <v>0</v>
      </c>
    </row>
    <row r="57" spans="1:7" s="204" customFormat="1" ht="12.75">
      <c r="A57" s="329"/>
      <c r="B57" s="331"/>
      <c r="C57" s="126"/>
      <c r="D57" s="296"/>
      <c r="E57" s="297"/>
      <c r="F57" s="310"/>
      <c r="G57" s="310"/>
    </row>
    <row r="58" spans="1:7" s="194" customFormat="1" ht="140.25">
      <c r="A58" s="329" t="str">
        <f>$A$3</f>
        <v>B/1.</v>
      </c>
      <c r="B58" s="330">
        <f>COUNT(B$19:B57)+1</f>
        <v>5</v>
      </c>
      <c r="C58" s="126" t="s">
        <v>3539</v>
      </c>
      <c r="D58" s="296"/>
      <c r="E58" s="297"/>
      <c r="F58" s="310"/>
      <c r="G58" s="310"/>
    </row>
    <row r="59" spans="1:7" s="204" customFormat="1" ht="12.75">
      <c r="A59" s="329"/>
      <c r="B59" s="331" t="s">
        <v>148</v>
      </c>
      <c r="C59" s="126" t="s">
        <v>214</v>
      </c>
      <c r="D59" s="296" t="s">
        <v>43</v>
      </c>
      <c r="E59" s="297">
        <v>115</v>
      </c>
      <c r="F59" s="310">
        <v>0</v>
      </c>
      <c r="G59" s="310">
        <f>F59*E59</f>
        <v>0</v>
      </c>
    </row>
    <row r="60" spans="1:7" s="204" customFormat="1" ht="12.75">
      <c r="A60" s="329"/>
      <c r="B60" s="331" t="s">
        <v>148</v>
      </c>
      <c r="C60" s="126" t="s">
        <v>215</v>
      </c>
      <c r="D60" s="296" t="s">
        <v>31</v>
      </c>
      <c r="E60" s="297">
        <v>649</v>
      </c>
      <c r="F60" s="310">
        <v>0</v>
      </c>
      <c r="G60" s="310">
        <f>F60*E60</f>
        <v>0</v>
      </c>
    </row>
    <row r="61" spans="1:7" s="204" customFormat="1" ht="12.75">
      <c r="A61" s="329"/>
      <c r="B61" s="312"/>
      <c r="C61" s="126" t="s">
        <v>216</v>
      </c>
      <c r="D61" s="296" t="s">
        <v>43</v>
      </c>
      <c r="E61" s="297">
        <v>1</v>
      </c>
      <c r="F61" s="310">
        <v>0</v>
      </c>
      <c r="G61" s="310">
        <f>F61*E61</f>
        <v>0</v>
      </c>
    </row>
    <row r="62" spans="1:7" s="204" customFormat="1" ht="12.75">
      <c r="A62" s="329"/>
      <c r="B62" s="331" t="s">
        <v>148</v>
      </c>
      <c r="C62" s="126" t="s">
        <v>217</v>
      </c>
      <c r="D62" s="296" t="s">
        <v>43</v>
      </c>
      <c r="E62" s="297">
        <v>1</v>
      </c>
      <c r="F62" s="310">
        <v>0</v>
      </c>
      <c r="G62" s="310">
        <f>F62*E62</f>
        <v>0</v>
      </c>
    </row>
    <row r="63" spans="1:7" s="58" customFormat="1" ht="12.75">
      <c r="A63" s="329"/>
      <c r="B63" s="165"/>
      <c r="C63" s="126"/>
      <c r="D63" s="296"/>
      <c r="E63" s="297"/>
      <c r="F63" s="310"/>
      <c r="G63" s="310"/>
    </row>
    <row r="64" spans="1:7" s="58" customFormat="1" ht="76.5">
      <c r="A64" s="329" t="str">
        <f>$A$3</f>
        <v>B/1.</v>
      </c>
      <c r="B64" s="209">
        <f>COUNT(B$19:B63)+1</f>
        <v>6</v>
      </c>
      <c r="C64" s="126" t="s">
        <v>3488</v>
      </c>
      <c r="D64" s="296" t="s">
        <v>31</v>
      </c>
      <c r="E64" s="297">
        <f>400.95+29.6</f>
        <v>430.55</v>
      </c>
      <c r="F64" s="310">
        <v>0</v>
      </c>
      <c r="G64" s="310">
        <f>F64*E64</f>
        <v>0</v>
      </c>
    </row>
    <row r="65" spans="1:7" s="58" customFormat="1" ht="25.5">
      <c r="A65" s="329"/>
      <c r="B65" s="344" t="s">
        <v>148</v>
      </c>
      <c r="C65" s="345" t="s">
        <v>383</v>
      </c>
      <c r="D65" s="296"/>
      <c r="E65" s="297"/>
      <c r="F65" s="310"/>
      <c r="G65" s="310"/>
    </row>
    <row r="66" spans="1:7" s="58" customFormat="1" ht="25.5">
      <c r="A66" s="329"/>
      <c r="B66" s="165"/>
      <c r="C66" s="345" t="s">
        <v>382</v>
      </c>
      <c r="D66" s="296"/>
      <c r="E66" s="297"/>
      <c r="F66" s="310"/>
      <c r="G66" s="310"/>
    </row>
    <row r="67" spans="1:7" s="58" customFormat="1" ht="25.5">
      <c r="A67" s="329"/>
      <c r="B67" s="209"/>
      <c r="C67" s="345" t="s">
        <v>379</v>
      </c>
      <c r="D67" s="296"/>
      <c r="E67" s="297"/>
      <c r="F67" s="310"/>
      <c r="G67" s="310"/>
    </row>
    <row r="68" spans="1:7" s="58" customFormat="1" ht="38.25">
      <c r="A68" s="329"/>
      <c r="B68" s="344"/>
      <c r="C68" s="345" t="s">
        <v>378</v>
      </c>
      <c r="D68" s="296"/>
      <c r="E68" s="297"/>
      <c r="F68" s="310"/>
      <c r="G68" s="310"/>
    </row>
    <row r="69" spans="1:7" s="58" customFormat="1" ht="25.5">
      <c r="A69" s="329"/>
      <c r="B69" s="344"/>
      <c r="C69" s="345" t="s">
        <v>377</v>
      </c>
      <c r="D69" s="296"/>
      <c r="E69" s="297"/>
      <c r="F69" s="310"/>
      <c r="G69" s="310"/>
    </row>
    <row r="70" spans="1:7" s="58" customFormat="1" ht="25.5">
      <c r="A70" s="329"/>
      <c r="B70" s="344"/>
      <c r="C70" s="345" t="s">
        <v>387</v>
      </c>
      <c r="D70" s="296"/>
      <c r="E70" s="297"/>
      <c r="F70" s="310"/>
      <c r="G70" s="310"/>
    </row>
    <row r="71" spans="1:7" s="58" customFormat="1" ht="25.5">
      <c r="A71" s="329"/>
      <c r="B71" s="165"/>
      <c r="C71" s="345" t="s">
        <v>386</v>
      </c>
      <c r="D71" s="296"/>
      <c r="E71" s="297"/>
      <c r="F71" s="310"/>
      <c r="G71" s="310"/>
    </row>
    <row r="72" spans="1:7" s="58" customFormat="1" ht="12.75">
      <c r="A72" s="329"/>
      <c r="B72" s="209"/>
      <c r="C72" s="345" t="s">
        <v>218</v>
      </c>
      <c r="D72" s="296"/>
      <c r="E72" s="297"/>
      <c r="F72" s="310"/>
      <c r="G72" s="310"/>
    </row>
    <row r="73" spans="1:7" s="58" customFormat="1" ht="25.5">
      <c r="A73" s="329"/>
      <c r="B73" s="344"/>
      <c r="C73" s="345" t="s">
        <v>383</v>
      </c>
      <c r="D73" s="296"/>
      <c r="E73" s="297"/>
      <c r="F73" s="310"/>
      <c r="G73" s="310"/>
    </row>
    <row r="74" spans="1:7" s="58" customFormat="1" ht="25.5">
      <c r="A74" s="329"/>
      <c r="B74" s="344"/>
      <c r="C74" s="345" t="s">
        <v>382</v>
      </c>
      <c r="D74" s="296"/>
      <c r="E74" s="297"/>
      <c r="F74" s="310"/>
      <c r="G74" s="310"/>
    </row>
    <row r="75" spans="1:7" s="58" customFormat="1" ht="25.5">
      <c r="A75" s="329"/>
      <c r="B75" s="165"/>
      <c r="C75" s="345" t="s">
        <v>388</v>
      </c>
      <c r="D75" s="296"/>
      <c r="E75" s="297"/>
      <c r="F75" s="310"/>
      <c r="G75" s="310"/>
    </row>
    <row r="76" spans="1:7" s="58" customFormat="1" ht="12.75">
      <c r="A76" s="329"/>
      <c r="B76" s="344"/>
      <c r="C76" s="345" t="s">
        <v>389</v>
      </c>
      <c r="D76" s="296"/>
      <c r="E76" s="297"/>
      <c r="F76" s="310"/>
      <c r="G76" s="310"/>
    </row>
    <row r="77" spans="1:7" s="58" customFormat="1" ht="25.5">
      <c r="A77" s="329"/>
      <c r="B77" s="165"/>
      <c r="C77" s="345" t="s">
        <v>219</v>
      </c>
      <c r="D77" s="296"/>
      <c r="E77" s="297"/>
      <c r="F77" s="310"/>
      <c r="G77" s="310"/>
    </row>
    <row r="78" spans="1:7" s="58" customFormat="1" ht="12.75">
      <c r="A78" s="329"/>
      <c r="B78" s="209"/>
      <c r="C78" s="345" t="s">
        <v>220</v>
      </c>
      <c r="D78" s="296"/>
      <c r="E78" s="297"/>
      <c r="F78" s="310"/>
      <c r="G78" s="310"/>
    </row>
    <row r="79" spans="1:7" s="58" customFormat="1" ht="12.75">
      <c r="A79" s="329"/>
      <c r="B79" s="209"/>
      <c r="C79" s="345"/>
      <c r="D79" s="296"/>
      <c r="E79" s="297"/>
      <c r="F79" s="310"/>
      <c r="G79" s="310"/>
    </row>
    <row r="80" spans="1:7" s="58" customFormat="1" ht="76.5">
      <c r="A80" s="329" t="str">
        <f>$A$3</f>
        <v>B/1.</v>
      </c>
      <c r="B80" s="209">
        <f>COUNT(B$19:B78)+1</f>
        <v>7</v>
      </c>
      <c r="C80" s="126" t="s">
        <v>3489</v>
      </c>
      <c r="D80" s="296" t="s">
        <v>31</v>
      </c>
      <c r="E80" s="297">
        <f>72.434+5.2</f>
        <v>77.634</v>
      </c>
      <c r="F80" s="310">
        <v>0</v>
      </c>
      <c r="G80" s="310">
        <f>F80*E80</f>
        <v>0</v>
      </c>
    </row>
    <row r="81" spans="1:7" s="58" customFormat="1" ht="25.5">
      <c r="A81" s="329"/>
      <c r="B81" s="344" t="s">
        <v>148</v>
      </c>
      <c r="C81" s="345" t="s">
        <v>383</v>
      </c>
      <c r="D81" s="296"/>
      <c r="E81" s="297"/>
      <c r="F81" s="310"/>
      <c r="G81" s="310"/>
    </row>
    <row r="82" spans="1:7" s="58" customFormat="1" ht="25.5">
      <c r="A82" s="329"/>
      <c r="B82" s="165"/>
      <c r="C82" s="345" t="s">
        <v>382</v>
      </c>
      <c r="D82" s="296"/>
      <c r="E82" s="297"/>
      <c r="F82" s="310"/>
      <c r="G82" s="310"/>
    </row>
    <row r="83" spans="1:7" s="58" customFormat="1" ht="25.5">
      <c r="A83" s="329"/>
      <c r="B83" s="209"/>
      <c r="C83" s="345" t="s">
        <v>379</v>
      </c>
      <c r="D83" s="296"/>
      <c r="E83" s="297"/>
      <c r="F83" s="310"/>
      <c r="G83" s="310"/>
    </row>
    <row r="84" spans="1:7" s="58" customFormat="1" ht="38.25">
      <c r="A84" s="329"/>
      <c r="B84" s="344"/>
      <c r="C84" s="345" t="s">
        <v>378</v>
      </c>
      <c r="D84" s="296"/>
      <c r="E84" s="297"/>
      <c r="F84" s="310"/>
      <c r="G84" s="310"/>
    </row>
    <row r="85" spans="1:7" s="58" customFormat="1" ht="25.5">
      <c r="A85" s="329"/>
      <c r="B85" s="344"/>
      <c r="C85" s="345" t="s">
        <v>377</v>
      </c>
      <c r="D85" s="296"/>
      <c r="E85" s="297"/>
      <c r="F85" s="310"/>
      <c r="G85" s="310"/>
    </row>
    <row r="86" spans="1:7" s="58" customFormat="1" ht="25.5">
      <c r="A86" s="329"/>
      <c r="B86" s="344"/>
      <c r="C86" s="345" t="s">
        <v>387</v>
      </c>
      <c r="D86" s="296"/>
      <c r="E86" s="297"/>
      <c r="F86" s="310"/>
      <c r="G86" s="310"/>
    </row>
    <row r="87" spans="1:7" s="58" customFormat="1" ht="25.5">
      <c r="A87" s="329"/>
      <c r="B87" s="165"/>
      <c r="C87" s="345" t="s">
        <v>386</v>
      </c>
      <c r="D87" s="296"/>
      <c r="E87" s="297"/>
      <c r="F87" s="310"/>
      <c r="G87" s="310"/>
    </row>
    <row r="88" spans="1:7" s="58" customFormat="1" ht="12.75">
      <c r="A88" s="329"/>
      <c r="B88" s="209"/>
      <c r="C88" s="345" t="s">
        <v>218</v>
      </c>
      <c r="D88" s="296"/>
      <c r="E88" s="297"/>
      <c r="F88" s="310"/>
      <c r="G88" s="310"/>
    </row>
    <row r="89" spans="1:7" s="58" customFormat="1" ht="25.5">
      <c r="A89" s="329"/>
      <c r="B89" s="344"/>
      <c r="C89" s="345" t="s">
        <v>383</v>
      </c>
      <c r="D89" s="296"/>
      <c r="E89" s="297"/>
      <c r="F89" s="310"/>
      <c r="G89" s="310"/>
    </row>
    <row r="90" spans="1:7" s="58" customFormat="1" ht="25.5">
      <c r="A90" s="329"/>
      <c r="B90" s="344"/>
      <c r="C90" s="345" t="s">
        <v>382</v>
      </c>
      <c r="D90" s="296"/>
      <c r="E90" s="297"/>
      <c r="F90" s="310"/>
      <c r="G90" s="310"/>
    </row>
    <row r="91" spans="1:7" s="58" customFormat="1" ht="25.5">
      <c r="A91" s="329"/>
      <c r="B91" s="165"/>
      <c r="C91" s="345" t="s">
        <v>388</v>
      </c>
      <c r="D91" s="296"/>
      <c r="E91" s="297"/>
      <c r="F91" s="310"/>
      <c r="G91" s="310"/>
    </row>
    <row r="92" spans="1:7" s="58" customFormat="1" ht="12.75">
      <c r="A92" s="329"/>
      <c r="B92" s="344"/>
      <c r="C92" s="345" t="s">
        <v>389</v>
      </c>
      <c r="D92" s="296"/>
      <c r="E92" s="297"/>
      <c r="F92" s="310"/>
      <c r="G92" s="310"/>
    </row>
    <row r="93" spans="1:7" s="58" customFormat="1" ht="25.5">
      <c r="A93" s="329"/>
      <c r="B93" s="165"/>
      <c r="C93" s="345" t="s">
        <v>219</v>
      </c>
      <c r="D93" s="296"/>
      <c r="E93" s="297"/>
      <c r="F93" s="310"/>
      <c r="G93" s="310"/>
    </row>
    <row r="94" spans="1:7" s="58" customFormat="1" ht="12.75">
      <c r="A94" s="329"/>
      <c r="B94" s="209"/>
      <c r="C94" s="345" t="s">
        <v>220</v>
      </c>
      <c r="D94" s="296"/>
      <c r="E94" s="297"/>
      <c r="F94" s="310"/>
      <c r="G94" s="310"/>
    </row>
    <row r="95" spans="1:7" s="58" customFormat="1" ht="12.75">
      <c r="A95" s="329"/>
      <c r="B95" s="209"/>
      <c r="C95" s="345"/>
      <c r="D95" s="296"/>
      <c r="E95" s="297"/>
      <c r="F95" s="310"/>
      <c r="G95" s="310"/>
    </row>
    <row r="96" spans="1:7" s="58" customFormat="1" ht="76.5">
      <c r="A96" s="329" t="str">
        <f>$A$3</f>
        <v>B/1.</v>
      </c>
      <c r="B96" s="209">
        <f>COUNT(B$19:B94)+1</f>
        <v>8</v>
      </c>
      <c r="C96" s="126" t="s">
        <v>3490</v>
      </c>
      <c r="D96" s="296" t="s">
        <v>31</v>
      </c>
      <c r="E96" s="297">
        <f>27.345+37*0.06</f>
        <v>29.564999999999998</v>
      </c>
      <c r="F96" s="310">
        <v>0</v>
      </c>
      <c r="G96" s="310">
        <f>F96*E96</f>
        <v>0</v>
      </c>
    </row>
    <row r="97" spans="1:7" s="58" customFormat="1" ht="25.5">
      <c r="A97" s="329"/>
      <c r="B97" s="344" t="s">
        <v>148</v>
      </c>
      <c r="C97" s="345" t="s">
        <v>383</v>
      </c>
      <c r="D97" s="296"/>
      <c r="E97" s="297"/>
      <c r="F97" s="310"/>
      <c r="G97" s="310"/>
    </row>
    <row r="98" spans="1:7" s="58" customFormat="1" ht="25.5">
      <c r="A98" s="329"/>
      <c r="B98" s="165"/>
      <c r="C98" s="345" t="s">
        <v>382</v>
      </c>
      <c r="D98" s="296"/>
      <c r="E98" s="297"/>
      <c r="F98" s="310"/>
      <c r="G98" s="310"/>
    </row>
    <row r="99" spans="1:7" s="58" customFormat="1" ht="25.5">
      <c r="A99" s="329"/>
      <c r="B99" s="209"/>
      <c r="C99" s="345" t="s">
        <v>379</v>
      </c>
      <c r="D99" s="296"/>
      <c r="E99" s="297"/>
      <c r="F99" s="310"/>
      <c r="G99" s="310"/>
    </row>
    <row r="100" spans="1:7" s="58" customFormat="1" ht="38.25">
      <c r="A100" s="329"/>
      <c r="B100" s="344"/>
      <c r="C100" s="345" t="s">
        <v>378</v>
      </c>
      <c r="D100" s="296"/>
      <c r="E100" s="297"/>
      <c r="F100" s="310"/>
      <c r="G100" s="310"/>
    </row>
    <row r="101" spans="1:7" s="58" customFormat="1" ht="25.5">
      <c r="A101" s="329"/>
      <c r="B101" s="344"/>
      <c r="C101" s="345" t="s">
        <v>377</v>
      </c>
      <c r="D101" s="296"/>
      <c r="E101" s="297"/>
      <c r="F101" s="310"/>
      <c r="G101" s="310"/>
    </row>
    <row r="102" spans="1:7" s="58" customFormat="1" ht="25.5">
      <c r="A102" s="329"/>
      <c r="B102" s="344"/>
      <c r="C102" s="345" t="s">
        <v>387</v>
      </c>
      <c r="D102" s="296"/>
      <c r="E102" s="297"/>
      <c r="F102" s="310"/>
      <c r="G102" s="310"/>
    </row>
    <row r="103" spans="1:7" s="58" customFormat="1" ht="25.5">
      <c r="A103" s="329"/>
      <c r="B103" s="165"/>
      <c r="C103" s="345" t="s">
        <v>386</v>
      </c>
      <c r="D103" s="296"/>
      <c r="E103" s="297"/>
      <c r="F103" s="310"/>
      <c r="G103" s="310"/>
    </row>
    <row r="104" spans="1:7" s="58" customFormat="1" ht="12.75">
      <c r="A104" s="329"/>
      <c r="B104" s="209"/>
      <c r="C104" s="345" t="s">
        <v>218</v>
      </c>
      <c r="D104" s="296"/>
      <c r="E104" s="297"/>
      <c r="F104" s="310"/>
      <c r="G104" s="310"/>
    </row>
    <row r="105" spans="1:7" s="58" customFormat="1" ht="25.5">
      <c r="A105" s="329"/>
      <c r="B105" s="344"/>
      <c r="C105" s="345" t="s">
        <v>383</v>
      </c>
      <c r="D105" s="296"/>
      <c r="E105" s="297"/>
      <c r="F105" s="310"/>
      <c r="G105" s="310"/>
    </row>
    <row r="106" spans="1:7" s="58" customFormat="1" ht="25.5">
      <c r="A106" s="329"/>
      <c r="B106" s="344"/>
      <c r="C106" s="345" t="s">
        <v>382</v>
      </c>
      <c r="D106" s="296"/>
      <c r="E106" s="297"/>
      <c r="F106" s="310"/>
      <c r="G106" s="310"/>
    </row>
    <row r="107" spans="1:7" s="58" customFormat="1" ht="25.5">
      <c r="A107" s="329"/>
      <c r="B107" s="165"/>
      <c r="C107" s="345" t="s">
        <v>388</v>
      </c>
      <c r="D107" s="296"/>
      <c r="E107" s="297"/>
      <c r="F107" s="310"/>
      <c r="G107" s="310"/>
    </row>
    <row r="108" spans="1:7" s="58" customFormat="1" ht="12.75">
      <c r="A108" s="329"/>
      <c r="B108" s="344"/>
      <c r="C108" s="345" t="s">
        <v>389</v>
      </c>
      <c r="D108" s="296"/>
      <c r="E108" s="297"/>
      <c r="F108" s="310"/>
      <c r="G108" s="310"/>
    </row>
    <row r="109" spans="1:7" s="58" customFormat="1" ht="25.5">
      <c r="A109" s="329"/>
      <c r="B109" s="165"/>
      <c r="C109" s="345" t="s">
        <v>219</v>
      </c>
      <c r="D109" s="296"/>
      <c r="E109" s="297"/>
      <c r="F109" s="310"/>
      <c r="G109" s="310"/>
    </row>
    <row r="110" spans="1:7" s="58" customFormat="1" ht="12.75">
      <c r="A110" s="329"/>
      <c r="B110" s="209"/>
      <c r="C110" s="345" t="s">
        <v>220</v>
      </c>
      <c r="D110" s="296"/>
      <c r="E110" s="297"/>
      <c r="F110" s="310"/>
      <c r="G110" s="310"/>
    </row>
    <row r="111" spans="1:7" s="58" customFormat="1" ht="12.75">
      <c r="A111" s="329"/>
      <c r="B111" s="209"/>
      <c r="C111" s="345"/>
      <c r="D111" s="296"/>
      <c r="E111" s="297"/>
      <c r="F111" s="310"/>
      <c r="G111" s="310"/>
    </row>
    <row r="112" spans="1:7" s="58" customFormat="1" ht="76.5">
      <c r="A112" s="329" t="str">
        <f>$A$3</f>
        <v>B/1.</v>
      </c>
      <c r="B112" s="209">
        <f>COUNT(B$19:B111)+1</f>
        <v>9</v>
      </c>
      <c r="C112" s="126" t="s">
        <v>230</v>
      </c>
      <c r="D112" s="296" t="s">
        <v>36</v>
      </c>
      <c r="E112" s="297">
        <f>11.78*1.6</f>
        <v>18.847999999999999</v>
      </c>
      <c r="F112" s="310">
        <v>0</v>
      </c>
      <c r="G112" s="310">
        <f>F112*E112</f>
        <v>0</v>
      </c>
    </row>
    <row r="113" spans="1:7" s="58" customFormat="1" ht="12.75">
      <c r="A113" s="329"/>
      <c r="B113" s="209"/>
      <c r="C113" s="347" t="s">
        <v>940</v>
      </c>
      <c r="D113" s="296"/>
      <c r="E113" s="297"/>
      <c r="F113" s="310"/>
      <c r="G113" s="310"/>
    </row>
    <row r="114" spans="1:7" s="58" customFormat="1" ht="12.75">
      <c r="A114" s="329"/>
      <c r="B114" s="344"/>
      <c r="C114" s="347" t="s">
        <v>941</v>
      </c>
      <c r="D114" s="296"/>
      <c r="E114" s="297"/>
      <c r="F114" s="310"/>
      <c r="G114" s="310"/>
    </row>
    <row r="115" spans="1:7" s="58" customFormat="1" ht="12.75">
      <c r="A115" s="329"/>
      <c r="B115" s="209"/>
      <c r="C115" s="347" t="s">
        <v>942</v>
      </c>
      <c r="D115" s="296"/>
      <c r="E115" s="297"/>
      <c r="F115" s="310"/>
      <c r="G115" s="310"/>
    </row>
    <row r="116" spans="1:7" s="58" customFormat="1" ht="12.75">
      <c r="A116" s="329"/>
      <c r="B116" s="209"/>
      <c r="C116" s="347" t="s">
        <v>943</v>
      </c>
      <c r="D116" s="296"/>
      <c r="E116" s="297"/>
      <c r="F116" s="310"/>
      <c r="G116" s="310"/>
    </row>
    <row r="117" spans="1:7" s="58" customFormat="1" ht="25.5">
      <c r="A117" s="329"/>
      <c r="B117" s="209"/>
      <c r="C117" s="347" t="s">
        <v>944</v>
      </c>
      <c r="D117" s="296"/>
      <c r="E117" s="297"/>
      <c r="F117" s="310"/>
      <c r="G117" s="310"/>
    </row>
    <row r="118" spans="1:7" s="58" customFormat="1" ht="12.75">
      <c r="A118" s="329"/>
      <c r="B118" s="344"/>
      <c r="C118" s="347" t="s">
        <v>945</v>
      </c>
      <c r="D118" s="296"/>
      <c r="E118" s="297"/>
      <c r="F118" s="310"/>
      <c r="G118" s="310"/>
    </row>
    <row r="119" spans="1:7" s="58" customFormat="1" ht="25.5">
      <c r="A119" s="329"/>
      <c r="B119" s="209"/>
      <c r="C119" s="347" t="s">
        <v>946</v>
      </c>
      <c r="D119" s="296"/>
      <c r="E119" s="297"/>
      <c r="F119" s="310"/>
      <c r="G119" s="310"/>
    </row>
    <row r="120" spans="1:7" s="58" customFormat="1" ht="12.75">
      <c r="A120" s="329"/>
      <c r="B120" s="209"/>
      <c r="C120" s="345"/>
      <c r="D120" s="296"/>
      <c r="E120" s="297"/>
      <c r="F120" s="310"/>
      <c r="G120" s="310"/>
    </row>
    <row r="121" spans="1:7" s="58" customFormat="1" ht="76.5">
      <c r="A121" s="329" t="str">
        <f>$A$3</f>
        <v>B/1.</v>
      </c>
      <c r="B121" s="209">
        <f>COUNT(B$19:B120)+1</f>
        <v>10</v>
      </c>
      <c r="C121" s="126" t="s">
        <v>947</v>
      </c>
      <c r="D121" s="296" t="s">
        <v>36</v>
      </c>
      <c r="E121" s="297">
        <f>57.607+6.55</f>
        <v>64.156999999999996</v>
      </c>
      <c r="F121" s="310">
        <v>0</v>
      </c>
      <c r="G121" s="310">
        <f>F121*E121</f>
        <v>0</v>
      </c>
    </row>
    <row r="122" spans="1:7" s="58" customFormat="1" ht="25.5">
      <c r="A122" s="329"/>
      <c r="B122" s="344" t="s">
        <v>148</v>
      </c>
      <c r="C122" s="345" t="s">
        <v>390</v>
      </c>
      <c r="D122" s="296"/>
      <c r="E122" s="297"/>
      <c r="F122" s="310"/>
      <c r="G122" s="310"/>
    </row>
    <row r="123" spans="1:7" s="58" customFormat="1" ht="25.5">
      <c r="A123" s="329"/>
      <c r="B123" s="209"/>
      <c r="C123" s="345" t="s">
        <v>3782</v>
      </c>
      <c r="D123" s="296"/>
      <c r="E123" s="297"/>
      <c r="F123" s="310"/>
      <c r="G123" s="310"/>
    </row>
    <row r="124" spans="1:7" s="58" customFormat="1" ht="38.25">
      <c r="A124" s="329"/>
      <c r="B124" s="209"/>
      <c r="C124" s="345" t="s">
        <v>391</v>
      </c>
      <c r="D124" s="296"/>
      <c r="E124" s="297"/>
      <c r="F124" s="310"/>
      <c r="G124" s="310"/>
    </row>
    <row r="125" spans="1:7" s="58" customFormat="1" ht="25.5">
      <c r="A125" s="329"/>
      <c r="B125" s="344"/>
      <c r="C125" s="345" t="s">
        <v>3781</v>
      </c>
      <c r="D125" s="296"/>
      <c r="E125" s="297"/>
      <c r="F125" s="310"/>
      <c r="G125" s="310"/>
    </row>
    <row r="126" spans="1:7" s="58" customFormat="1" ht="12.75">
      <c r="A126" s="329"/>
      <c r="B126" s="209"/>
      <c r="C126" s="345"/>
      <c r="D126" s="296"/>
      <c r="E126" s="297"/>
      <c r="F126" s="310"/>
      <c r="G126" s="310"/>
    </row>
    <row r="127" spans="1:7" s="58" customFormat="1" ht="114.75">
      <c r="A127" s="329" t="str">
        <f>$A$3</f>
        <v>B/1.</v>
      </c>
      <c r="B127" s="209">
        <f>COUNT(B$19:B126)+1</f>
        <v>11</v>
      </c>
      <c r="C127" s="1071" t="s">
        <v>3675</v>
      </c>
    </row>
    <row r="128" spans="1:7" s="58" customFormat="1" ht="12.75">
      <c r="A128" s="329"/>
      <c r="B128" s="209"/>
      <c r="C128" s="1071" t="s">
        <v>3676</v>
      </c>
      <c r="D128" s="296" t="s">
        <v>31</v>
      </c>
      <c r="E128" s="297">
        <v>13.5</v>
      </c>
      <c r="F128" s="310">
        <v>0</v>
      </c>
      <c r="G128" s="310">
        <f>F128*E128</f>
        <v>0</v>
      </c>
    </row>
    <row r="129" spans="1:23" s="58" customFormat="1" ht="12.75">
      <c r="A129" s="329"/>
      <c r="B129" s="209"/>
      <c r="C129" s="1071" t="s">
        <v>3677</v>
      </c>
      <c r="D129" s="296" t="s">
        <v>31</v>
      </c>
      <c r="E129" s="297">
        <v>28.3</v>
      </c>
      <c r="F129" s="310">
        <v>0</v>
      </c>
      <c r="G129" s="310">
        <f>F129*E129</f>
        <v>0</v>
      </c>
    </row>
    <row r="130" spans="1:23" s="58" customFormat="1" ht="12.75">
      <c r="A130" s="329"/>
      <c r="B130" s="209"/>
      <c r="C130" s="345"/>
      <c r="D130" s="296"/>
      <c r="E130" s="297"/>
      <c r="F130" s="310"/>
      <c r="G130" s="310"/>
    </row>
    <row r="131" spans="1:23" s="58" customFormat="1" ht="76.5">
      <c r="A131" s="329" t="str">
        <f>$A$3</f>
        <v>B/1.</v>
      </c>
      <c r="B131" s="209">
        <f>COUNT(B$19:B126)+1</f>
        <v>11</v>
      </c>
      <c r="C131" s="126" t="s">
        <v>1097</v>
      </c>
      <c r="D131" s="296" t="s">
        <v>36</v>
      </c>
      <c r="E131" s="297">
        <f>16+1.85</f>
        <v>17.850000000000001</v>
      </c>
      <c r="F131" s="310">
        <v>0</v>
      </c>
      <c r="G131" s="310">
        <f>F131*E131</f>
        <v>0</v>
      </c>
    </row>
    <row r="132" spans="1:23" s="58" customFormat="1" ht="25.5">
      <c r="A132" s="329"/>
      <c r="B132" s="344" t="s">
        <v>148</v>
      </c>
      <c r="C132" s="345" t="s">
        <v>390</v>
      </c>
      <c r="D132" s="296"/>
      <c r="E132" s="297"/>
      <c r="F132" s="310"/>
      <c r="G132" s="310"/>
    </row>
    <row r="133" spans="1:23" s="58" customFormat="1" ht="12.75">
      <c r="A133" s="329"/>
      <c r="B133" s="209"/>
      <c r="C133" s="345"/>
      <c r="D133" s="296"/>
      <c r="E133" s="297"/>
      <c r="F133" s="310"/>
      <c r="G133" s="310"/>
    </row>
    <row r="134" spans="1:23" s="58" customFormat="1" ht="51">
      <c r="A134" s="329" t="str">
        <f>$A$3</f>
        <v>B/1.</v>
      </c>
      <c r="B134" s="209">
        <f>COUNT(B$19:B133)+1</f>
        <v>13</v>
      </c>
      <c r="C134" s="126" t="s">
        <v>392</v>
      </c>
      <c r="D134" s="296" t="s">
        <v>31</v>
      </c>
      <c r="E134" s="297">
        <f>5.925+5.05+4.275+4.17</f>
        <v>19.420000000000002</v>
      </c>
      <c r="F134" s="310">
        <v>0</v>
      </c>
      <c r="G134" s="310">
        <f>F134*E134</f>
        <v>0</v>
      </c>
    </row>
    <row r="135" spans="1:23" s="58" customFormat="1" ht="12.75">
      <c r="A135" s="329"/>
      <c r="B135" s="209"/>
      <c r="C135" s="345"/>
      <c r="D135" s="296"/>
      <c r="E135" s="297"/>
      <c r="F135" s="310"/>
      <c r="G135" s="310"/>
    </row>
    <row r="136" spans="1:23" s="58" customFormat="1" ht="63.75">
      <c r="A136" s="329" t="str">
        <f>$A$3</f>
        <v>B/1.</v>
      </c>
      <c r="B136" s="209">
        <f>COUNT(B$19:B135)+1</f>
        <v>14</v>
      </c>
      <c r="C136" s="126" t="s">
        <v>3491</v>
      </c>
      <c r="D136" s="296" t="s">
        <v>31</v>
      </c>
      <c r="E136" s="297">
        <f>1.8*2+2.5</f>
        <v>6.1</v>
      </c>
      <c r="F136" s="310">
        <v>0</v>
      </c>
      <c r="G136" s="310">
        <f>F136*E136</f>
        <v>0</v>
      </c>
    </row>
    <row r="137" spans="1:23" s="58" customFormat="1" ht="12.75">
      <c r="A137" s="329"/>
      <c r="B137" s="209"/>
      <c r="C137" s="345"/>
      <c r="D137" s="296"/>
      <c r="E137" s="297"/>
      <c r="F137" s="310"/>
      <c r="G137" s="310"/>
    </row>
    <row r="138" spans="1:23" s="58" customFormat="1" ht="63.75">
      <c r="A138" s="329" t="str">
        <f>$A$3</f>
        <v>B/1.</v>
      </c>
      <c r="B138" s="209">
        <f>COUNT(B$19:B137)+1</f>
        <v>15</v>
      </c>
      <c r="C138" s="126" t="s">
        <v>3492</v>
      </c>
      <c r="D138" s="296" t="s">
        <v>31</v>
      </c>
      <c r="E138" s="297">
        <v>103</v>
      </c>
      <c r="F138" s="310">
        <v>0</v>
      </c>
      <c r="G138" s="310">
        <f>F138*E138</f>
        <v>0</v>
      </c>
    </row>
    <row r="139" spans="1:23" s="58" customFormat="1" ht="12.75">
      <c r="A139" s="329"/>
      <c r="B139" s="209"/>
      <c r="C139" s="345"/>
      <c r="D139" s="296"/>
      <c r="E139" s="297"/>
      <c r="F139" s="310"/>
      <c r="G139" s="310"/>
    </row>
    <row r="140" spans="1:23" s="58" customFormat="1" ht="63.75">
      <c r="A140" s="329" t="str">
        <f>$A$3</f>
        <v>B/1.</v>
      </c>
      <c r="B140" s="209">
        <f>COUNT(B$19:B139)+1</f>
        <v>16</v>
      </c>
      <c r="C140" s="126" t="s">
        <v>393</v>
      </c>
      <c r="D140" s="296" t="s">
        <v>31</v>
      </c>
      <c r="E140" s="297">
        <f>18.35+20.86+14.35+11.83</f>
        <v>65.39</v>
      </c>
      <c r="F140" s="310">
        <v>0</v>
      </c>
      <c r="G140" s="310">
        <f>F140*E140</f>
        <v>0</v>
      </c>
    </row>
    <row r="141" spans="1:23" s="58" customFormat="1" ht="12.75">
      <c r="A141" s="329"/>
      <c r="B141" s="209"/>
      <c r="C141" s="345"/>
      <c r="D141" s="296"/>
      <c r="E141" s="297"/>
      <c r="F141" s="310"/>
      <c r="G141" s="310"/>
    </row>
    <row r="142" spans="1:23" s="58" customFormat="1" ht="76.5">
      <c r="A142" s="329" t="str">
        <f>$A$3</f>
        <v>B/1.</v>
      </c>
      <c r="B142" s="209">
        <f>COUNT(B$19:B141)+1</f>
        <v>17</v>
      </c>
      <c r="C142" s="126" t="s">
        <v>948</v>
      </c>
      <c r="D142" s="296" t="s">
        <v>36</v>
      </c>
      <c r="E142" s="297">
        <v>214.26</v>
      </c>
      <c r="F142" s="310">
        <v>0</v>
      </c>
      <c r="G142" s="310">
        <f>F142*E142</f>
        <v>0</v>
      </c>
      <c r="W142" s="58" t="s">
        <v>242</v>
      </c>
    </row>
    <row r="143" spans="1:23" s="58" customFormat="1" ht="38.25">
      <c r="A143" s="329"/>
      <c r="B143" s="344" t="s">
        <v>148</v>
      </c>
      <c r="C143" s="345" t="s">
        <v>1046</v>
      </c>
      <c r="D143" s="296"/>
      <c r="E143" s="297"/>
      <c r="F143" s="310"/>
      <c r="G143" s="310"/>
    </row>
    <row r="144" spans="1:23" s="58" customFormat="1" ht="12.75">
      <c r="A144" s="329"/>
      <c r="B144" s="209"/>
      <c r="C144" s="345" t="s">
        <v>420</v>
      </c>
      <c r="D144" s="296"/>
      <c r="E144" s="297"/>
      <c r="F144" s="310"/>
      <c r="G144" s="310"/>
    </row>
    <row r="145" spans="1:7" s="58" customFormat="1" ht="25.5">
      <c r="A145" s="329"/>
      <c r="B145" s="344"/>
      <c r="C145" s="345" t="s">
        <v>423</v>
      </c>
      <c r="D145" s="296"/>
      <c r="E145" s="297"/>
      <c r="F145" s="310"/>
      <c r="G145" s="310"/>
    </row>
    <row r="146" spans="1:7" s="58" customFormat="1" ht="38.25">
      <c r="A146" s="329"/>
      <c r="B146" s="344"/>
      <c r="C146" s="345" t="s">
        <v>422</v>
      </c>
      <c r="D146" s="296"/>
      <c r="E146" s="297"/>
      <c r="F146" s="310"/>
      <c r="G146" s="310"/>
    </row>
    <row r="147" spans="1:7" s="58" customFormat="1" ht="25.5">
      <c r="A147" s="329"/>
      <c r="B147" s="344"/>
      <c r="C147" s="345" t="s">
        <v>421</v>
      </c>
      <c r="D147" s="296"/>
      <c r="E147" s="297"/>
      <c r="F147" s="310"/>
      <c r="G147" s="310"/>
    </row>
    <row r="148" spans="1:7" s="58" customFormat="1" ht="25.5">
      <c r="A148" s="329"/>
      <c r="B148" s="344" t="s">
        <v>148</v>
      </c>
      <c r="C148" s="345" t="s">
        <v>383</v>
      </c>
      <c r="D148" s="296"/>
      <c r="E148" s="297"/>
      <c r="F148" s="310"/>
      <c r="G148" s="310"/>
    </row>
    <row r="149" spans="1:7" s="58" customFormat="1" ht="12.75">
      <c r="A149" s="329"/>
      <c r="B149" s="209"/>
      <c r="C149" s="345"/>
      <c r="D149" s="296"/>
      <c r="E149" s="297"/>
      <c r="F149" s="310"/>
      <c r="G149" s="310"/>
    </row>
    <row r="150" spans="1:7" s="58" customFormat="1" ht="76.5">
      <c r="A150" s="329" t="str">
        <f>$A$3</f>
        <v>B/1.</v>
      </c>
      <c r="B150" s="209">
        <f>COUNT(B$19:B149)+1</f>
        <v>18</v>
      </c>
      <c r="C150" s="126" t="s">
        <v>231</v>
      </c>
      <c r="D150" s="296" t="s">
        <v>36</v>
      </c>
      <c r="E150" s="297">
        <f>9*((1.6+1.4)*2)*0.85</f>
        <v>45.9</v>
      </c>
      <c r="F150" s="310">
        <v>0</v>
      </c>
      <c r="G150" s="310">
        <f>F150*E150</f>
        <v>0</v>
      </c>
    </row>
    <row r="151" spans="1:7" s="58" customFormat="1" ht="12.75">
      <c r="A151" s="329"/>
      <c r="B151" s="312"/>
      <c r="C151" s="347" t="s">
        <v>940</v>
      </c>
      <c r="D151" s="296"/>
      <c r="E151" s="297"/>
      <c r="F151" s="310"/>
      <c r="G151" s="310"/>
    </row>
    <row r="152" spans="1:7" s="58" customFormat="1" ht="12.75">
      <c r="A152" s="329"/>
      <c r="B152" s="344"/>
      <c r="C152" s="347" t="s">
        <v>941</v>
      </c>
      <c r="D152" s="296"/>
      <c r="E152" s="297"/>
      <c r="F152" s="310"/>
      <c r="G152" s="310"/>
    </row>
    <row r="153" spans="1:7" s="58" customFormat="1" ht="12.75">
      <c r="A153" s="329"/>
      <c r="B153" s="344"/>
      <c r="C153" s="347" t="s">
        <v>942</v>
      </c>
      <c r="D153" s="296"/>
      <c r="E153" s="297"/>
      <c r="F153" s="310"/>
      <c r="G153" s="310"/>
    </row>
    <row r="154" spans="1:7" s="58" customFormat="1" ht="12.75">
      <c r="A154" s="329"/>
      <c r="B154" s="344"/>
      <c r="C154" s="347" t="s">
        <v>943</v>
      </c>
      <c r="D154" s="296"/>
      <c r="E154" s="297"/>
      <c r="F154" s="310"/>
      <c r="G154" s="310"/>
    </row>
    <row r="155" spans="1:7" s="58" customFormat="1" ht="25.5">
      <c r="A155" s="329"/>
      <c r="B155" s="165"/>
      <c r="C155" s="347" t="s">
        <v>944</v>
      </c>
      <c r="D155" s="296"/>
      <c r="E155" s="297"/>
      <c r="F155" s="310"/>
      <c r="G155" s="310"/>
    </row>
    <row r="156" spans="1:7" s="58" customFormat="1" ht="12.75">
      <c r="A156" s="329"/>
      <c r="B156" s="209"/>
      <c r="C156" s="347" t="s">
        <v>949</v>
      </c>
      <c r="D156" s="296"/>
      <c r="E156" s="297"/>
      <c r="F156" s="310"/>
      <c r="G156" s="310"/>
    </row>
    <row r="157" spans="1:7" s="58" customFormat="1" ht="25.5">
      <c r="A157" s="329"/>
      <c r="B157" s="344"/>
      <c r="C157" s="347" t="s">
        <v>946</v>
      </c>
      <c r="D157" s="296"/>
      <c r="E157" s="297"/>
      <c r="F157" s="310"/>
      <c r="G157" s="310"/>
    </row>
    <row r="158" spans="1:7" s="58" customFormat="1" ht="12.75">
      <c r="A158" s="329"/>
      <c r="B158" s="344"/>
      <c r="C158" s="345"/>
      <c r="D158" s="296"/>
      <c r="E158" s="297"/>
      <c r="F158" s="310"/>
      <c r="G158" s="310"/>
    </row>
    <row r="159" spans="1:7" s="58" customFormat="1" ht="72" customHeight="1">
      <c r="A159" s="329" t="str">
        <f>$A$3</f>
        <v>B/1.</v>
      </c>
      <c r="B159" s="209">
        <f>COUNT(B$19:B158)+1</f>
        <v>19</v>
      </c>
      <c r="C159" s="126" t="s">
        <v>3493</v>
      </c>
      <c r="D159" s="296" t="s">
        <v>43</v>
      </c>
      <c r="E159" s="297">
        <v>6</v>
      </c>
      <c r="F159" s="310">
        <v>0</v>
      </c>
      <c r="G159" s="310">
        <f>F159*E159</f>
        <v>0</v>
      </c>
    </row>
    <row r="160" spans="1:7" s="58" customFormat="1" ht="12.75">
      <c r="A160" s="329"/>
      <c r="B160" s="209"/>
      <c r="C160" s="126"/>
      <c r="D160" s="296"/>
      <c r="E160" s="297"/>
      <c r="F160" s="310"/>
      <c r="G160" s="310"/>
    </row>
    <row r="161" spans="1:7" s="58" customFormat="1" ht="63.75">
      <c r="A161" s="329" t="str">
        <f>$A$3</f>
        <v>B/1.</v>
      </c>
      <c r="B161" s="209">
        <f>COUNT(B$19:B160)+1</f>
        <v>20</v>
      </c>
      <c r="C161" s="126" t="s">
        <v>1052</v>
      </c>
      <c r="D161" s="296"/>
      <c r="E161" s="348"/>
      <c r="F161" s="310"/>
      <c r="G161" s="310"/>
    </row>
    <row r="162" spans="1:7" s="58" customFormat="1" ht="12.75">
      <c r="A162" s="329"/>
      <c r="B162" s="209"/>
      <c r="C162" s="126" t="s">
        <v>670</v>
      </c>
      <c r="D162" s="296" t="s">
        <v>31</v>
      </c>
      <c r="E162" s="297">
        <v>985</v>
      </c>
      <c r="F162" s="310">
        <v>0</v>
      </c>
      <c r="G162" s="310">
        <f t="shared" ref="G162:G167" si="0">F162*E162</f>
        <v>0</v>
      </c>
    </row>
    <row r="163" spans="1:7" s="58" customFormat="1" ht="12.75">
      <c r="A163" s="329"/>
      <c r="B163" s="209"/>
      <c r="C163" s="126" t="s">
        <v>671</v>
      </c>
      <c r="D163" s="296" t="s">
        <v>31</v>
      </c>
      <c r="E163" s="297">
        <v>117</v>
      </c>
      <c r="F163" s="310">
        <v>0</v>
      </c>
      <c r="G163" s="310">
        <f t="shared" si="0"/>
        <v>0</v>
      </c>
    </row>
    <row r="164" spans="1:7" s="58" customFormat="1" ht="25.5">
      <c r="A164" s="329"/>
      <c r="B164" s="209"/>
      <c r="C164" s="126" t="s">
        <v>672</v>
      </c>
      <c r="D164" s="296" t="s">
        <v>31</v>
      </c>
      <c r="E164" s="297">
        <v>107</v>
      </c>
      <c r="F164" s="310">
        <v>0</v>
      </c>
      <c r="G164" s="310">
        <f t="shared" si="0"/>
        <v>0</v>
      </c>
    </row>
    <row r="165" spans="1:7" s="58" customFormat="1" ht="25.5">
      <c r="A165" s="329"/>
      <c r="B165" s="209"/>
      <c r="C165" s="126" t="s">
        <v>673</v>
      </c>
      <c r="D165" s="296" t="s">
        <v>31</v>
      </c>
      <c r="E165" s="297">
        <v>10</v>
      </c>
      <c r="F165" s="310">
        <v>0</v>
      </c>
      <c r="G165" s="310">
        <f t="shared" si="0"/>
        <v>0</v>
      </c>
    </row>
    <row r="166" spans="1:7" s="58" customFormat="1" ht="25.5">
      <c r="A166" s="329"/>
      <c r="B166" s="209"/>
      <c r="C166" s="126" t="s">
        <v>674</v>
      </c>
      <c r="D166" s="296" t="s">
        <v>31</v>
      </c>
      <c r="E166" s="297">
        <v>20</v>
      </c>
      <c r="F166" s="310">
        <v>0</v>
      </c>
      <c r="G166" s="310">
        <f t="shared" si="0"/>
        <v>0</v>
      </c>
    </row>
    <row r="167" spans="1:7" s="58" customFormat="1" ht="25.5">
      <c r="A167" s="329"/>
      <c r="B167" s="209"/>
      <c r="C167" s="126" t="s">
        <v>675</v>
      </c>
      <c r="D167" s="296" t="s">
        <v>31</v>
      </c>
      <c r="E167" s="297">
        <v>110</v>
      </c>
      <c r="F167" s="310">
        <v>0</v>
      </c>
      <c r="G167" s="310">
        <f t="shared" si="0"/>
        <v>0</v>
      </c>
    </row>
    <row r="168" spans="1:7" s="58" customFormat="1" ht="12.75">
      <c r="A168" s="329"/>
      <c r="B168" s="209"/>
      <c r="C168" s="126"/>
      <c r="D168" s="296"/>
      <c r="E168" s="297"/>
      <c r="F168" s="310"/>
      <c r="G168" s="310"/>
    </row>
    <row r="169" spans="1:7" s="58" customFormat="1" ht="51">
      <c r="A169" s="329" t="str">
        <f>$A$3</f>
        <v>B/1.</v>
      </c>
      <c r="B169" s="209">
        <f>COUNT(B$19:B168)+1</f>
        <v>21</v>
      </c>
      <c r="C169" s="126" t="s">
        <v>676</v>
      </c>
      <c r="D169" s="296" t="s">
        <v>46</v>
      </c>
      <c r="E169" s="297">
        <v>132</v>
      </c>
      <c r="F169" s="310">
        <v>0</v>
      </c>
      <c r="G169" s="310">
        <f>F169*E169</f>
        <v>0</v>
      </c>
    </row>
    <row r="170" spans="1:7" s="58" customFormat="1" ht="12.75">
      <c r="A170" s="329"/>
      <c r="B170" s="209"/>
      <c r="C170" s="126"/>
      <c r="D170" s="296"/>
      <c r="E170" s="297"/>
      <c r="F170" s="310"/>
      <c r="G170" s="310"/>
    </row>
    <row r="171" spans="1:7" s="58" customFormat="1" ht="25.5">
      <c r="A171" s="329" t="str">
        <f>$A$3</f>
        <v>B/1.</v>
      </c>
      <c r="B171" s="209">
        <f>COUNT(B$19:B170)+1</f>
        <v>22</v>
      </c>
      <c r="C171" s="126" t="s">
        <v>1012</v>
      </c>
      <c r="D171" s="296" t="s">
        <v>36</v>
      </c>
      <c r="E171" s="297">
        <v>7.6</v>
      </c>
      <c r="F171" s="310">
        <v>0</v>
      </c>
      <c r="G171" s="310">
        <f>F171*E171</f>
        <v>0</v>
      </c>
    </row>
    <row r="172" spans="1:7" s="58" customFormat="1" ht="12.75">
      <c r="A172" s="329"/>
      <c r="B172" s="209"/>
      <c r="C172" s="126"/>
      <c r="D172" s="296"/>
      <c r="E172" s="297"/>
      <c r="F172" s="310"/>
      <c r="G172" s="310"/>
    </row>
    <row r="173" spans="1:7" s="58" customFormat="1" ht="165.75">
      <c r="A173" s="329" t="str">
        <f>$A$3</f>
        <v>B/1.</v>
      </c>
      <c r="B173" s="209">
        <f>COUNT(B$19:B172)+1</f>
        <v>23</v>
      </c>
      <c r="C173" s="878" t="s">
        <v>3387</v>
      </c>
      <c r="D173" s="296"/>
      <c r="E173" s="297"/>
      <c r="F173" s="310"/>
      <c r="G173" s="310"/>
    </row>
    <row r="174" spans="1:7" s="58" customFormat="1" ht="12.75">
      <c r="A174" s="329"/>
      <c r="B174" s="209"/>
      <c r="C174" s="878" t="s">
        <v>3388</v>
      </c>
      <c r="D174" s="296" t="s">
        <v>46</v>
      </c>
      <c r="E174" s="297">
        <v>13</v>
      </c>
      <c r="F174" s="310">
        <v>0</v>
      </c>
      <c r="G174" s="310">
        <f>F174*E174</f>
        <v>0</v>
      </c>
    </row>
    <row r="175" spans="1:7" s="58" customFormat="1" ht="12.75">
      <c r="A175" s="329"/>
      <c r="B175" s="209"/>
      <c r="C175" s="878" t="s">
        <v>3389</v>
      </c>
      <c r="D175" s="296" t="s">
        <v>46</v>
      </c>
      <c r="E175" s="297">
        <v>32</v>
      </c>
      <c r="F175" s="310">
        <v>0</v>
      </c>
      <c r="G175" s="310">
        <f>F175*E175</f>
        <v>0</v>
      </c>
    </row>
    <row r="176" spans="1:7" s="58" customFormat="1" ht="12.75">
      <c r="A176" s="329"/>
      <c r="B176" s="209"/>
      <c r="C176" s="878"/>
      <c r="D176" s="296"/>
      <c r="E176" s="297"/>
      <c r="F176" s="310"/>
      <c r="G176" s="310"/>
    </row>
    <row r="177" spans="1:7" s="58" customFormat="1" ht="165.75">
      <c r="A177" s="329" t="str">
        <f>$A$3</f>
        <v>B/1.</v>
      </c>
      <c r="B177" s="209">
        <f>COUNT(B$19:B176)+1</f>
        <v>24</v>
      </c>
      <c r="C177" s="878" t="s">
        <v>3390</v>
      </c>
      <c r="D177" s="296"/>
      <c r="E177" s="297"/>
      <c r="F177" s="310"/>
      <c r="G177" s="310"/>
    </row>
    <row r="178" spans="1:7" s="58" customFormat="1" ht="12.75">
      <c r="A178" s="329"/>
      <c r="B178" s="209"/>
      <c r="C178" s="878" t="s">
        <v>3388</v>
      </c>
      <c r="D178" s="296" t="s">
        <v>46</v>
      </c>
      <c r="E178" s="297">
        <v>10</v>
      </c>
      <c r="F178" s="310">
        <v>0</v>
      </c>
      <c r="G178" s="310">
        <f>F178*E178</f>
        <v>0</v>
      </c>
    </row>
    <row r="179" spans="1:7" s="58" customFormat="1" ht="13.5" thickBot="1">
      <c r="A179" s="329"/>
      <c r="B179" s="209"/>
      <c r="C179" s="878"/>
      <c r="D179" s="296"/>
      <c r="E179" s="297"/>
      <c r="F179" s="310"/>
      <c r="G179" s="310"/>
    </row>
    <row r="180" spans="1:7" s="3" customFormat="1" ht="17.25" thickBot="1">
      <c r="A180" s="213"/>
      <c r="B180" s="208" t="s">
        <v>148</v>
      </c>
      <c r="C180" s="1282" t="s">
        <v>183</v>
      </c>
      <c r="D180" s="1282"/>
      <c r="E180" s="1282"/>
      <c r="F180" s="1282"/>
      <c r="G180" s="193">
        <f>SUM(G20:G178)</f>
        <v>0</v>
      </c>
    </row>
    <row r="181" spans="1:7" s="14" customFormat="1" ht="13.5" thickTop="1">
      <c r="A181" s="123"/>
      <c r="B181" s="121"/>
      <c r="C181" s="119"/>
      <c r="D181" s="55"/>
      <c r="E181" s="55"/>
      <c r="F181" s="190"/>
      <c r="G181" s="190"/>
    </row>
    <row r="182" spans="1:7" s="14" customFormat="1" ht="12.75">
      <c r="A182" s="123"/>
      <c r="B182" s="121"/>
      <c r="C182" s="119"/>
      <c r="D182" s="55"/>
      <c r="E182" s="55"/>
      <c r="F182" s="190"/>
      <c r="G182" s="190"/>
    </row>
    <row r="184" spans="1:7">
      <c r="B184" s="209"/>
    </row>
    <row r="185" spans="1:7">
      <c r="B185" s="221"/>
    </row>
    <row r="186" spans="1:7">
      <c r="B186" s="221"/>
    </row>
    <row r="187" spans="1:7">
      <c r="B187" s="209"/>
    </row>
    <row r="188" spans="1:7">
      <c r="B188" s="221"/>
    </row>
    <row r="189" spans="1:7">
      <c r="A189" s="215"/>
      <c r="B189" s="119"/>
    </row>
    <row r="190" spans="1:7">
      <c r="A190" s="216"/>
      <c r="B190" s="197"/>
    </row>
    <row r="191" spans="1:7">
      <c r="A191" s="217"/>
      <c r="B191" s="197"/>
    </row>
    <row r="192" spans="1:7">
      <c r="A192" s="217"/>
      <c r="B192" s="197"/>
    </row>
    <row r="193" spans="1:2">
      <c r="A193" s="217"/>
      <c r="B193" s="197"/>
    </row>
    <row r="194" spans="1:2">
      <c r="A194" s="215"/>
      <c r="B194" s="119"/>
    </row>
    <row r="195" spans="1:2">
      <c r="A195" s="216"/>
      <c r="B195" s="197"/>
    </row>
    <row r="196" spans="1:2">
      <c r="A196" s="217"/>
      <c r="B196" s="197"/>
    </row>
    <row r="197" spans="1:2">
      <c r="A197" s="216"/>
      <c r="B197" s="197"/>
    </row>
    <row r="198" spans="1:2">
      <c r="A198" s="217"/>
      <c r="B198" s="197"/>
    </row>
    <row r="199" spans="1:2">
      <c r="A199" s="216"/>
      <c r="B199" s="197"/>
    </row>
    <row r="200" spans="1:2">
      <c r="A200" s="217"/>
      <c r="B200" s="197"/>
    </row>
    <row r="201" spans="1:2">
      <c r="A201" s="216"/>
      <c r="B201" s="197"/>
    </row>
    <row r="202" spans="1:2">
      <c r="A202" s="215"/>
      <c r="B202" s="119"/>
    </row>
    <row r="203" spans="1:2">
      <c r="A203" s="217"/>
      <c r="B203" s="207"/>
    </row>
    <row r="204" spans="1:2">
      <c r="A204" s="217"/>
      <c r="B204" s="207"/>
    </row>
    <row r="205" spans="1:2">
      <c r="A205" s="216"/>
      <c r="B205" s="207"/>
    </row>
    <row r="206" spans="1:2">
      <c r="A206" s="216"/>
      <c r="B206" s="207"/>
    </row>
    <row r="207" spans="1:2">
      <c r="A207" s="217"/>
      <c r="B207" s="207"/>
    </row>
    <row r="208" spans="1:2">
      <c r="A208" s="216"/>
      <c r="B208" s="207"/>
    </row>
    <row r="209" spans="1:2">
      <c r="A209" s="216"/>
      <c r="B209" s="207"/>
    </row>
    <row r="210" spans="1:2">
      <c r="A210" s="217"/>
      <c r="B210" s="207"/>
    </row>
    <row r="211" spans="1:2">
      <c r="A211" s="216"/>
      <c r="B211" s="207"/>
    </row>
    <row r="212" spans="1:2">
      <c r="A212" s="216"/>
      <c r="B212" s="207"/>
    </row>
    <row r="213" spans="1:2">
      <c r="A213" s="217"/>
      <c r="B213" s="207"/>
    </row>
    <row r="214" spans="1:2">
      <c r="A214" s="216"/>
      <c r="B214" s="207"/>
    </row>
    <row r="215" spans="1:2">
      <c r="A215" s="216"/>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5" spans="1:2">
      <c r="A225" s="217"/>
      <c r="B225" s="207"/>
    </row>
    <row r="226" spans="1:2">
      <c r="A226" s="216"/>
      <c r="B226" s="207"/>
    </row>
    <row r="227" spans="1:2">
      <c r="A227" s="217"/>
      <c r="B227" s="207"/>
    </row>
    <row r="228" spans="1:2">
      <c r="A228" s="216"/>
      <c r="B228" s="207"/>
    </row>
    <row r="229" spans="1:2">
      <c r="A229" s="212"/>
      <c r="B229" s="197"/>
    </row>
    <row r="230" spans="1:2">
      <c r="A230" s="212"/>
      <c r="B230" s="197"/>
    </row>
    <row r="231" spans="1:2">
      <c r="A231" s="212"/>
      <c r="B231" s="197"/>
    </row>
    <row r="233" spans="1:2">
      <c r="A233" s="218"/>
      <c r="B233" s="223"/>
    </row>
    <row r="234" spans="1:2">
      <c r="A234" s="218"/>
      <c r="B234" s="223"/>
    </row>
  </sheetData>
  <sheetProtection selectLockedCells="1" selectUnlockedCells="1"/>
  <mergeCells count="13">
    <mergeCell ref="C180:F180"/>
    <mergeCell ref="A16:G16"/>
    <mergeCell ref="A10:G10"/>
    <mergeCell ref="A11:G11"/>
    <mergeCell ref="A12:G12"/>
    <mergeCell ref="A13:G13"/>
    <mergeCell ref="A14:G14"/>
    <mergeCell ref="A15:G15"/>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8"/>
  <sheetViews>
    <sheetView view="pageBreakPreview" zoomScaleNormal="100" zoomScaleSheetLayoutView="100" workbookViewId="0">
      <selection activeCell="P23" sqref="P23"/>
    </sheetView>
  </sheetViews>
  <sheetFormatPr defaultColWidth="8.7109375" defaultRowHeight="12.75"/>
  <cols>
    <col min="1" max="1" width="3.5703125" style="123" bestFit="1" customWidth="1"/>
    <col min="2" max="2" width="2.42578125" style="121" bestFit="1" customWidth="1"/>
    <col min="3" max="3" width="2.42578125" style="121" customWidth="1"/>
    <col min="4" max="4" width="2.42578125" style="121" bestFit="1" customWidth="1"/>
    <col min="5" max="5" width="38.5703125" style="176" customWidth="1"/>
    <col min="6" max="6" width="3.7109375" style="145" bestFit="1" customWidth="1"/>
    <col min="7" max="7" width="6.42578125" style="146" bestFit="1" customWidth="1"/>
    <col min="8" max="8" width="8.140625" style="200" bestFit="1" customWidth="1"/>
    <col min="9" max="9" width="9.5703125" style="147" bestFit="1" customWidth="1"/>
    <col min="10" max="16384" width="8.7109375" style="174"/>
  </cols>
  <sheetData>
    <row r="1" spans="1:13">
      <c r="A1" s="210" t="s">
        <v>3408</v>
      </c>
      <c r="B1" s="219"/>
      <c r="C1" s="219"/>
      <c r="D1" s="219"/>
      <c r="E1" s="148" t="s">
        <v>207</v>
      </c>
    </row>
    <row r="2" spans="1:13" s="186" customFormat="1" ht="14.25">
      <c r="A2" s="137"/>
      <c r="B2" s="182"/>
      <c r="C2" s="183"/>
      <c r="D2" s="184"/>
      <c r="E2" s="172"/>
      <c r="F2" s="150"/>
      <c r="G2" s="185"/>
      <c r="H2" s="185"/>
    </row>
    <row r="3" spans="1:13" s="186" customFormat="1" ht="13.5">
      <c r="A3" s="1210" t="s">
        <v>529</v>
      </c>
      <c r="B3" s="1211"/>
      <c r="C3" s="1211"/>
      <c r="D3" s="1211"/>
      <c r="E3" s="1211"/>
      <c r="F3" s="1211"/>
      <c r="G3" s="1211"/>
      <c r="H3" s="1211"/>
      <c r="I3" s="1212"/>
    </row>
    <row r="4" spans="1:13" s="186" customFormat="1" ht="13.5">
      <c r="A4" s="1284" t="s">
        <v>530</v>
      </c>
      <c r="B4" s="1285"/>
      <c r="C4" s="1285"/>
      <c r="D4" s="1285"/>
      <c r="E4" s="1285"/>
      <c r="F4" s="1285"/>
      <c r="G4" s="1285"/>
      <c r="H4" s="1285"/>
      <c r="I4" s="1286"/>
      <c r="J4" s="187"/>
      <c r="K4" s="187"/>
      <c r="L4" s="187"/>
      <c r="M4" s="187"/>
    </row>
    <row r="5" spans="1:13">
      <c r="A5" s="177"/>
      <c r="B5" s="233"/>
      <c r="C5" s="233"/>
      <c r="D5" s="233"/>
    </row>
    <row r="6" spans="1:13" s="177" customFormat="1" ht="13.5" thickBot="1">
      <c r="A6" s="211"/>
      <c r="B6" s="220"/>
      <c r="C6" s="220"/>
      <c r="D6" s="220"/>
      <c r="E6" s="232" t="s">
        <v>26</v>
      </c>
      <c r="F6" s="178" t="s">
        <v>27</v>
      </c>
      <c r="G6" s="178" t="s">
        <v>28</v>
      </c>
      <c r="H6" s="231" t="s">
        <v>29</v>
      </c>
      <c r="I6" s="178" t="s">
        <v>30</v>
      </c>
    </row>
    <row r="7" spans="1:13" s="177" customFormat="1" ht="13.5" thickTop="1">
      <c r="A7" s="123"/>
      <c r="B7" s="121"/>
      <c r="C7" s="121"/>
      <c r="D7" s="121"/>
      <c r="E7" s="148"/>
      <c r="F7" s="145"/>
      <c r="G7" s="146"/>
      <c r="H7" s="200"/>
      <c r="I7" s="147"/>
    </row>
    <row r="8" spans="1:13">
      <c r="A8" s="210" t="str">
        <f>$A$1</f>
        <v>B/2.</v>
      </c>
      <c r="B8" s="234" t="s">
        <v>497</v>
      </c>
      <c r="C8" s="234"/>
      <c r="D8" s="233"/>
      <c r="E8" s="155" t="s">
        <v>524</v>
      </c>
    </row>
    <row r="9" spans="1:13">
      <c r="A9" s="210"/>
      <c r="B9" s="234"/>
      <c r="C9" s="234"/>
      <c r="D9" s="233"/>
      <c r="E9" s="155"/>
    </row>
    <row r="10" spans="1:13">
      <c r="A10" s="210" t="str">
        <f>$A$1</f>
        <v>B/2.</v>
      </c>
      <c r="B10" s="234" t="str">
        <f>$B8</f>
        <v>1.</v>
      </c>
      <c r="C10" s="234" t="s">
        <v>497</v>
      </c>
      <c r="D10" s="233"/>
      <c r="E10" s="155" t="s">
        <v>208</v>
      </c>
    </row>
    <row r="11" spans="1:13">
      <c r="B11" s="221"/>
      <c r="C11" s="221"/>
      <c r="D11" s="221"/>
      <c r="E11" s="129"/>
    </row>
    <row r="12" spans="1:13" s="122" customFormat="1" ht="38.25">
      <c r="A12" s="123" t="str">
        <f>$A$1</f>
        <v>B/2.</v>
      </c>
      <c r="B12" s="209" t="str">
        <f>$B8</f>
        <v>1.</v>
      </c>
      <c r="C12" s="209" t="str">
        <f>$C10</f>
        <v>1.</v>
      </c>
      <c r="D12" s="209">
        <f>COUNT(D$11:D11)+1</f>
        <v>1</v>
      </c>
      <c r="E12" s="129" t="s">
        <v>445</v>
      </c>
      <c r="F12" s="145" t="s">
        <v>43</v>
      </c>
      <c r="G12" s="146">
        <v>17</v>
      </c>
      <c r="H12" s="200">
        <v>0</v>
      </c>
      <c r="I12" s="147">
        <f>H12*G12</f>
        <v>0</v>
      </c>
    </row>
    <row r="13" spans="1:13">
      <c r="B13" s="209"/>
      <c r="C13" s="209"/>
      <c r="D13" s="209"/>
    </row>
    <row r="14" spans="1:13" ht="25.5">
      <c r="A14" s="123" t="str">
        <f>$A$1</f>
        <v>B/2.</v>
      </c>
      <c r="B14" s="209" t="str">
        <f>$B10</f>
        <v>1.</v>
      </c>
      <c r="C14" s="209" t="str">
        <f>$C12</f>
        <v>1.</v>
      </c>
      <c r="D14" s="209">
        <f>COUNT(D$7:D13)+1</f>
        <v>2</v>
      </c>
      <c r="E14" s="176" t="s">
        <v>446</v>
      </c>
      <c r="F14" s="145" t="s">
        <v>43</v>
      </c>
      <c r="G14" s="146">
        <v>1</v>
      </c>
      <c r="H14" s="200">
        <v>0</v>
      </c>
      <c r="I14" s="147">
        <f>H14*G14</f>
        <v>0</v>
      </c>
    </row>
    <row r="15" spans="1:13">
      <c r="B15" s="209"/>
      <c r="C15" s="209"/>
      <c r="D15" s="209"/>
    </row>
    <row r="16" spans="1:13" ht="25.5">
      <c r="A16" s="123" t="str">
        <f>$A$1</f>
        <v>B/2.</v>
      </c>
      <c r="B16" s="209" t="str">
        <f>$B10</f>
        <v>1.</v>
      </c>
      <c r="C16" s="209" t="str">
        <f>$C14</f>
        <v>1.</v>
      </c>
      <c r="D16" s="209">
        <f>COUNT(D$7:D15)+1</f>
        <v>3</v>
      </c>
      <c r="E16" s="176" t="s">
        <v>447</v>
      </c>
      <c r="F16" s="145" t="s">
        <v>43</v>
      </c>
      <c r="G16" s="146">
        <v>13</v>
      </c>
      <c r="H16" s="200">
        <v>0</v>
      </c>
      <c r="I16" s="147">
        <f>H16*G16</f>
        <v>0</v>
      </c>
    </row>
    <row r="17" spans="1:9">
      <c r="B17" s="209"/>
      <c r="C17" s="209"/>
      <c r="D17" s="209"/>
    </row>
    <row r="18" spans="1:9" s="122" customFormat="1" ht="25.5">
      <c r="A18" s="123" t="str">
        <f>$A$1</f>
        <v>B/2.</v>
      </c>
      <c r="B18" s="209" t="str">
        <f>$B10</f>
        <v>1.</v>
      </c>
      <c r="C18" s="209" t="str">
        <f>$C16</f>
        <v>1.</v>
      </c>
      <c r="D18" s="209">
        <f>COUNT(D$7:D17)+1</f>
        <v>4</v>
      </c>
      <c r="E18" s="129" t="s">
        <v>448</v>
      </c>
      <c r="F18" s="145" t="s">
        <v>43</v>
      </c>
      <c r="G18" s="146">
        <v>17</v>
      </c>
      <c r="H18" s="200">
        <v>0</v>
      </c>
      <c r="I18" s="147">
        <f>H18*G18</f>
        <v>0</v>
      </c>
    </row>
    <row r="20" spans="1:9">
      <c r="A20" s="210" t="str">
        <f>$A$1</f>
        <v>B/2.</v>
      </c>
      <c r="B20" s="234" t="str">
        <f>$B18</f>
        <v>1.</v>
      </c>
      <c r="C20" s="234" t="s">
        <v>498</v>
      </c>
      <c r="D20" s="233"/>
      <c r="E20" s="155" t="s">
        <v>209</v>
      </c>
    </row>
    <row r="21" spans="1:9">
      <c r="E21" s="129"/>
    </row>
    <row r="22" spans="1:9">
      <c r="A22" s="123" t="str">
        <f>$A$1</f>
        <v>B/2.</v>
      </c>
      <c r="B22" s="209" t="str">
        <f>$B20</f>
        <v>1.</v>
      </c>
      <c r="C22" s="209" t="str">
        <f>$C20</f>
        <v>2.</v>
      </c>
      <c r="D22" s="209">
        <f>COUNT(D$21:D21)+1</f>
        <v>1</v>
      </c>
      <c r="E22" s="129" t="s">
        <v>449</v>
      </c>
      <c r="F22" s="145" t="s">
        <v>210</v>
      </c>
      <c r="G22" s="146">
        <v>0.5</v>
      </c>
      <c r="H22" s="200">
        <v>0</v>
      </c>
      <c r="I22" s="147">
        <f>H22*G22</f>
        <v>0</v>
      </c>
    </row>
    <row r="24" spans="1:9">
      <c r="A24" s="123" t="str">
        <f>$A$1</f>
        <v>B/2.</v>
      </c>
      <c r="B24" s="209" t="str">
        <f>$B20</f>
        <v>1.</v>
      </c>
      <c r="C24" s="209" t="str">
        <f>$C22</f>
        <v>2.</v>
      </c>
      <c r="D24" s="209">
        <f>COUNT(D$19:D23)+1</f>
        <v>2</v>
      </c>
      <c r="E24" s="129" t="s">
        <v>450</v>
      </c>
      <c r="F24" s="145" t="s">
        <v>210</v>
      </c>
      <c r="G24" s="146">
        <v>2</v>
      </c>
      <c r="H24" s="200">
        <v>0</v>
      </c>
      <c r="I24" s="147">
        <f>H24*G24</f>
        <v>0</v>
      </c>
    </row>
    <row r="26" spans="1:9">
      <c r="A26" s="123" t="str">
        <f>$A$1</f>
        <v>B/2.</v>
      </c>
      <c r="B26" s="209" t="str">
        <f>$B22</f>
        <v>1.</v>
      </c>
      <c r="C26" s="209" t="str">
        <f>$C24</f>
        <v>2.</v>
      </c>
      <c r="D26" s="209">
        <f>COUNT(D$19:D25)+1</f>
        <v>3</v>
      </c>
      <c r="E26" s="129" t="s">
        <v>451</v>
      </c>
      <c r="F26" s="145" t="s">
        <v>210</v>
      </c>
      <c r="G26" s="146">
        <v>131.80000000000001</v>
      </c>
      <c r="H26" s="200">
        <v>0</v>
      </c>
      <c r="I26" s="147">
        <f>H26*G26</f>
        <v>0</v>
      </c>
    </row>
    <row r="27" spans="1:9" ht="12" customHeight="1">
      <c r="D27" s="221" t="s">
        <v>148</v>
      </c>
    </row>
    <row r="28" spans="1:9">
      <c r="A28" s="123" t="str">
        <f>$A$1</f>
        <v>B/2.</v>
      </c>
      <c r="B28" s="209" t="str">
        <f>$B20</f>
        <v>1.</v>
      </c>
      <c r="C28" s="209" t="str">
        <f>$C26</f>
        <v>2.</v>
      </c>
      <c r="D28" s="209">
        <f>COUNT(D$19:D27)+1</f>
        <v>4</v>
      </c>
      <c r="E28" s="129" t="s">
        <v>452</v>
      </c>
      <c r="F28" s="145" t="s">
        <v>210</v>
      </c>
      <c r="G28" s="146">
        <v>122.8</v>
      </c>
      <c r="H28" s="200">
        <v>0</v>
      </c>
      <c r="I28" s="147">
        <f>H28*G28</f>
        <v>0</v>
      </c>
    </row>
    <row r="29" spans="1:9">
      <c r="D29" s="209"/>
    </row>
    <row r="30" spans="1:9">
      <c r="A30" s="123" t="str">
        <f>$A$1</f>
        <v>B/2.</v>
      </c>
      <c r="B30" s="209" t="str">
        <f>$B20</f>
        <v>1.</v>
      </c>
      <c r="C30" s="209" t="str">
        <f>$C28</f>
        <v>2.</v>
      </c>
      <c r="D30" s="209">
        <f>COUNT(D$19:D29)+1</f>
        <v>5</v>
      </c>
      <c r="E30" s="129" t="s">
        <v>453</v>
      </c>
      <c r="F30" s="145" t="s">
        <v>210</v>
      </c>
      <c r="G30" s="146">
        <v>108.7</v>
      </c>
      <c r="H30" s="200">
        <v>0</v>
      </c>
      <c r="I30" s="147">
        <f>H30*G30</f>
        <v>0</v>
      </c>
    </row>
    <row r="32" spans="1:9">
      <c r="A32" s="123" t="str">
        <f>$A$1</f>
        <v>B/2.</v>
      </c>
      <c r="B32" s="209" t="str">
        <f>$B20</f>
        <v>1.</v>
      </c>
      <c r="C32" s="209" t="str">
        <f>$C30</f>
        <v>2.</v>
      </c>
      <c r="D32" s="209">
        <f>COUNT(D$19:D31)+1</f>
        <v>6</v>
      </c>
      <c r="E32" s="129" t="s">
        <v>454</v>
      </c>
      <c r="F32" s="145" t="s">
        <v>210</v>
      </c>
      <c r="G32" s="146">
        <v>50.7</v>
      </c>
      <c r="H32" s="200">
        <v>0</v>
      </c>
      <c r="I32" s="147">
        <f>H32*G32</f>
        <v>0</v>
      </c>
    </row>
    <row r="33" spans="1:9">
      <c r="D33" s="209"/>
      <c r="E33" s="129"/>
    </row>
    <row r="34" spans="1:9">
      <c r="A34" s="123" t="str">
        <f>$A$1</f>
        <v>B/2.</v>
      </c>
      <c r="B34" s="209" t="str">
        <f>$B20</f>
        <v>1.</v>
      </c>
      <c r="C34" s="209" t="str">
        <f>$C32</f>
        <v>2.</v>
      </c>
      <c r="D34" s="209">
        <f>COUNT(D$19:D33)+1</f>
        <v>7</v>
      </c>
      <c r="E34" s="129" t="s">
        <v>455</v>
      </c>
      <c r="F34" s="145" t="s">
        <v>210</v>
      </c>
      <c r="G34" s="146">
        <v>24</v>
      </c>
      <c r="H34" s="200">
        <v>0</v>
      </c>
      <c r="I34" s="147">
        <f>H34*G34</f>
        <v>0</v>
      </c>
    </row>
    <row r="36" spans="1:9">
      <c r="A36" s="123" t="str">
        <f>$A$1</f>
        <v>B/2.</v>
      </c>
      <c r="B36" s="209" t="str">
        <f>$B20</f>
        <v>1.</v>
      </c>
      <c r="C36" s="209" t="str">
        <f>$C34</f>
        <v>2.</v>
      </c>
      <c r="D36" s="209">
        <f>COUNT(D$19:D35)+1</f>
        <v>8</v>
      </c>
      <c r="E36" s="129" t="s">
        <v>456</v>
      </c>
      <c r="F36" s="145" t="s">
        <v>210</v>
      </c>
      <c r="G36" s="146">
        <v>2</v>
      </c>
      <c r="H36" s="200">
        <v>0</v>
      </c>
      <c r="I36" s="147">
        <f>H36*G36</f>
        <v>0</v>
      </c>
    </row>
    <row r="38" spans="1:9">
      <c r="A38" s="123" t="str">
        <f>$A$1</f>
        <v>B/2.</v>
      </c>
      <c r="B38" s="209" t="str">
        <f>$B20</f>
        <v>1.</v>
      </c>
      <c r="C38" s="209" t="str">
        <f>$C36</f>
        <v>2.</v>
      </c>
      <c r="D38" s="209">
        <f>COUNT(D$19:D37)+1</f>
        <v>9</v>
      </c>
      <c r="E38" s="129" t="s">
        <v>457</v>
      </c>
      <c r="F38" s="145" t="s">
        <v>210</v>
      </c>
      <c r="G38" s="146">
        <v>2</v>
      </c>
      <c r="H38" s="200">
        <v>0</v>
      </c>
      <c r="I38" s="147">
        <f>H38*G38</f>
        <v>0</v>
      </c>
    </row>
    <row r="39" spans="1:9" ht="12" customHeight="1">
      <c r="B39" s="209"/>
      <c r="C39" s="209"/>
      <c r="D39" s="221" t="s">
        <v>148</v>
      </c>
    </row>
    <row r="40" spans="1:9">
      <c r="A40" s="210" t="str">
        <f>$A$1</f>
        <v>B/2.</v>
      </c>
      <c r="B40" s="234" t="str">
        <f>$B38</f>
        <v>1.</v>
      </c>
      <c r="C40" s="234" t="s">
        <v>499</v>
      </c>
      <c r="D40" s="233"/>
      <c r="E40" s="155" t="s">
        <v>211</v>
      </c>
    </row>
    <row r="41" spans="1:9">
      <c r="B41" s="209"/>
      <c r="C41" s="209"/>
      <c r="D41" s="209"/>
      <c r="E41" s="129"/>
    </row>
    <row r="42" spans="1:9">
      <c r="A42" s="123" t="str">
        <f>$A$1</f>
        <v>B/2.</v>
      </c>
      <c r="B42" s="209" t="str">
        <f>$B40</f>
        <v>1.</v>
      </c>
      <c r="C42" s="209" t="str">
        <f>$C40</f>
        <v>3.</v>
      </c>
      <c r="D42" s="209">
        <f>COUNT(D$41:D41)+1</f>
        <v>1</v>
      </c>
      <c r="E42" s="129" t="s">
        <v>458</v>
      </c>
      <c r="F42" s="145" t="s">
        <v>43</v>
      </c>
      <c r="G42" s="146">
        <v>1</v>
      </c>
      <c r="H42" s="200">
        <v>0</v>
      </c>
      <c r="I42" s="147">
        <f>H42*G42</f>
        <v>0</v>
      </c>
    </row>
    <row r="43" spans="1:9">
      <c r="E43" s="129"/>
    </row>
    <row r="44" spans="1:9">
      <c r="A44" s="123" t="str">
        <f>$A$1</f>
        <v>B/2.</v>
      </c>
      <c r="B44" s="209" t="str">
        <f>$B42</f>
        <v>1.</v>
      </c>
      <c r="C44" s="209" t="str">
        <f>$C42</f>
        <v>3.</v>
      </c>
      <c r="D44" s="209">
        <f>COUNT(D$41:D43)+1</f>
        <v>2</v>
      </c>
      <c r="E44" s="129" t="s">
        <v>459</v>
      </c>
      <c r="F44" s="145" t="s">
        <v>43</v>
      </c>
      <c r="G44" s="146">
        <v>3</v>
      </c>
      <c r="H44" s="200">
        <v>0</v>
      </c>
      <c r="I44" s="147">
        <f>H44*G44</f>
        <v>0</v>
      </c>
    </row>
    <row r="45" spans="1:9">
      <c r="E45" s="129"/>
    </row>
    <row r="46" spans="1:9">
      <c r="A46" s="123" t="str">
        <f>$A$1</f>
        <v>B/2.</v>
      </c>
      <c r="B46" s="209" t="str">
        <f>$B44</f>
        <v>1.</v>
      </c>
      <c r="C46" s="209" t="str">
        <f>$C44</f>
        <v>3.</v>
      </c>
      <c r="D46" s="209">
        <f>COUNT(D$41:D45)+1</f>
        <v>3</v>
      </c>
      <c r="E46" s="129" t="s">
        <v>460</v>
      </c>
      <c r="F46" s="145" t="s">
        <v>43</v>
      </c>
      <c r="G46" s="146">
        <v>4</v>
      </c>
      <c r="H46" s="200">
        <v>0</v>
      </c>
      <c r="I46" s="147">
        <f>H46*G46</f>
        <v>0</v>
      </c>
    </row>
    <row r="47" spans="1:9">
      <c r="E47" s="129"/>
    </row>
    <row r="48" spans="1:9">
      <c r="A48" s="123" t="str">
        <f>$A$1</f>
        <v>B/2.</v>
      </c>
      <c r="B48" s="209" t="str">
        <f>$B46</f>
        <v>1.</v>
      </c>
      <c r="C48" s="209" t="str">
        <f>$C46</f>
        <v>3.</v>
      </c>
      <c r="D48" s="209">
        <f>COUNT(D$41:D47)+1</f>
        <v>4</v>
      </c>
      <c r="E48" s="129" t="s">
        <v>461</v>
      </c>
      <c r="F48" s="145" t="s">
        <v>43</v>
      </c>
      <c r="G48" s="146">
        <v>4</v>
      </c>
      <c r="H48" s="200">
        <v>0</v>
      </c>
      <c r="I48" s="147">
        <f>H48*G48</f>
        <v>0</v>
      </c>
    </row>
    <row r="49" spans="1:9">
      <c r="E49" s="129"/>
    </row>
    <row r="50" spans="1:9">
      <c r="A50" s="123" t="str">
        <f>$A$1</f>
        <v>B/2.</v>
      </c>
      <c r="B50" s="209" t="str">
        <f>$B48</f>
        <v>1.</v>
      </c>
      <c r="C50" s="209" t="str">
        <f>$C48</f>
        <v>3.</v>
      </c>
      <c r="D50" s="209">
        <f>COUNT(D$41:D49)+1</f>
        <v>5</v>
      </c>
      <c r="E50" s="129" t="s">
        <v>463</v>
      </c>
      <c r="F50" s="145" t="s">
        <v>43</v>
      </c>
      <c r="G50" s="146">
        <v>15</v>
      </c>
      <c r="H50" s="200">
        <v>0</v>
      </c>
      <c r="I50" s="147">
        <f>H50*G50</f>
        <v>0</v>
      </c>
    </row>
    <row r="51" spans="1:9">
      <c r="E51" s="129"/>
    </row>
    <row r="52" spans="1:9" ht="25.5">
      <c r="A52" s="123" t="str">
        <f>$A$1</f>
        <v>B/2.</v>
      </c>
      <c r="B52" s="209" t="str">
        <f>$B50</f>
        <v>1.</v>
      </c>
      <c r="C52" s="209" t="str">
        <f>$C50</f>
        <v>3.</v>
      </c>
      <c r="D52" s="209">
        <f>COUNT(D$41:D51)+1</f>
        <v>6</v>
      </c>
      <c r="E52" s="129" t="s">
        <v>462</v>
      </c>
      <c r="F52" s="145" t="s">
        <v>43</v>
      </c>
      <c r="G52" s="146">
        <v>1</v>
      </c>
      <c r="H52" s="200">
        <v>0</v>
      </c>
      <c r="I52" s="147">
        <f>H52*G52</f>
        <v>0</v>
      </c>
    </row>
    <row r="53" spans="1:9">
      <c r="E53" s="129"/>
    </row>
    <row r="54" spans="1:9" ht="25.5">
      <c r="A54" s="123" t="str">
        <f>$A$1</f>
        <v>B/2.</v>
      </c>
      <c r="B54" s="209" t="str">
        <f>$B52</f>
        <v>1.</v>
      </c>
      <c r="C54" s="209" t="str">
        <f>$C52</f>
        <v>3.</v>
      </c>
      <c r="D54" s="209">
        <f>COUNT(D$41:D53)+1</f>
        <v>7</v>
      </c>
      <c r="E54" s="129" t="s">
        <v>464</v>
      </c>
      <c r="F54" s="145" t="s">
        <v>43</v>
      </c>
      <c r="G54" s="146">
        <v>4</v>
      </c>
      <c r="H54" s="200">
        <v>0</v>
      </c>
      <c r="I54" s="147">
        <f>H54*G54</f>
        <v>0</v>
      </c>
    </row>
    <row r="55" spans="1:9">
      <c r="B55" s="209"/>
      <c r="C55" s="209"/>
      <c r="E55" s="129"/>
    </row>
    <row r="56" spans="1:9" ht="25.5">
      <c r="A56" s="123" t="str">
        <f>$A$1</f>
        <v>B/2.</v>
      </c>
      <c r="B56" s="209" t="str">
        <f>$B54</f>
        <v>1.</v>
      </c>
      <c r="C56" s="209" t="str">
        <f>$C54</f>
        <v>3.</v>
      </c>
      <c r="D56" s="209">
        <f>COUNT(D$41:D55)+1</f>
        <v>8</v>
      </c>
      <c r="E56" s="129" t="s">
        <v>465</v>
      </c>
      <c r="F56" s="145" t="s">
        <v>43</v>
      </c>
      <c r="G56" s="146">
        <v>8</v>
      </c>
      <c r="H56" s="200">
        <v>0</v>
      </c>
      <c r="I56" s="147">
        <f>H56*G56</f>
        <v>0</v>
      </c>
    </row>
    <row r="57" spans="1:9">
      <c r="E57" s="129"/>
    </row>
    <row r="58" spans="1:9">
      <c r="A58" s="123" t="str">
        <f>$A$1</f>
        <v>B/2.</v>
      </c>
      <c r="B58" s="209" t="str">
        <f>$B56</f>
        <v>1.</v>
      </c>
      <c r="C58" s="209" t="str">
        <f>$C56</f>
        <v>3.</v>
      </c>
      <c r="D58" s="209">
        <f>COUNT(D$41:D57)+1</f>
        <v>9</v>
      </c>
      <c r="E58" s="129" t="s">
        <v>466</v>
      </c>
      <c r="F58" s="145" t="s">
        <v>43</v>
      </c>
      <c r="G58" s="146">
        <v>45</v>
      </c>
      <c r="H58" s="200">
        <v>0</v>
      </c>
      <c r="I58" s="147">
        <f>H58*G58</f>
        <v>0</v>
      </c>
    </row>
    <row r="59" spans="1:9">
      <c r="B59" s="221" t="s">
        <v>148</v>
      </c>
      <c r="C59" s="221"/>
      <c r="E59" s="129"/>
    </row>
    <row r="60" spans="1:9">
      <c r="A60" s="123" t="str">
        <f>$A$1</f>
        <v>B/2.</v>
      </c>
      <c r="B60" s="209" t="str">
        <f>$B58</f>
        <v>1.</v>
      </c>
      <c r="C60" s="209" t="str">
        <f>$C58</f>
        <v>3.</v>
      </c>
      <c r="D60" s="209">
        <f>COUNT(D$41:D59)+1</f>
        <v>10</v>
      </c>
      <c r="E60" s="129" t="s">
        <v>468</v>
      </c>
      <c r="F60" s="145" t="s">
        <v>43</v>
      </c>
      <c r="G60" s="146">
        <v>30</v>
      </c>
      <c r="H60" s="200">
        <v>0</v>
      </c>
      <c r="I60" s="147">
        <f>H60*G60</f>
        <v>0</v>
      </c>
    </row>
    <row r="61" spans="1:9">
      <c r="B61" s="209"/>
      <c r="C61" s="209"/>
      <c r="E61" s="129"/>
    </row>
    <row r="62" spans="1:9" ht="25.5">
      <c r="A62" s="123" t="str">
        <f>$A$1</f>
        <v>B/2.</v>
      </c>
      <c r="B62" s="209" t="str">
        <f>$B60</f>
        <v>1.</v>
      </c>
      <c r="C62" s="209" t="str">
        <f>$C60</f>
        <v>3.</v>
      </c>
      <c r="D62" s="209">
        <f>COUNT(D$41:D61)+1</f>
        <v>11</v>
      </c>
      <c r="E62" s="129" t="s">
        <v>469</v>
      </c>
      <c r="F62" s="145" t="s">
        <v>43</v>
      </c>
      <c r="G62" s="146">
        <v>2</v>
      </c>
      <c r="H62" s="200">
        <v>0</v>
      </c>
      <c r="I62" s="147">
        <f>H62*G62</f>
        <v>0</v>
      </c>
    </row>
    <row r="63" spans="1:9">
      <c r="E63" s="129"/>
    </row>
    <row r="64" spans="1:9" ht="25.5">
      <c r="A64" s="123" t="str">
        <f>$A$1</f>
        <v>B/2.</v>
      </c>
      <c r="B64" s="209" t="str">
        <f>$B62</f>
        <v>1.</v>
      </c>
      <c r="C64" s="209" t="str">
        <f>$C62</f>
        <v>3.</v>
      </c>
      <c r="D64" s="209">
        <f>COUNT(D$41:D63)+1</f>
        <v>12</v>
      </c>
      <c r="E64" s="129" t="s">
        <v>470</v>
      </c>
      <c r="F64" s="145" t="s">
        <v>43</v>
      </c>
      <c r="G64" s="146">
        <v>9</v>
      </c>
      <c r="H64" s="200">
        <v>0</v>
      </c>
      <c r="I64" s="147">
        <f>H64*G64</f>
        <v>0</v>
      </c>
    </row>
    <row r="65" spans="1:9">
      <c r="B65" s="209"/>
      <c r="C65" s="209"/>
      <c r="E65" s="129"/>
    </row>
    <row r="66" spans="1:9" ht="25.5">
      <c r="A66" s="123" t="str">
        <f>$A$1</f>
        <v>B/2.</v>
      </c>
      <c r="B66" s="209" t="str">
        <f>$B64</f>
        <v>1.</v>
      </c>
      <c r="C66" s="209" t="str">
        <f>$C64</f>
        <v>3.</v>
      </c>
      <c r="D66" s="209">
        <f>COUNT(D$41:D65)+1</f>
        <v>13</v>
      </c>
      <c r="E66" s="129" t="s">
        <v>467</v>
      </c>
      <c r="F66" s="145" t="s">
        <v>43</v>
      </c>
      <c r="G66" s="146">
        <v>10</v>
      </c>
      <c r="H66" s="200">
        <v>0</v>
      </c>
      <c r="I66" s="147">
        <f>H66*G66</f>
        <v>0</v>
      </c>
    </row>
    <row r="67" spans="1:9">
      <c r="B67" s="209"/>
      <c r="C67" s="209"/>
      <c r="E67" s="129"/>
    </row>
    <row r="68" spans="1:9">
      <c r="A68" s="123" t="str">
        <f>$A$1</f>
        <v>B/2.</v>
      </c>
      <c r="B68" s="209" t="str">
        <f>$B66</f>
        <v>1.</v>
      </c>
      <c r="C68" s="209" t="str">
        <f>$C66</f>
        <v>3.</v>
      </c>
      <c r="D68" s="209">
        <f>COUNT(D$41:D67)+1</f>
        <v>14</v>
      </c>
      <c r="E68" s="129" t="s">
        <v>476</v>
      </c>
      <c r="F68" s="145" t="s">
        <v>43</v>
      </c>
      <c r="G68" s="146">
        <v>35</v>
      </c>
      <c r="H68" s="200">
        <v>0</v>
      </c>
      <c r="I68" s="147">
        <f>H68*G68</f>
        <v>0</v>
      </c>
    </row>
    <row r="69" spans="1:9">
      <c r="B69" s="221" t="s">
        <v>148</v>
      </c>
      <c r="C69" s="221"/>
      <c r="E69" s="129"/>
    </row>
    <row r="70" spans="1:9">
      <c r="A70" s="123" t="str">
        <f>$A$1</f>
        <v>B/2.</v>
      </c>
      <c r="B70" s="209" t="str">
        <f>$B68</f>
        <v>1.</v>
      </c>
      <c r="C70" s="209" t="str">
        <f>$C68</f>
        <v>3.</v>
      </c>
      <c r="D70" s="209">
        <f>COUNT(D$41:D69)+1</f>
        <v>15</v>
      </c>
      <c r="E70" s="129" t="s">
        <v>471</v>
      </c>
      <c r="F70" s="145" t="s">
        <v>43</v>
      </c>
      <c r="G70" s="146">
        <v>13</v>
      </c>
      <c r="H70" s="200">
        <v>0</v>
      </c>
      <c r="I70" s="147">
        <f>H70*G70</f>
        <v>0</v>
      </c>
    </row>
    <row r="71" spans="1:9">
      <c r="B71" s="209"/>
      <c r="C71" s="209"/>
      <c r="E71" s="129"/>
    </row>
    <row r="72" spans="1:9" ht="25.5">
      <c r="A72" s="123" t="str">
        <f>$A$1</f>
        <v>B/2.</v>
      </c>
      <c r="B72" s="209" t="str">
        <f>$B70</f>
        <v>1.</v>
      </c>
      <c r="C72" s="209" t="str">
        <f>$C70</f>
        <v>3.</v>
      </c>
      <c r="D72" s="209">
        <f>COUNT(D$41:D71)+1</f>
        <v>16</v>
      </c>
      <c r="E72" s="129" t="s">
        <v>472</v>
      </c>
      <c r="F72" s="145" t="s">
        <v>43</v>
      </c>
      <c r="G72" s="146">
        <v>1</v>
      </c>
      <c r="H72" s="200">
        <v>0</v>
      </c>
      <c r="I72" s="147">
        <f>H72*G72</f>
        <v>0</v>
      </c>
    </row>
    <row r="73" spans="1:9">
      <c r="E73" s="129"/>
    </row>
    <row r="74" spans="1:9" ht="25.5">
      <c r="A74" s="123" t="str">
        <f>$A$1</f>
        <v>B/2.</v>
      </c>
      <c r="B74" s="209" t="str">
        <f>$B72</f>
        <v>1.</v>
      </c>
      <c r="C74" s="209" t="str">
        <f>$C72</f>
        <v>3.</v>
      </c>
      <c r="D74" s="209">
        <f>COUNT(D$41:D73)+1</f>
        <v>17</v>
      </c>
      <c r="E74" s="129" t="s">
        <v>473</v>
      </c>
      <c r="F74" s="145" t="s">
        <v>43</v>
      </c>
      <c r="G74" s="146">
        <v>3</v>
      </c>
      <c r="H74" s="200">
        <v>0</v>
      </c>
      <c r="I74" s="147">
        <f>H74*G74</f>
        <v>0</v>
      </c>
    </row>
    <row r="75" spans="1:9">
      <c r="E75" s="129"/>
    </row>
    <row r="76" spans="1:9" ht="25.5">
      <c r="A76" s="123" t="str">
        <f>$A$1</f>
        <v>B/2.</v>
      </c>
      <c r="B76" s="209" t="str">
        <f>$B74</f>
        <v>1.</v>
      </c>
      <c r="C76" s="209" t="str">
        <f>$C74</f>
        <v>3.</v>
      </c>
      <c r="D76" s="209">
        <f>COUNT(D$41:D75)+1</f>
        <v>18</v>
      </c>
      <c r="E76" s="129" t="s">
        <v>474</v>
      </c>
      <c r="F76" s="145" t="s">
        <v>43</v>
      </c>
      <c r="G76" s="146">
        <v>5</v>
      </c>
      <c r="H76" s="200">
        <v>0</v>
      </c>
      <c r="I76" s="147">
        <f>H76*G76</f>
        <v>0</v>
      </c>
    </row>
    <row r="77" spans="1:9">
      <c r="E77" s="129"/>
    </row>
    <row r="78" spans="1:9" ht="25.5">
      <c r="A78" s="123" t="str">
        <f>$A$1</f>
        <v>B/2.</v>
      </c>
      <c r="B78" s="209" t="str">
        <f>$B76</f>
        <v>1.</v>
      </c>
      <c r="C78" s="209" t="str">
        <f>$C76</f>
        <v>3.</v>
      </c>
      <c r="D78" s="209">
        <f>COUNT(D$41:D77)+1</f>
        <v>19</v>
      </c>
      <c r="E78" s="129" t="s">
        <v>475</v>
      </c>
      <c r="F78" s="145" t="s">
        <v>43</v>
      </c>
      <c r="G78" s="146">
        <v>3</v>
      </c>
      <c r="H78" s="200">
        <v>0</v>
      </c>
      <c r="I78" s="147">
        <f>H78*G78</f>
        <v>0</v>
      </c>
    </row>
    <row r="79" spans="1:9">
      <c r="E79" s="129"/>
    </row>
    <row r="80" spans="1:9" ht="25.5">
      <c r="A80" s="123" t="str">
        <f>$A$1</f>
        <v>B/2.</v>
      </c>
      <c r="B80" s="209" t="str">
        <f>$B78</f>
        <v>1.</v>
      </c>
      <c r="C80" s="209" t="str">
        <f>$C78</f>
        <v>3.</v>
      </c>
      <c r="D80" s="209">
        <f>COUNT(D$41:D79)+1</f>
        <v>20</v>
      </c>
      <c r="E80" s="129" t="s">
        <v>477</v>
      </c>
      <c r="F80" s="145" t="s">
        <v>43</v>
      </c>
      <c r="G80" s="146">
        <v>5</v>
      </c>
      <c r="H80" s="200">
        <v>0</v>
      </c>
      <c r="I80" s="147">
        <f>H80*G80</f>
        <v>0</v>
      </c>
    </row>
    <row r="81" spans="1:9">
      <c r="B81" s="221" t="s">
        <v>148</v>
      </c>
      <c r="C81" s="221"/>
      <c r="E81" s="129"/>
    </row>
    <row r="82" spans="1:9">
      <c r="A82" s="123" t="str">
        <f>$A$1</f>
        <v>B/2.</v>
      </c>
      <c r="B82" s="209" t="str">
        <f>$B80</f>
        <v>1.</v>
      </c>
      <c r="C82" s="209" t="str">
        <f>$C80</f>
        <v>3.</v>
      </c>
      <c r="D82" s="209">
        <f>COUNT(D$41:D81)+1</f>
        <v>21</v>
      </c>
      <c r="E82" s="129" t="s">
        <v>478</v>
      </c>
      <c r="F82" s="145" t="s">
        <v>43</v>
      </c>
      <c r="G82" s="146">
        <v>25</v>
      </c>
      <c r="H82" s="200">
        <v>0</v>
      </c>
      <c r="I82" s="147">
        <f>H82*G82</f>
        <v>0</v>
      </c>
    </row>
    <row r="83" spans="1:9">
      <c r="A83" s="212"/>
      <c r="B83" s="222"/>
      <c r="C83" s="209"/>
      <c r="E83" s="129"/>
    </row>
    <row r="84" spans="1:9">
      <c r="A84" s="123" t="str">
        <f>$A$1</f>
        <v>B/2.</v>
      </c>
      <c r="B84" s="209" t="str">
        <f>$B82</f>
        <v>1.</v>
      </c>
      <c r="C84" s="209" t="str">
        <f>$C82</f>
        <v>3.</v>
      </c>
      <c r="D84" s="209">
        <f>COUNT(D$41:D83)+1</f>
        <v>22</v>
      </c>
      <c r="E84" s="129" t="s">
        <v>479</v>
      </c>
      <c r="F84" s="145" t="s">
        <v>43</v>
      </c>
      <c r="G84" s="146">
        <v>9</v>
      </c>
      <c r="H84" s="200">
        <v>0</v>
      </c>
      <c r="I84" s="147">
        <f>H84*G84</f>
        <v>0</v>
      </c>
    </row>
    <row r="85" spans="1:9">
      <c r="B85" s="209"/>
      <c r="C85" s="209"/>
      <c r="E85" s="129"/>
    </row>
    <row r="86" spans="1:9" ht="25.5">
      <c r="A86" s="123" t="str">
        <f>$A$1</f>
        <v>B/2.</v>
      </c>
      <c r="B86" s="209" t="str">
        <f>$B84</f>
        <v>1.</v>
      </c>
      <c r="C86" s="209" t="str">
        <f>$C84</f>
        <v>3.</v>
      </c>
      <c r="D86" s="209">
        <f>COUNT(D$41:D85)+1</f>
        <v>23</v>
      </c>
      <c r="E86" s="129" t="s">
        <v>480</v>
      </c>
      <c r="F86" s="145" t="s">
        <v>43</v>
      </c>
      <c r="G86" s="146">
        <v>2</v>
      </c>
      <c r="H86" s="200">
        <v>0</v>
      </c>
      <c r="I86" s="147">
        <f>H86*G86</f>
        <v>0</v>
      </c>
    </row>
    <row r="87" spans="1:9">
      <c r="E87" s="129"/>
    </row>
    <row r="88" spans="1:9" ht="25.5">
      <c r="A88" s="123" t="str">
        <f>$A$1</f>
        <v>B/2.</v>
      </c>
      <c r="B88" s="209" t="str">
        <f>$B86</f>
        <v>1.</v>
      </c>
      <c r="C88" s="209" t="str">
        <f>$C86</f>
        <v>3.</v>
      </c>
      <c r="D88" s="209">
        <f>COUNT(D$41:D87)+1</f>
        <v>24</v>
      </c>
      <c r="E88" s="129" t="s">
        <v>481</v>
      </c>
      <c r="F88" s="145" t="s">
        <v>43</v>
      </c>
      <c r="G88" s="146">
        <v>2</v>
      </c>
      <c r="H88" s="200">
        <v>0</v>
      </c>
      <c r="I88" s="147">
        <f>H88*G88</f>
        <v>0</v>
      </c>
    </row>
    <row r="89" spans="1:9">
      <c r="E89" s="129"/>
    </row>
    <row r="90" spans="1:9" ht="25.5">
      <c r="A90" s="123" t="str">
        <f>$A$1</f>
        <v>B/2.</v>
      </c>
      <c r="B90" s="209" t="str">
        <f>$B88</f>
        <v>1.</v>
      </c>
      <c r="C90" s="209" t="str">
        <f>$C88</f>
        <v>3.</v>
      </c>
      <c r="D90" s="209">
        <f>COUNT(D$41:D89)+1</f>
        <v>25</v>
      </c>
      <c r="E90" s="129" t="s">
        <v>482</v>
      </c>
      <c r="F90" s="145" t="s">
        <v>43</v>
      </c>
      <c r="G90" s="146">
        <v>3</v>
      </c>
      <c r="H90" s="200">
        <v>0</v>
      </c>
      <c r="I90" s="147">
        <f>H90*G90</f>
        <v>0</v>
      </c>
    </row>
    <row r="91" spans="1:9">
      <c r="E91" s="129"/>
    </row>
    <row r="92" spans="1:9" ht="25.5">
      <c r="A92" s="123" t="str">
        <f>$A$1</f>
        <v>B/2.</v>
      </c>
      <c r="B92" s="209" t="str">
        <f>$B90</f>
        <v>1.</v>
      </c>
      <c r="C92" s="209" t="str">
        <f>$C90</f>
        <v>3.</v>
      </c>
      <c r="D92" s="209">
        <f>COUNT(D$41:D91)+1</f>
        <v>26</v>
      </c>
      <c r="E92" s="129" t="s">
        <v>483</v>
      </c>
      <c r="F92" s="145" t="s">
        <v>43</v>
      </c>
      <c r="G92" s="146">
        <v>1</v>
      </c>
      <c r="H92" s="200">
        <v>0</v>
      </c>
      <c r="I92" s="147">
        <f>H92*G92</f>
        <v>0</v>
      </c>
    </row>
    <row r="93" spans="1:9">
      <c r="B93" s="221" t="s">
        <v>148</v>
      </c>
      <c r="C93" s="221"/>
      <c r="E93" s="129"/>
    </row>
    <row r="94" spans="1:9">
      <c r="A94" s="123" t="str">
        <f>$A$1</f>
        <v>B/2.</v>
      </c>
      <c r="B94" s="209" t="str">
        <f>$B92</f>
        <v>1.</v>
      </c>
      <c r="C94" s="209" t="str">
        <f>$C92</f>
        <v>3.</v>
      </c>
      <c r="D94" s="209">
        <f>COUNT(D$41:D93)+1</f>
        <v>27</v>
      </c>
      <c r="E94" s="129" t="s">
        <v>484</v>
      </c>
      <c r="F94" s="145" t="s">
        <v>43</v>
      </c>
      <c r="G94" s="146">
        <v>12</v>
      </c>
      <c r="H94" s="200">
        <v>0</v>
      </c>
      <c r="I94" s="147">
        <f>H94*G94</f>
        <v>0</v>
      </c>
    </row>
    <row r="95" spans="1:9">
      <c r="A95" s="212"/>
      <c r="B95" s="222"/>
      <c r="C95" s="222"/>
      <c r="E95" s="129"/>
    </row>
    <row r="96" spans="1:9">
      <c r="A96" s="123" t="str">
        <f>$A$1</f>
        <v>B/2.</v>
      </c>
      <c r="B96" s="209" t="str">
        <f>$B94</f>
        <v>1.</v>
      </c>
      <c r="C96" s="209" t="str">
        <f>$C94</f>
        <v>3.</v>
      </c>
      <c r="D96" s="209">
        <f>COUNT(D$41:D95)+1</f>
        <v>28</v>
      </c>
      <c r="E96" s="129" t="s">
        <v>485</v>
      </c>
      <c r="F96" s="145" t="s">
        <v>43</v>
      </c>
      <c r="G96" s="146">
        <v>6</v>
      </c>
      <c r="H96" s="200">
        <v>0</v>
      </c>
      <c r="I96" s="147">
        <f>H96*G96</f>
        <v>0</v>
      </c>
    </row>
    <row r="97" spans="1:9">
      <c r="B97" s="209"/>
      <c r="C97" s="209"/>
      <c r="E97" s="129"/>
    </row>
    <row r="98" spans="1:9" ht="25.5">
      <c r="A98" s="123" t="str">
        <f>$A$1</f>
        <v>B/2.</v>
      </c>
      <c r="B98" s="209" t="str">
        <f>$B96</f>
        <v>1.</v>
      </c>
      <c r="C98" s="209" t="str">
        <f>$C96</f>
        <v>3.</v>
      </c>
      <c r="D98" s="209">
        <f>COUNT(D$41:D97)+1</f>
        <v>29</v>
      </c>
      <c r="E98" s="129" t="s">
        <v>486</v>
      </c>
      <c r="F98" s="145" t="s">
        <v>43</v>
      </c>
      <c r="G98" s="146">
        <v>1</v>
      </c>
      <c r="H98" s="200">
        <v>0</v>
      </c>
      <c r="I98" s="147">
        <f>H98*G98</f>
        <v>0</v>
      </c>
    </row>
    <row r="99" spans="1:9">
      <c r="E99" s="129"/>
    </row>
    <row r="100" spans="1:9" ht="25.5">
      <c r="A100" s="123" t="str">
        <f>$A$1</f>
        <v>B/2.</v>
      </c>
      <c r="B100" s="209" t="str">
        <f>$B98</f>
        <v>1.</v>
      </c>
      <c r="C100" s="209" t="str">
        <f>$C98</f>
        <v>3.</v>
      </c>
      <c r="D100" s="209">
        <f>COUNT(D$41:D99)+1</f>
        <v>30</v>
      </c>
      <c r="E100" s="129" t="s">
        <v>487</v>
      </c>
      <c r="F100" s="145" t="s">
        <v>43</v>
      </c>
      <c r="G100" s="146">
        <v>4</v>
      </c>
      <c r="H100" s="200">
        <v>0</v>
      </c>
      <c r="I100" s="147">
        <f>H100*G100</f>
        <v>0</v>
      </c>
    </row>
    <row r="101" spans="1:9">
      <c r="E101" s="129"/>
    </row>
    <row r="102" spans="1:9" ht="25.5">
      <c r="A102" s="123" t="str">
        <f>$A$1</f>
        <v>B/2.</v>
      </c>
      <c r="B102" s="209" t="str">
        <f>$B100</f>
        <v>1.</v>
      </c>
      <c r="C102" s="209" t="str">
        <f>$C100</f>
        <v>3.</v>
      </c>
      <c r="D102" s="209">
        <f>COUNT(D$41:D101)+1</f>
        <v>31</v>
      </c>
      <c r="E102" s="129" t="s">
        <v>488</v>
      </c>
      <c r="F102" s="145" t="s">
        <v>43</v>
      </c>
      <c r="G102" s="146">
        <v>2</v>
      </c>
      <c r="H102" s="200">
        <v>0</v>
      </c>
      <c r="I102" s="147">
        <f>H102*G102</f>
        <v>0</v>
      </c>
    </row>
    <row r="103" spans="1:9">
      <c r="E103" s="129"/>
    </row>
    <row r="104" spans="1:9" ht="25.5">
      <c r="A104" s="123" t="str">
        <f>$A$1</f>
        <v>B/2.</v>
      </c>
      <c r="B104" s="209" t="str">
        <f>$B102</f>
        <v>1.</v>
      </c>
      <c r="C104" s="209" t="str">
        <f>$C102</f>
        <v>3.</v>
      </c>
      <c r="D104" s="209">
        <f>COUNT(D$41:D103)+1</f>
        <v>32</v>
      </c>
      <c r="E104" s="129" t="s">
        <v>489</v>
      </c>
      <c r="F104" s="145" t="s">
        <v>43</v>
      </c>
      <c r="G104" s="146">
        <v>1</v>
      </c>
      <c r="H104" s="200">
        <v>0</v>
      </c>
      <c r="I104" s="147">
        <f>H104*G104</f>
        <v>0</v>
      </c>
    </row>
    <row r="105" spans="1:9">
      <c r="E105" s="129"/>
    </row>
    <row r="106" spans="1:9">
      <c r="A106" s="123" t="str">
        <f>$A$1</f>
        <v>B/2.</v>
      </c>
      <c r="B106" s="209" t="str">
        <f>$B104</f>
        <v>1.</v>
      </c>
      <c r="C106" s="209" t="str">
        <f>$C104</f>
        <v>3.</v>
      </c>
      <c r="D106" s="209">
        <f>COUNT(D$41:D105)+1</f>
        <v>33</v>
      </c>
      <c r="E106" s="129" t="s">
        <v>490</v>
      </c>
      <c r="F106" s="145" t="s">
        <v>43</v>
      </c>
      <c r="G106" s="146">
        <v>9</v>
      </c>
      <c r="H106" s="200">
        <v>0</v>
      </c>
      <c r="I106" s="147">
        <f>H106*G106</f>
        <v>0</v>
      </c>
    </row>
    <row r="107" spans="1:9">
      <c r="A107" s="212"/>
      <c r="B107" s="222"/>
      <c r="C107" s="222"/>
      <c r="E107" s="129"/>
    </row>
    <row r="108" spans="1:9">
      <c r="A108" s="123" t="str">
        <f>$A$1</f>
        <v>B/2.</v>
      </c>
      <c r="B108" s="209" t="str">
        <f>$B106</f>
        <v>1.</v>
      </c>
      <c r="C108" s="209" t="str">
        <f>$C106</f>
        <v>3.</v>
      </c>
      <c r="D108" s="209">
        <f>COUNT(D$41:D107)+1</f>
        <v>34</v>
      </c>
      <c r="E108" s="129" t="s">
        <v>491</v>
      </c>
      <c r="F108" s="145" t="s">
        <v>43</v>
      </c>
      <c r="G108" s="146">
        <v>2</v>
      </c>
      <c r="H108" s="200">
        <v>0</v>
      </c>
      <c r="I108" s="147">
        <f>H108*G108</f>
        <v>0</v>
      </c>
    </row>
    <row r="109" spans="1:9">
      <c r="A109" s="212"/>
      <c r="B109" s="222" t="s">
        <v>148</v>
      </c>
      <c r="C109" s="222"/>
      <c r="E109" s="129"/>
    </row>
    <row r="110" spans="1:9" ht="25.5">
      <c r="A110" s="123" t="str">
        <f>$A$1</f>
        <v>B/2.</v>
      </c>
      <c r="B110" s="209" t="str">
        <f>$B108</f>
        <v>1.</v>
      </c>
      <c r="C110" s="209" t="str">
        <f>$C108</f>
        <v>3.</v>
      </c>
      <c r="D110" s="209">
        <f>COUNT(D$41:D109)+1</f>
        <v>35</v>
      </c>
      <c r="E110" s="129" t="s">
        <v>492</v>
      </c>
      <c r="F110" s="145" t="s">
        <v>43</v>
      </c>
      <c r="G110" s="146">
        <v>1</v>
      </c>
      <c r="H110" s="200">
        <v>0</v>
      </c>
      <c r="I110" s="147">
        <f>H110*G110</f>
        <v>0</v>
      </c>
    </row>
    <row r="111" spans="1:9">
      <c r="A111" s="212"/>
      <c r="B111" s="207"/>
      <c r="C111" s="207"/>
      <c r="E111" s="129"/>
    </row>
    <row r="112" spans="1:9">
      <c r="A112" s="123" t="str">
        <f>$A$1</f>
        <v>B/2.</v>
      </c>
      <c r="B112" s="209" t="str">
        <f>$B110</f>
        <v>1.</v>
      </c>
      <c r="C112" s="209" t="str">
        <f>$C110</f>
        <v>3.</v>
      </c>
      <c r="D112" s="209">
        <f>COUNT(D$41:D111)+1</f>
        <v>36</v>
      </c>
      <c r="E112" s="129" t="s">
        <v>493</v>
      </c>
      <c r="F112" s="145" t="s">
        <v>43</v>
      </c>
      <c r="G112" s="146">
        <v>2</v>
      </c>
      <c r="H112" s="200">
        <v>0</v>
      </c>
      <c r="I112" s="147">
        <f>H112*G112</f>
        <v>0</v>
      </c>
    </row>
    <row r="114" spans="1:9">
      <c r="A114" s="123" t="str">
        <f>$A$1</f>
        <v>B/2.</v>
      </c>
      <c r="B114" s="209" t="str">
        <f>$B112</f>
        <v>1.</v>
      </c>
      <c r="C114" s="209" t="str">
        <f>$C112</f>
        <v>3.</v>
      </c>
      <c r="D114" s="209">
        <f>COUNT(D$41:D113)+1</f>
        <v>37</v>
      </c>
      <c r="E114" s="129" t="s">
        <v>494</v>
      </c>
      <c r="F114" s="145" t="s">
        <v>43</v>
      </c>
      <c r="G114" s="146">
        <v>2</v>
      </c>
      <c r="H114" s="200">
        <v>0</v>
      </c>
      <c r="I114" s="147">
        <f>H114*G114</f>
        <v>0</v>
      </c>
    </row>
    <row r="115" spans="1:9">
      <c r="A115" s="212"/>
      <c r="B115" s="222" t="s">
        <v>148</v>
      </c>
      <c r="C115" s="222"/>
      <c r="E115" s="129"/>
    </row>
    <row r="116" spans="1:9" ht="25.5">
      <c r="A116" s="123" t="str">
        <f>$A$1</f>
        <v>B/2.</v>
      </c>
      <c r="B116" s="209" t="str">
        <f>$B114</f>
        <v>1.</v>
      </c>
      <c r="C116" s="209" t="str">
        <f>$C114</f>
        <v>3.</v>
      </c>
      <c r="D116" s="209">
        <f>COUNT(D$41:D115)+1</f>
        <v>38</v>
      </c>
      <c r="E116" s="129" t="s">
        <v>495</v>
      </c>
      <c r="F116" s="145" t="s">
        <v>43</v>
      </c>
      <c r="G116" s="146">
        <v>1</v>
      </c>
      <c r="H116" s="200">
        <v>0</v>
      </c>
      <c r="I116" s="147">
        <f>H116*G116</f>
        <v>0</v>
      </c>
    </row>
    <row r="117" spans="1:9">
      <c r="A117" s="212"/>
      <c r="B117" s="207"/>
      <c r="C117" s="207"/>
      <c r="E117" s="129"/>
    </row>
    <row r="118" spans="1:9" ht="25.5">
      <c r="A118" s="123" t="str">
        <f>$A$1</f>
        <v>B/2.</v>
      </c>
      <c r="B118" s="209" t="str">
        <f>$B116</f>
        <v>1.</v>
      </c>
      <c r="C118" s="209" t="str">
        <f>$C116</f>
        <v>3.</v>
      </c>
      <c r="D118" s="209">
        <f>COUNT(D$41:D117)+1</f>
        <v>39</v>
      </c>
      <c r="E118" s="129" t="s">
        <v>496</v>
      </c>
      <c r="F118" s="145" t="s">
        <v>43</v>
      </c>
      <c r="G118" s="146">
        <v>2</v>
      </c>
      <c r="H118" s="200">
        <v>0</v>
      </c>
      <c r="I118" s="147">
        <f>H118*G118</f>
        <v>0</v>
      </c>
    </row>
    <row r="120" spans="1:9">
      <c r="A120" s="210" t="str">
        <f>$A$1</f>
        <v>B/2.</v>
      </c>
      <c r="B120" s="234" t="str">
        <f>$B118</f>
        <v>1.</v>
      </c>
      <c r="C120" s="234" t="s">
        <v>500</v>
      </c>
      <c r="D120" s="233"/>
      <c r="E120" s="155" t="s">
        <v>212</v>
      </c>
    </row>
    <row r="121" spans="1:9">
      <c r="B121" s="209"/>
      <c r="C121" s="209"/>
      <c r="D121" s="209"/>
      <c r="E121" s="129"/>
    </row>
    <row r="122" spans="1:9" ht="25.5">
      <c r="A122" s="123" t="str">
        <f>$A$1</f>
        <v>B/2.</v>
      </c>
      <c r="B122" s="209" t="str">
        <f>$B120</f>
        <v>1.</v>
      </c>
      <c r="C122" s="209" t="str">
        <f>$C120</f>
        <v>4.</v>
      </c>
      <c r="D122" s="209">
        <f>COUNT(D$121:D121)+1</f>
        <v>1</v>
      </c>
      <c r="E122" s="129" t="s">
        <v>501</v>
      </c>
      <c r="F122" s="145" t="s">
        <v>43</v>
      </c>
      <c r="G122" s="146">
        <v>1</v>
      </c>
      <c r="H122" s="200">
        <v>0</v>
      </c>
      <c r="I122" s="147">
        <f>H122*G122</f>
        <v>0</v>
      </c>
    </row>
    <row r="123" spans="1:9">
      <c r="B123" s="221"/>
      <c r="C123" s="221"/>
      <c r="D123" s="221"/>
      <c r="E123" s="129"/>
    </row>
    <row r="124" spans="1:9" ht="25.5">
      <c r="A124" s="123" t="str">
        <f>$A$1</f>
        <v>B/2.</v>
      </c>
      <c r="B124" s="209" t="str">
        <f>$B122</f>
        <v>1.</v>
      </c>
      <c r="C124" s="209" t="str">
        <f>$C122</f>
        <v>4.</v>
      </c>
      <c r="D124" s="209">
        <f>COUNT(D$121:D123)+1</f>
        <v>2</v>
      </c>
      <c r="E124" s="129" t="s">
        <v>502</v>
      </c>
      <c r="F124" s="145" t="s">
        <v>43</v>
      </c>
      <c r="G124" s="146">
        <v>4</v>
      </c>
      <c r="H124" s="200">
        <v>0</v>
      </c>
      <c r="I124" s="147">
        <f>H124*G124</f>
        <v>0</v>
      </c>
    </row>
    <row r="125" spans="1:9">
      <c r="B125" s="221"/>
      <c r="C125" s="221"/>
      <c r="D125" s="221"/>
      <c r="E125" s="129"/>
    </row>
    <row r="126" spans="1:9" ht="38.25">
      <c r="A126" s="123" t="str">
        <f>$A$1</f>
        <v>B/2.</v>
      </c>
      <c r="B126" s="209" t="str">
        <f>$B124</f>
        <v>1.</v>
      </c>
      <c r="C126" s="209" t="str">
        <f>$C124</f>
        <v>4.</v>
      </c>
      <c r="D126" s="209">
        <f>COUNT(D$121:D125)+1</f>
        <v>3</v>
      </c>
      <c r="E126" s="129" t="s">
        <v>503</v>
      </c>
      <c r="F126" s="145" t="s">
        <v>43</v>
      </c>
      <c r="G126" s="146">
        <v>352</v>
      </c>
      <c r="H126" s="200">
        <v>0</v>
      </c>
      <c r="I126" s="147">
        <f>H126*G126</f>
        <v>0</v>
      </c>
    </row>
    <row r="127" spans="1:9">
      <c r="B127" s="221"/>
      <c r="C127" s="221"/>
      <c r="D127" s="221"/>
      <c r="E127" s="129"/>
    </row>
    <row r="128" spans="1:9" ht="38.25">
      <c r="A128" s="123" t="str">
        <f>$A$1</f>
        <v>B/2.</v>
      </c>
      <c r="B128" s="209" t="str">
        <f>$B126</f>
        <v>1.</v>
      </c>
      <c r="C128" s="209" t="str">
        <f>$C126</f>
        <v>4.</v>
      </c>
      <c r="D128" s="209">
        <f>COUNT(D$121:D127)+1</f>
        <v>4</v>
      </c>
      <c r="E128" s="129" t="s">
        <v>504</v>
      </c>
      <c r="F128" s="145" t="s">
        <v>43</v>
      </c>
      <c r="G128" s="146">
        <v>73</v>
      </c>
      <c r="H128" s="200">
        <v>0</v>
      </c>
      <c r="I128" s="147">
        <f>H128*G128</f>
        <v>0</v>
      </c>
    </row>
    <row r="129" spans="1:9">
      <c r="B129" s="221"/>
      <c r="C129" s="221"/>
      <c r="D129" s="221"/>
      <c r="E129" s="129"/>
    </row>
    <row r="130" spans="1:9">
      <c r="A130" s="123" t="str">
        <f>$A$1</f>
        <v>B/2.</v>
      </c>
      <c r="B130" s="209" t="str">
        <f>$B128</f>
        <v>1.</v>
      </c>
      <c r="C130" s="209" t="str">
        <f>$C128</f>
        <v>4.</v>
      </c>
      <c r="D130" s="209">
        <f>COUNT(D$121:D129)+1</f>
        <v>5</v>
      </c>
      <c r="E130" s="129" t="s">
        <v>505</v>
      </c>
      <c r="F130" s="145" t="s">
        <v>43</v>
      </c>
      <c r="G130" s="146">
        <v>7.11</v>
      </c>
      <c r="H130" s="200">
        <v>0</v>
      </c>
      <c r="I130" s="147">
        <f>H130*G130</f>
        <v>0</v>
      </c>
    </row>
    <row r="131" spans="1:9">
      <c r="B131" s="221"/>
      <c r="C131" s="221"/>
      <c r="D131" s="221"/>
      <c r="E131" s="129"/>
    </row>
    <row r="132" spans="1:9" ht="38.25">
      <c r="A132" s="123" t="str">
        <f>$A$1</f>
        <v>B/2.</v>
      </c>
      <c r="B132" s="209" t="str">
        <f>$B130</f>
        <v>1.</v>
      </c>
      <c r="C132" s="209" t="str">
        <f>$C130</f>
        <v>4.</v>
      </c>
      <c r="D132" s="209">
        <f>COUNT(D$121:D131)+1</f>
        <v>6</v>
      </c>
      <c r="E132" s="129" t="s">
        <v>506</v>
      </c>
      <c r="F132" s="145" t="s">
        <v>43</v>
      </c>
      <c r="G132" s="146">
        <v>91</v>
      </c>
      <c r="H132" s="200">
        <v>0</v>
      </c>
      <c r="I132" s="147">
        <f>H132*G132</f>
        <v>0</v>
      </c>
    </row>
    <row r="133" spans="1:9">
      <c r="B133" s="221"/>
      <c r="C133" s="221"/>
      <c r="D133" s="221"/>
      <c r="E133" s="129"/>
    </row>
    <row r="134" spans="1:9">
      <c r="A134" s="123" t="str">
        <f>$A$1</f>
        <v>B/2.</v>
      </c>
      <c r="B134" s="209" t="str">
        <f>$B132</f>
        <v>1.</v>
      </c>
      <c r="C134" s="209" t="str">
        <f>$C132</f>
        <v>4.</v>
      </c>
      <c r="D134" s="209">
        <f>COUNT(D$121:D133)+1</f>
        <v>7</v>
      </c>
      <c r="E134" s="129" t="s">
        <v>507</v>
      </c>
      <c r="F134" s="145" t="s">
        <v>43</v>
      </c>
      <c r="G134" s="146">
        <v>11.53</v>
      </c>
      <c r="H134" s="200">
        <v>0</v>
      </c>
      <c r="I134" s="147">
        <f>H134*G134</f>
        <v>0</v>
      </c>
    </row>
    <row r="135" spans="1:9">
      <c r="B135" s="221"/>
      <c r="C135" s="221"/>
      <c r="D135" s="221"/>
      <c r="E135" s="129"/>
    </row>
    <row r="136" spans="1:9">
      <c r="A136" s="123" t="str">
        <f>$A$1</f>
        <v>B/2.</v>
      </c>
      <c r="B136" s="209" t="str">
        <f>$B134</f>
        <v>1.</v>
      </c>
      <c r="C136" s="209" t="str">
        <f>$C134</f>
        <v>4.</v>
      </c>
      <c r="D136" s="209">
        <f>COUNT(D$121:D135)+1</f>
        <v>8</v>
      </c>
      <c r="E136" s="129" t="s">
        <v>508</v>
      </c>
      <c r="F136" s="145" t="s">
        <v>43</v>
      </c>
      <c r="G136" s="146">
        <v>1.49</v>
      </c>
      <c r="H136" s="200">
        <v>0</v>
      </c>
      <c r="I136" s="147">
        <f>H136*G136</f>
        <v>0</v>
      </c>
    </row>
    <row r="137" spans="1:9">
      <c r="B137" s="209"/>
      <c r="C137" s="221"/>
      <c r="D137" s="209"/>
      <c r="E137" s="129"/>
    </row>
    <row r="138" spans="1:9" ht="25.5">
      <c r="A138" s="123" t="str">
        <f>$A$1</f>
        <v>B/2.</v>
      </c>
      <c r="B138" s="209" t="str">
        <f>$B136</f>
        <v>1.</v>
      </c>
      <c r="C138" s="209" t="str">
        <f>$C136</f>
        <v>4.</v>
      </c>
      <c r="D138" s="209">
        <f>COUNT(D$121:D137)+1</f>
        <v>9</v>
      </c>
      <c r="E138" s="129" t="s">
        <v>509</v>
      </c>
      <c r="F138" s="145" t="s">
        <v>43</v>
      </c>
      <c r="G138" s="146">
        <v>22</v>
      </c>
      <c r="H138" s="200">
        <v>0</v>
      </c>
      <c r="I138" s="147">
        <f>H138*G138</f>
        <v>0</v>
      </c>
    </row>
    <row r="139" spans="1:9">
      <c r="B139" s="209"/>
      <c r="C139" s="221"/>
      <c r="D139" s="209"/>
      <c r="E139" s="129"/>
    </row>
    <row r="140" spans="1:9" ht="25.5">
      <c r="A140" s="123" t="str">
        <f>$A$1</f>
        <v>B/2.</v>
      </c>
      <c r="B140" s="209" t="str">
        <f>$B138</f>
        <v>1.</v>
      </c>
      <c r="C140" s="209" t="str">
        <f>$C138</f>
        <v>4.</v>
      </c>
      <c r="D140" s="209">
        <f>COUNT(D$121:D139)+1</f>
        <v>10</v>
      </c>
      <c r="E140" s="129" t="s">
        <v>510</v>
      </c>
      <c r="F140" s="145" t="s">
        <v>43</v>
      </c>
      <c r="G140" s="146">
        <v>136</v>
      </c>
      <c r="H140" s="200">
        <v>0</v>
      </c>
      <c r="I140" s="147">
        <f>H140*G140</f>
        <v>0</v>
      </c>
    </row>
    <row r="141" spans="1:9">
      <c r="B141" s="209"/>
      <c r="C141" s="221"/>
      <c r="D141" s="209"/>
      <c r="E141" s="129"/>
    </row>
    <row r="142" spans="1:9" ht="25.5">
      <c r="A142" s="123" t="str">
        <f>$A$1</f>
        <v>B/2.</v>
      </c>
      <c r="B142" s="209" t="str">
        <f>$B140</f>
        <v>1.</v>
      </c>
      <c r="C142" s="209" t="str">
        <f>$C140</f>
        <v>4.</v>
      </c>
      <c r="D142" s="209">
        <f>COUNT(D$121:D141)+1</f>
        <v>11</v>
      </c>
      <c r="E142" s="129" t="s">
        <v>511</v>
      </c>
      <c r="F142" s="145" t="s">
        <v>43</v>
      </c>
      <c r="G142" s="146">
        <v>33</v>
      </c>
      <c r="H142" s="200">
        <v>0</v>
      </c>
      <c r="I142" s="147">
        <f>H142*G142</f>
        <v>0</v>
      </c>
    </row>
    <row r="143" spans="1:9">
      <c r="B143" s="209"/>
      <c r="C143" s="221"/>
      <c r="D143" s="209"/>
      <c r="E143" s="129"/>
    </row>
    <row r="144" spans="1:9" ht="25.5">
      <c r="A144" s="123" t="str">
        <f>$A$1</f>
        <v>B/2.</v>
      </c>
      <c r="B144" s="209" t="str">
        <f>$B142</f>
        <v>1.</v>
      </c>
      <c r="C144" s="209" t="str">
        <f>$C142</f>
        <v>4.</v>
      </c>
      <c r="D144" s="209">
        <f>COUNT(D$121:D143)+1</f>
        <v>12</v>
      </c>
      <c r="E144" s="129" t="s">
        <v>512</v>
      </c>
      <c r="F144" s="145" t="s">
        <v>43</v>
      </c>
      <c r="G144" s="146">
        <v>27</v>
      </c>
      <c r="H144" s="200">
        <v>0</v>
      </c>
      <c r="I144" s="147">
        <f>H144*G144</f>
        <v>0</v>
      </c>
    </row>
    <row r="145" spans="1:9">
      <c r="B145" s="209"/>
      <c r="C145" s="221"/>
      <c r="D145" s="209"/>
      <c r="E145" s="129"/>
    </row>
    <row r="146" spans="1:9" ht="25.5">
      <c r="A146" s="123" t="str">
        <f>$A$1</f>
        <v>B/2.</v>
      </c>
      <c r="B146" s="209" t="str">
        <f>$B144</f>
        <v>1.</v>
      </c>
      <c r="C146" s="209" t="str">
        <f>$C144</f>
        <v>4.</v>
      </c>
      <c r="D146" s="209">
        <f>COUNT(D$121:D145)+1</f>
        <v>13</v>
      </c>
      <c r="E146" s="129" t="s">
        <v>513</v>
      </c>
      <c r="F146" s="145" t="s">
        <v>43</v>
      </c>
      <c r="G146" s="146">
        <v>91</v>
      </c>
      <c r="H146" s="200">
        <v>0</v>
      </c>
      <c r="I146" s="147">
        <f>H146*G146</f>
        <v>0</v>
      </c>
    </row>
    <row r="147" spans="1:9">
      <c r="B147" s="209"/>
      <c r="C147" s="221"/>
      <c r="D147" s="209"/>
      <c r="E147" s="129"/>
    </row>
    <row r="148" spans="1:9" ht="25.5">
      <c r="A148" s="123" t="str">
        <f>$A$1</f>
        <v>B/2.</v>
      </c>
      <c r="B148" s="209" t="str">
        <f>$B146</f>
        <v>1.</v>
      </c>
      <c r="C148" s="209" t="str">
        <f>$C146</f>
        <v>4.</v>
      </c>
      <c r="D148" s="209">
        <f>COUNT(D$121:D147)+1</f>
        <v>14</v>
      </c>
      <c r="E148" s="129" t="s">
        <v>514</v>
      </c>
      <c r="F148" s="145" t="s">
        <v>43</v>
      </c>
      <c r="G148" s="146">
        <v>40</v>
      </c>
      <c r="H148" s="200">
        <v>0</v>
      </c>
      <c r="I148" s="147">
        <f>H148*G148</f>
        <v>0</v>
      </c>
    </row>
    <row r="149" spans="1:9">
      <c r="B149" s="209"/>
      <c r="C149" s="221"/>
      <c r="D149" s="209"/>
      <c r="E149" s="129"/>
    </row>
    <row r="150" spans="1:9" ht="25.5">
      <c r="A150" s="123" t="str">
        <f>$A$1</f>
        <v>B/2.</v>
      </c>
      <c r="B150" s="209" t="str">
        <f>$B148</f>
        <v>1.</v>
      </c>
      <c r="C150" s="209" t="str">
        <f>$C148</f>
        <v>4.</v>
      </c>
      <c r="D150" s="209">
        <f>COUNT(D$121:D149)+1</f>
        <v>15</v>
      </c>
      <c r="E150" s="129" t="s">
        <v>515</v>
      </c>
      <c r="F150" s="145" t="s">
        <v>43</v>
      </c>
      <c r="G150" s="146">
        <v>14</v>
      </c>
      <c r="H150" s="200">
        <v>0</v>
      </c>
      <c r="I150" s="147">
        <f>H150*G150</f>
        <v>0</v>
      </c>
    </row>
    <row r="151" spans="1:9" s="122" customFormat="1">
      <c r="A151" s="123"/>
      <c r="B151" s="209"/>
      <c r="C151" s="221"/>
      <c r="D151" s="209"/>
      <c r="E151" s="129"/>
      <c r="F151" s="145"/>
      <c r="G151" s="146"/>
      <c r="H151" s="200"/>
      <c r="I151" s="147"/>
    </row>
    <row r="152" spans="1:9" ht="25.5">
      <c r="A152" s="123" t="str">
        <f>$A$1</f>
        <v>B/2.</v>
      </c>
      <c r="B152" s="209" t="str">
        <f>$B150</f>
        <v>1.</v>
      </c>
      <c r="C152" s="209" t="str">
        <f>$C150</f>
        <v>4.</v>
      </c>
      <c r="D152" s="209">
        <f>COUNT(D$121:D151)+1</f>
        <v>16</v>
      </c>
      <c r="E152" s="129" t="s">
        <v>516</v>
      </c>
      <c r="F152" s="145" t="s">
        <v>43</v>
      </c>
      <c r="G152" s="146">
        <v>119</v>
      </c>
      <c r="H152" s="200">
        <v>0</v>
      </c>
      <c r="I152" s="147">
        <f>H152*G152</f>
        <v>0</v>
      </c>
    </row>
    <row r="153" spans="1:9">
      <c r="B153" s="221"/>
      <c r="C153" s="221"/>
      <c r="D153" s="221"/>
      <c r="E153" s="129"/>
    </row>
    <row r="154" spans="1:9" ht="25.5">
      <c r="A154" s="123" t="str">
        <f>$A$1</f>
        <v>B/2.</v>
      </c>
      <c r="B154" s="209" t="str">
        <f>$B152</f>
        <v>1.</v>
      </c>
      <c r="C154" s="209" t="str">
        <f>$C152</f>
        <v>4.</v>
      </c>
      <c r="D154" s="209">
        <f>COUNT(D$121:D153)+1</f>
        <v>17</v>
      </c>
      <c r="E154" s="129" t="s">
        <v>517</v>
      </c>
      <c r="F154" s="145" t="s">
        <v>43</v>
      </c>
      <c r="G154" s="146">
        <v>17</v>
      </c>
      <c r="H154" s="200">
        <v>0</v>
      </c>
      <c r="I154" s="147">
        <f>H154*G154</f>
        <v>0</v>
      </c>
    </row>
    <row r="155" spans="1:9">
      <c r="B155" s="221"/>
      <c r="C155" s="221"/>
      <c r="D155" s="221"/>
      <c r="E155" s="129"/>
    </row>
    <row r="156" spans="1:9" ht="25.5">
      <c r="A156" s="123" t="str">
        <f>$A$1</f>
        <v>B/2.</v>
      </c>
      <c r="B156" s="209" t="str">
        <f>$B154</f>
        <v>1.</v>
      </c>
      <c r="C156" s="209" t="str">
        <f>$C154</f>
        <v>4.</v>
      </c>
      <c r="D156" s="209">
        <f>COUNT(D$121:D155)+1</f>
        <v>18</v>
      </c>
      <c r="E156" s="129" t="s">
        <v>518</v>
      </c>
      <c r="F156" s="145" t="s">
        <v>43</v>
      </c>
      <c r="G156" s="146">
        <v>6</v>
      </c>
      <c r="H156" s="200">
        <v>0</v>
      </c>
      <c r="I156" s="147">
        <f>H156*G156</f>
        <v>0</v>
      </c>
    </row>
    <row r="157" spans="1:9" s="122" customFormat="1">
      <c r="A157" s="123"/>
      <c r="B157" s="221"/>
      <c r="C157" s="221"/>
      <c r="D157" s="221"/>
      <c r="E157" s="129"/>
      <c r="F157" s="145"/>
      <c r="G157" s="146"/>
      <c r="H157" s="200"/>
      <c r="I157" s="147"/>
    </row>
    <row r="158" spans="1:9" ht="25.5">
      <c r="A158" s="123" t="str">
        <f>$A$1</f>
        <v>B/2.</v>
      </c>
      <c r="B158" s="209" t="str">
        <f>$B156</f>
        <v>1.</v>
      </c>
      <c r="C158" s="209" t="str">
        <f>$C156</f>
        <v>4.</v>
      </c>
      <c r="D158" s="209">
        <f>COUNT(D$121:D157)+1</f>
        <v>19</v>
      </c>
      <c r="E158" s="129" t="s">
        <v>519</v>
      </c>
      <c r="F158" s="145" t="s">
        <v>43</v>
      </c>
      <c r="G158" s="146">
        <v>1</v>
      </c>
      <c r="H158" s="200">
        <v>0</v>
      </c>
      <c r="I158" s="147">
        <f>H158*G158</f>
        <v>0</v>
      </c>
    </row>
    <row r="159" spans="1:9">
      <c r="B159" s="221"/>
      <c r="C159" s="221"/>
      <c r="D159" s="221"/>
      <c r="E159" s="129"/>
    </row>
    <row r="160" spans="1:9" ht="25.5">
      <c r="A160" s="123" t="str">
        <f>$A$1</f>
        <v>B/2.</v>
      </c>
      <c r="B160" s="209" t="str">
        <f>$B158</f>
        <v>1.</v>
      </c>
      <c r="C160" s="209" t="str">
        <f>$C158</f>
        <v>4.</v>
      </c>
      <c r="D160" s="209">
        <f>COUNT(D$121:D159)+1</f>
        <v>20</v>
      </c>
      <c r="E160" s="129" t="s">
        <v>520</v>
      </c>
      <c r="F160" s="145" t="s">
        <v>43</v>
      </c>
      <c r="G160" s="146">
        <v>57</v>
      </c>
      <c r="H160" s="200">
        <v>0</v>
      </c>
      <c r="I160" s="147">
        <f>H160*G160</f>
        <v>0</v>
      </c>
    </row>
    <row r="161" spans="1:9">
      <c r="B161" s="221"/>
      <c r="C161" s="221"/>
      <c r="D161" s="221"/>
      <c r="E161" s="129"/>
    </row>
    <row r="162" spans="1:9" ht="25.5">
      <c r="A162" s="123" t="str">
        <f>$A$1</f>
        <v>B/2.</v>
      </c>
      <c r="B162" s="209" t="str">
        <f>$B160</f>
        <v>1.</v>
      </c>
      <c r="C162" s="209" t="str">
        <f>$C160</f>
        <v>4.</v>
      </c>
      <c r="D162" s="209">
        <f>COUNT(D$121:D161)+1</f>
        <v>21</v>
      </c>
      <c r="E162" s="129" t="s">
        <v>521</v>
      </c>
      <c r="F162" s="145" t="s">
        <v>43</v>
      </c>
      <c r="G162" s="146">
        <v>1</v>
      </c>
      <c r="H162" s="200">
        <v>0</v>
      </c>
      <c r="I162" s="147">
        <f>H162*G162</f>
        <v>0</v>
      </c>
    </row>
    <row r="163" spans="1:9">
      <c r="B163" s="221"/>
      <c r="C163" s="221"/>
      <c r="D163" s="221"/>
      <c r="E163" s="129"/>
    </row>
    <row r="164" spans="1:9" ht="25.5">
      <c r="A164" s="123" t="str">
        <f>$A$1</f>
        <v>B/2.</v>
      </c>
      <c r="B164" s="209" t="str">
        <f>$B162</f>
        <v>1.</v>
      </c>
      <c r="C164" s="209" t="str">
        <f>$C162</f>
        <v>4.</v>
      </c>
      <c r="D164" s="209">
        <f>COUNT(D$121:D163)+1</f>
        <v>22</v>
      </c>
      <c r="E164" s="129" t="s">
        <v>522</v>
      </c>
      <c r="F164" s="145" t="s">
        <v>43</v>
      </c>
      <c r="G164" s="146">
        <v>2</v>
      </c>
      <c r="H164" s="200">
        <v>0</v>
      </c>
      <c r="I164" s="147">
        <f>H164*G164</f>
        <v>0</v>
      </c>
    </row>
    <row r="165" spans="1:9" s="122" customFormat="1">
      <c r="A165" s="123"/>
      <c r="B165" s="221"/>
      <c r="C165" s="221"/>
      <c r="D165" s="221"/>
      <c r="E165" s="129"/>
      <c r="F165" s="145"/>
      <c r="G165" s="146"/>
      <c r="H165" s="200"/>
      <c r="I165" s="147"/>
    </row>
    <row r="166" spans="1:9" ht="25.5">
      <c r="A166" s="123" t="str">
        <f>$A$1</f>
        <v>B/2.</v>
      </c>
      <c r="B166" s="209" t="str">
        <f>$B164</f>
        <v>1.</v>
      </c>
      <c r="C166" s="209" t="str">
        <f>$C164</f>
        <v>4.</v>
      </c>
      <c r="D166" s="209">
        <f>COUNT(D$121:D165)+1</f>
        <v>23</v>
      </c>
      <c r="E166" s="129" t="s">
        <v>523</v>
      </c>
      <c r="F166" s="145" t="s">
        <v>43</v>
      </c>
      <c r="G166" s="146">
        <v>16</v>
      </c>
      <c r="H166" s="200">
        <v>0</v>
      </c>
      <c r="I166" s="147">
        <f>H166*G166</f>
        <v>0</v>
      </c>
    </row>
    <row r="167" spans="1:9" s="122" customFormat="1">
      <c r="A167" s="123"/>
      <c r="B167" s="121"/>
      <c r="C167" s="121"/>
      <c r="D167" s="121"/>
      <c r="E167" s="129"/>
      <c r="F167" s="145"/>
      <c r="G167" s="146"/>
      <c r="H167" s="200"/>
      <c r="I167" s="147"/>
    </row>
    <row r="168" spans="1:9">
      <c r="A168" s="210" t="str">
        <f>$A$1</f>
        <v>B/2.</v>
      </c>
      <c r="B168" s="234" t="s">
        <v>498</v>
      </c>
      <c r="C168" s="234"/>
      <c r="D168" s="233"/>
      <c r="E168" s="155" t="s">
        <v>525</v>
      </c>
    </row>
    <row r="169" spans="1:9">
      <c r="A169" s="210"/>
      <c r="B169" s="234"/>
      <c r="C169" s="234"/>
      <c r="D169" s="233"/>
      <c r="E169" s="155"/>
    </row>
    <row r="170" spans="1:9" ht="38.25">
      <c r="A170" s="123" t="str">
        <f>$A$1</f>
        <v>B/2.</v>
      </c>
      <c r="B170" s="209" t="str">
        <f>$B168</f>
        <v>2.</v>
      </c>
      <c r="C170" s="209">
        <f>COUNT(C$169:C169)+1</f>
        <v>1</v>
      </c>
      <c r="D170" s="209"/>
      <c r="E170" s="129" t="s">
        <v>526</v>
      </c>
      <c r="F170" s="145" t="s">
        <v>43</v>
      </c>
      <c r="G170" s="146">
        <v>6</v>
      </c>
      <c r="H170" s="200">
        <v>0</v>
      </c>
      <c r="I170" s="147">
        <f>H170*G170</f>
        <v>0</v>
      </c>
    </row>
    <row r="171" spans="1:9">
      <c r="E171" s="129"/>
    </row>
    <row r="172" spans="1:9" ht="38.25">
      <c r="A172" s="123" t="str">
        <f>$A$1</f>
        <v>B/2.</v>
      </c>
      <c r="B172" s="209" t="str">
        <f>$B170</f>
        <v>2.</v>
      </c>
      <c r="C172" s="209">
        <f>COUNT(C$169:C171)+1</f>
        <v>2</v>
      </c>
      <c r="D172" s="209"/>
      <c r="E172" s="129" t="s">
        <v>527</v>
      </c>
      <c r="F172" s="145" t="s">
        <v>43</v>
      </c>
      <c r="G172" s="146">
        <v>6</v>
      </c>
      <c r="H172" s="200">
        <v>0</v>
      </c>
      <c r="I172" s="147">
        <f>H172*G172</f>
        <v>0</v>
      </c>
    </row>
    <row r="173" spans="1:9">
      <c r="E173" s="129"/>
    </row>
    <row r="174" spans="1:9" ht="63.75">
      <c r="A174" s="123" t="str">
        <f>$A$1</f>
        <v>B/2.</v>
      </c>
      <c r="B174" s="209" t="str">
        <f>$B172</f>
        <v>2.</v>
      </c>
      <c r="C174" s="209">
        <f>COUNT(C$169:C173)+1</f>
        <v>3</v>
      </c>
      <c r="D174" s="209"/>
      <c r="E174" s="129" t="s">
        <v>528</v>
      </c>
      <c r="F174" s="145" t="s">
        <v>210</v>
      </c>
      <c r="G174" s="146">
        <f>5.121*2+7.463*2+9.317+4.23</f>
        <v>38.715000000000003</v>
      </c>
      <c r="H174" s="200">
        <v>0</v>
      </c>
      <c r="I174" s="147">
        <f>H174*G174</f>
        <v>0</v>
      </c>
    </row>
    <row r="175" spans="1:9">
      <c r="A175" s="210"/>
      <c r="B175" s="234"/>
      <c r="C175" s="234"/>
      <c r="D175" s="233"/>
      <c r="E175" s="155"/>
    </row>
    <row r="176" spans="1:9" ht="102">
      <c r="A176" s="123" t="str">
        <f>$A$1</f>
        <v>B/2.</v>
      </c>
      <c r="B176" s="209" t="str">
        <f>$B174</f>
        <v>2.</v>
      </c>
      <c r="C176" s="209">
        <f>COUNT(C$169:C175)+1</f>
        <v>4</v>
      </c>
      <c r="D176" s="209"/>
      <c r="E176" s="129" t="s">
        <v>1053</v>
      </c>
      <c r="F176" s="145" t="s">
        <v>43</v>
      </c>
      <c r="G176" s="146">
        <v>8</v>
      </c>
      <c r="H176" s="200">
        <v>0</v>
      </c>
      <c r="I176" s="147">
        <f>H176*G176</f>
        <v>0</v>
      </c>
    </row>
    <row r="177" spans="1:9">
      <c r="E177" s="129"/>
    </row>
    <row r="178" spans="1:9" ht="63.75">
      <c r="A178" s="123" t="str">
        <f>$A$1</f>
        <v>B/2.</v>
      </c>
      <c r="B178" s="209" t="str">
        <f>$B176</f>
        <v>2.</v>
      </c>
      <c r="C178" s="209">
        <f>COUNT(C$169:C177)+1</f>
        <v>5</v>
      </c>
      <c r="D178" s="209"/>
      <c r="E178" s="129" t="s">
        <v>1054</v>
      </c>
      <c r="F178" s="145" t="s">
        <v>210</v>
      </c>
      <c r="G178" s="146">
        <f>5.121*2+7.463*2+9.317+4.23</f>
        <v>38.715000000000003</v>
      </c>
      <c r="H178" s="200">
        <v>0</v>
      </c>
      <c r="I178" s="147">
        <f>H178*G178</f>
        <v>0</v>
      </c>
    </row>
    <row r="179" spans="1:9">
      <c r="A179" s="210"/>
      <c r="B179" s="234"/>
      <c r="C179" s="234"/>
      <c r="D179" s="233"/>
      <c r="E179" s="155"/>
    </row>
    <row r="180" spans="1:9">
      <c r="A180" s="210" t="str">
        <f>$A$1</f>
        <v>B/2.</v>
      </c>
      <c r="B180" s="234" t="s">
        <v>499</v>
      </c>
      <c r="C180" s="234"/>
      <c r="D180" s="233"/>
      <c r="E180" s="155" t="s">
        <v>239</v>
      </c>
    </row>
    <row r="181" spans="1:9">
      <c r="A181" s="210"/>
      <c r="B181" s="234"/>
      <c r="C181" s="234"/>
      <c r="D181" s="233"/>
      <c r="E181" s="129"/>
    </row>
    <row r="182" spans="1:9" ht="76.5">
      <c r="A182" s="123" t="str">
        <f>$A$1</f>
        <v>B/2.</v>
      </c>
      <c r="B182" s="209" t="str">
        <f>$B180</f>
        <v>3.</v>
      </c>
      <c r="C182" s="209">
        <f>COUNT(C$181:C181)+1</f>
        <v>1</v>
      </c>
      <c r="D182" s="209"/>
      <c r="E182" s="129" t="s">
        <v>1044</v>
      </c>
      <c r="F182" s="145" t="s">
        <v>43</v>
      </c>
      <c r="G182" s="146">
        <v>18</v>
      </c>
      <c r="H182" s="200">
        <v>0</v>
      </c>
      <c r="I182" s="147">
        <f>H182*G182</f>
        <v>0</v>
      </c>
    </row>
    <row r="183" spans="1:9">
      <c r="B183" s="221" t="s">
        <v>148</v>
      </c>
      <c r="C183" s="221"/>
      <c r="D183" s="221" t="s">
        <v>148</v>
      </c>
      <c r="E183" s="129"/>
    </row>
    <row r="184" spans="1:9" ht="76.5">
      <c r="A184" s="123" t="str">
        <f>$A$1</f>
        <v>B/2.</v>
      </c>
      <c r="B184" s="209" t="str">
        <f>$B182</f>
        <v>3.</v>
      </c>
      <c r="C184" s="209">
        <f>COUNT(C$181:C183)+1</f>
        <v>2</v>
      </c>
      <c r="D184" s="209"/>
      <c r="E184" s="129" t="s">
        <v>1045</v>
      </c>
      <c r="F184" s="145" t="s">
        <v>43</v>
      </c>
      <c r="G184" s="146">
        <v>10</v>
      </c>
      <c r="H184" s="200">
        <v>0</v>
      </c>
      <c r="I184" s="147">
        <f>H184*G184</f>
        <v>0</v>
      </c>
    </row>
    <row r="185" spans="1:9" ht="13.5" thickBot="1">
      <c r="B185" s="221" t="s">
        <v>148</v>
      </c>
      <c r="C185" s="221"/>
      <c r="D185" s="221" t="s">
        <v>148</v>
      </c>
      <c r="E185" s="129"/>
    </row>
    <row r="186" spans="1:9" ht="17.25" thickBot="1">
      <c r="A186" s="213"/>
      <c r="B186" s="208" t="s">
        <v>148</v>
      </c>
      <c r="C186" s="208"/>
      <c r="D186" s="208" t="s">
        <v>148</v>
      </c>
      <c r="E186" s="1283" t="s">
        <v>213</v>
      </c>
      <c r="F186" s="1283"/>
      <c r="G186" s="1283"/>
      <c r="H186" s="1283"/>
      <c r="I186" s="179">
        <f>SUM(I12:I184)</f>
        <v>0</v>
      </c>
    </row>
    <row r="187" spans="1:9" ht="13.5" thickTop="1">
      <c r="B187" s="221"/>
      <c r="C187" s="221"/>
      <c r="D187" s="221"/>
    </row>
    <row r="188" spans="1:9">
      <c r="B188" s="221"/>
      <c r="C188" s="221"/>
      <c r="D188" s="221"/>
    </row>
    <row r="190" spans="1:9">
      <c r="B190" s="209"/>
      <c r="C190" s="209"/>
      <c r="D190" s="209"/>
    </row>
    <row r="191" spans="1:9">
      <c r="B191" s="221"/>
      <c r="C191" s="221"/>
      <c r="D191" s="221"/>
    </row>
    <row r="192" spans="1:9">
      <c r="B192" s="221"/>
      <c r="C192" s="221"/>
      <c r="D192" s="221"/>
    </row>
    <row r="194" spans="2:4">
      <c r="B194" s="221"/>
      <c r="C194" s="221"/>
      <c r="D194" s="221"/>
    </row>
    <row r="196" spans="2:4">
      <c r="B196" s="209"/>
      <c r="C196" s="209"/>
      <c r="D196" s="209"/>
    </row>
    <row r="197" spans="2:4">
      <c r="B197" s="209"/>
      <c r="C197" s="209"/>
      <c r="D197" s="209"/>
    </row>
    <row r="198" spans="2:4">
      <c r="B198" s="221"/>
      <c r="C198" s="221"/>
      <c r="D198" s="221"/>
    </row>
    <row r="199" spans="2:4">
      <c r="B199" s="209"/>
      <c r="C199" s="209"/>
      <c r="D199" s="209"/>
    </row>
    <row r="200" spans="2:4">
      <c r="B200" s="209"/>
      <c r="C200" s="209"/>
      <c r="D200" s="209"/>
    </row>
    <row r="201" spans="2:4">
      <c r="B201" s="221"/>
      <c r="C201" s="221"/>
      <c r="D201" s="221"/>
    </row>
    <row r="202" spans="2:4">
      <c r="B202" s="209"/>
      <c r="C202" s="209"/>
      <c r="D202" s="209"/>
    </row>
    <row r="203" spans="2:4">
      <c r="B203" s="209"/>
      <c r="C203" s="209"/>
      <c r="D203" s="209"/>
    </row>
    <row r="204" spans="2:4">
      <c r="B204" s="209"/>
      <c r="C204" s="209"/>
      <c r="D204" s="209"/>
    </row>
    <row r="205" spans="2:4">
      <c r="B205" s="221"/>
      <c r="C205" s="221"/>
      <c r="D205" s="221"/>
    </row>
    <row r="206" spans="2:4">
      <c r="B206" s="209"/>
      <c r="C206" s="209"/>
      <c r="D206" s="209"/>
    </row>
    <row r="207" spans="2:4">
      <c r="B207" s="209"/>
      <c r="C207" s="209"/>
      <c r="D207" s="209"/>
    </row>
    <row r="208" spans="2:4">
      <c r="B208" s="209"/>
      <c r="C208" s="209"/>
      <c r="D208" s="209"/>
    </row>
    <row r="209" spans="2:4">
      <c r="B209" s="221"/>
      <c r="C209" s="221"/>
      <c r="D209" s="221"/>
    </row>
    <row r="210" spans="2:4">
      <c r="B210" s="209"/>
      <c r="C210" s="209"/>
      <c r="D210" s="209"/>
    </row>
    <row r="211" spans="2:4">
      <c r="B211" s="221"/>
      <c r="C211" s="221"/>
      <c r="D211" s="221"/>
    </row>
    <row r="212" spans="2:4">
      <c r="B212" s="221"/>
      <c r="C212" s="221"/>
      <c r="D212" s="221"/>
    </row>
    <row r="213" spans="2:4">
      <c r="B213" s="209"/>
      <c r="C213" s="209"/>
      <c r="D213" s="209"/>
    </row>
    <row r="214" spans="2:4">
      <c r="B214" s="209"/>
      <c r="C214" s="209"/>
      <c r="D214" s="209"/>
    </row>
    <row r="215" spans="2:4">
      <c r="B215" s="209"/>
      <c r="C215" s="209"/>
      <c r="D215" s="209"/>
    </row>
    <row r="216" spans="2:4">
      <c r="B216" s="209"/>
      <c r="C216" s="209"/>
      <c r="D216" s="209"/>
    </row>
    <row r="217" spans="2:4">
      <c r="B217" s="209"/>
      <c r="C217" s="209"/>
      <c r="D217" s="209"/>
    </row>
    <row r="218" spans="2:4">
      <c r="B218" s="221"/>
      <c r="C218" s="221"/>
      <c r="D218" s="221"/>
    </row>
    <row r="219" spans="2:4">
      <c r="B219" s="209"/>
      <c r="C219" s="209"/>
      <c r="D219" s="209"/>
    </row>
    <row r="220" spans="2:4">
      <c r="B220" s="209"/>
      <c r="C220" s="209"/>
      <c r="D220" s="209"/>
    </row>
    <row r="221" spans="2:4">
      <c r="B221" s="221"/>
      <c r="C221" s="221"/>
      <c r="D221" s="221"/>
    </row>
    <row r="222" spans="2:4">
      <c r="B222" s="209"/>
      <c r="C222" s="209"/>
      <c r="D222" s="209"/>
    </row>
    <row r="223" spans="2:4">
      <c r="B223" s="221"/>
      <c r="C223" s="221"/>
      <c r="D223" s="221"/>
    </row>
    <row r="224" spans="2:4">
      <c r="B224" s="221"/>
      <c r="C224" s="221"/>
      <c r="D224" s="221"/>
    </row>
    <row r="225" spans="2:4">
      <c r="B225" s="221"/>
      <c r="C225" s="221"/>
      <c r="D225" s="221"/>
    </row>
    <row r="226" spans="2:4">
      <c r="B226" s="221"/>
      <c r="C226" s="221"/>
      <c r="D226" s="221"/>
    </row>
    <row r="227" spans="2:4">
      <c r="B227" s="209"/>
      <c r="C227" s="209"/>
      <c r="D227" s="209"/>
    </row>
    <row r="228" spans="2:4">
      <c r="B228" s="221"/>
      <c r="C228" s="221"/>
      <c r="D228" s="221"/>
    </row>
    <row r="229" spans="2:4">
      <c r="B229" s="119"/>
      <c r="C229" s="119"/>
      <c r="D229" s="119"/>
    </row>
    <row r="230" spans="2:4">
      <c r="B230" s="119"/>
      <c r="C230" s="119"/>
      <c r="D230" s="119"/>
    </row>
    <row r="231" spans="2:4">
      <c r="B231" s="221"/>
      <c r="C231" s="221"/>
      <c r="D231" s="221"/>
    </row>
    <row r="232" spans="2:4">
      <c r="B232" s="221"/>
      <c r="C232" s="221"/>
      <c r="D232" s="221"/>
    </row>
    <row r="233" spans="2:4">
      <c r="B233" s="221"/>
      <c r="C233" s="221"/>
      <c r="D233" s="221"/>
    </row>
    <row r="235" spans="2:4">
      <c r="B235" s="209"/>
      <c r="C235" s="209"/>
      <c r="D235" s="209"/>
    </row>
    <row r="236" spans="2:4">
      <c r="B236" s="221"/>
      <c r="C236" s="221"/>
      <c r="D236" s="221"/>
    </row>
    <row r="237" spans="2:4">
      <c r="B237" s="221"/>
      <c r="C237" s="221"/>
      <c r="D237" s="221"/>
    </row>
    <row r="238" spans="2:4">
      <c r="B238" s="209"/>
      <c r="C238" s="209"/>
      <c r="D238" s="209"/>
    </row>
    <row r="239" spans="2:4">
      <c r="B239" s="221"/>
      <c r="C239" s="221"/>
      <c r="D239" s="221"/>
    </row>
    <row r="244" spans="1:4">
      <c r="B244" s="209"/>
      <c r="C244" s="209"/>
      <c r="D244" s="209"/>
    </row>
    <row r="245" spans="1:4">
      <c r="B245" s="221"/>
      <c r="C245" s="221"/>
      <c r="D245" s="221"/>
    </row>
    <row r="246" spans="1:4">
      <c r="B246" s="221"/>
      <c r="C246" s="221"/>
      <c r="D246" s="221"/>
    </row>
    <row r="247" spans="1:4">
      <c r="B247" s="209"/>
      <c r="C247" s="209"/>
      <c r="D247" s="209"/>
    </row>
    <row r="248" spans="1:4">
      <c r="B248" s="221"/>
      <c r="C248" s="221"/>
      <c r="D248" s="221"/>
    </row>
    <row r="249" spans="1:4">
      <c r="A249" s="215"/>
      <c r="B249" s="119"/>
      <c r="C249" s="119"/>
      <c r="D249" s="119"/>
    </row>
    <row r="250" spans="1:4">
      <c r="A250" s="216"/>
      <c r="B250" s="197"/>
      <c r="C250" s="197"/>
      <c r="D250" s="197"/>
    </row>
    <row r="251" spans="1:4">
      <c r="A251" s="217"/>
      <c r="B251" s="197"/>
      <c r="C251" s="197"/>
      <c r="D251" s="197"/>
    </row>
    <row r="252" spans="1:4">
      <c r="A252" s="217"/>
      <c r="B252" s="197"/>
      <c r="C252" s="197"/>
      <c r="D252" s="197"/>
    </row>
    <row r="253" spans="1:4">
      <c r="A253" s="217"/>
      <c r="B253" s="197"/>
      <c r="C253" s="197"/>
      <c r="D253" s="197"/>
    </row>
    <row r="254" spans="1:4">
      <c r="A254" s="215"/>
      <c r="B254" s="119"/>
      <c r="C254" s="119"/>
      <c r="D254" s="119"/>
    </row>
    <row r="255" spans="1:4">
      <c r="A255" s="216"/>
      <c r="B255" s="197"/>
      <c r="C255" s="197"/>
      <c r="D255" s="197"/>
    </row>
    <row r="256" spans="1:4">
      <c r="A256" s="217"/>
      <c r="B256" s="197"/>
      <c r="C256" s="197"/>
      <c r="D256" s="197"/>
    </row>
    <row r="257" spans="1:4">
      <c r="A257" s="216"/>
      <c r="B257" s="197"/>
      <c r="C257" s="197"/>
      <c r="D257" s="197"/>
    </row>
    <row r="258" spans="1:4">
      <c r="A258" s="217"/>
      <c r="B258" s="197"/>
      <c r="C258" s="197"/>
      <c r="D258" s="197"/>
    </row>
    <row r="259" spans="1:4">
      <c r="A259" s="216"/>
      <c r="B259" s="197"/>
      <c r="C259" s="197"/>
      <c r="D259" s="197"/>
    </row>
    <row r="260" spans="1:4">
      <c r="A260" s="217"/>
      <c r="B260" s="197"/>
      <c r="C260" s="197"/>
      <c r="D260" s="197"/>
    </row>
    <row r="261" spans="1:4">
      <c r="A261" s="216"/>
      <c r="B261" s="197"/>
      <c r="C261" s="197"/>
      <c r="D261" s="197"/>
    </row>
    <row r="262" spans="1:4">
      <c r="A262" s="215"/>
      <c r="B262" s="119"/>
      <c r="C262" s="119"/>
      <c r="D262" s="119"/>
    </row>
    <row r="263" spans="1:4">
      <c r="A263" s="217"/>
      <c r="B263" s="207"/>
      <c r="C263" s="207"/>
      <c r="D263" s="207"/>
    </row>
    <row r="264" spans="1:4">
      <c r="A264" s="217"/>
      <c r="B264" s="207"/>
      <c r="C264" s="207"/>
      <c r="D264" s="207"/>
    </row>
    <row r="265" spans="1:4">
      <c r="A265" s="216"/>
      <c r="B265" s="207"/>
      <c r="C265" s="207"/>
      <c r="D265" s="207"/>
    </row>
    <row r="266" spans="1:4">
      <c r="A266" s="216"/>
      <c r="B266" s="207"/>
      <c r="C266" s="207"/>
      <c r="D266" s="207"/>
    </row>
    <row r="267" spans="1:4">
      <c r="A267" s="217"/>
      <c r="B267" s="207"/>
      <c r="C267" s="207"/>
      <c r="D267" s="207"/>
    </row>
    <row r="268" spans="1:4">
      <c r="A268" s="216"/>
      <c r="B268" s="207"/>
      <c r="C268" s="207"/>
      <c r="D268" s="207"/>
    </row>
    <row r="269" spans="1:4">
      <c r="A269" s="216"/>
      <c r="B269" s="207"/>
      <c r="C269" s="207"/>
      <c r="D269" s="207"/>
    </row>
    <row r="270" spans="1:4">
      <c r="A270" s="217"/>
      <c r="B270" s="207"/>
      <c r="C270" s="207"/>
      <c r="D270" s="207"/>
    </row>
    <row r="283" spans="1:4">
      <c r="A283" s="216"/>
      <c r="B283" s="207"/>
      <c r="C283" s="207"/>
      <c r="D283" s="207"/>
    </row>
    <row r="284" spans="1:4">
      <c r="A284" s="216"/>
      <c r="B284" s="207"/>
      <c r="C284" s="207"/>
      <c r="D284" s="207"/>
    </row>
    <row r="287" spans="1:4">
      <c r="A287" s="217"/>
      <c r="B287" s="207"/>
      <c r="C287" s="207"/>
      <c r="D287" s="207"/>
    </row>
    <row r="288" spans="1:4">
      <c r="A288" s="216"/>
      <c r="B288" s="207"/>
      <c r="C288" s="207"/>
      <c r="D288" s="207"/>
    </row>
    <row r="289" spans="1:4">
      <c r="A289" s="216"/>
      <c r="B289" s="207"/>
      <c r="C289" s="207"/>
      <c r="D289" s="207"/>
    </row>
    <row r="290" spans="1:4">
      <c r="A290" s="217"/>
      <c r="B290" s="207"/>
      <c r="C290" s="207"/>
      <c r="D290" s="207"/>
    </row>
    <row r="291" spans="1:4">
      <c r="A291" s="216"/>
      <c r="B291" s="207"/>
      <c r="C291" s="207"/>
      <c r="D291" s="207"/>
    </row>
    <row r="292" spans="1:4">
      <c r="A292" s="216"/>
      <c r="B292" s="207"/>
      <c r="C292" s="207"/>
      <c r="D292" s="207"/>
    </row>
    <row r="293" spans="1:4">
      <c r="A293" s="217"/>
      <c r="B293" s="207"/>
      <c r="C293" s="207"/>
      <c r="D293" s="207"/>
    </row>
    <row r="294" spans="1:4">
      <c r="A294" s="216"/>
      <c r="B294" s="207"/>
      <c r="C294" s="207"/>
      <c r="D294" s="207"/>
    </row>
    <row r="295" spans="1:4">
      <c r="A295" s="216"/>
      <c r="B295" s="207"/>
      <c r="C295" s="207"/>
      <c r="D295" s="207"/>
    </row>
    <row r="299" spans="1:4">
      <c r="A299" s="217"/>
      <c r="B299" s="207"/>
      <c r="C299" s="207"/>
      <c r="D299" s="207"/>
    </row>
    <row r="300" spans="1:4">
      <c r="A300" s="216"/>
      <c r="B300" s="207"/>
      <c r="C300" s="207"/>
      <c r="D300" s="207"/>
    </row>
    <row r="301" spans="1:4">
      <c r="A301" s="217"/>
      <c r="B301" s="207"/>
      <c r="C301" s="207"/>
      <c r="D301" s="207"/>
    </row>
    <row r="302" spans="1:4">
      <c r="A302" s="216"/>
      <c r="B302" s="207"/>
      <c r="C302" s="207"/>
      <c r="D302" s="207"/>
    </row>
    <row r="303" spans="1:4">
      <c r="A303" s="212"/>
      <c r="B303" s="197"/>
      <c r="C303" s="197"/>
      <c r="D303" s="197"/>
    </row>
    <row r="304" spans="1:4">
      <c r="A304" s="212"/>
      <c r="B304" s="197"/>
      <c r="C304" s="197"/>
      <c r="D304" s="197"/>
    </row>
    <row r="305" spans="1:4">
      <c r="A305" s="212"/>
      <c r="B305" s="197"/>
      <c r="C305" s="197"/>
      <c r="D305" s="197"/>
    </row>
    <row r="307" spans="1:4">
      <c r="A307" s="218"/>
      <c r="B307" s="223"/>
      <c r="C307" s="223"/>
      <c r="D307" s="223"/>
    </row>
    <row r="308" spans="1:4">
      <c r="A308" s="218"/>
      <c r="B308" s="223"/>
      <c r="C308" s="223"/>
      <c r="D308" s="223"/>
    </row>
  </sheetData>
  <mergeCells count="3">
    <mergeCell ref="E186:H186"/>
    <mergeCell ref="A4:I4"/>
    <mergeCell ref="A3:I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8"/>
  <sheetViews>
    <sheetView view="pageBreakPreview" zoomScaleNormal="100" zoomScaleSheetLayoutView="100" workbookViewId="0">
      <selection activeCell="L16" sqref="L16"/>
    </sheetView>
  </sheetViews>
  <sheetFormatPr defaultColWidth="9.140625" defaultRowHeight="16.5"/>
  <cols>
    <col min="1" max="1" width="3.5703125" style="123" bestFit="1" customWidth="1"/>
    <col min="2" max="2" width="3.28515625" style="121" bestFit="1" customWidth="1"/>
    <col min="3" max="3" width="39.42578125" style="12" customWidth="1"/>
    <col min="4" max="4" width="8.28515625" style="6" customWidth="1"/>
    <col min="5" max="5" width="11" style="6" customWidth="1"/>
    <col min="6" max="7" width="12.140625" style="191" customWidth="1"/>
    <col min="8" max="12" width="9.140625" style="1"/>
    <col min="13" max="13" width="7.140625" style="1" customWidth="1"/>
    <col min="14" max="16384" width="9.140625" style="1"/>
  </cols>
  <sheetData>
    <row r="1" spans="1:7">
      <c r="A1" s="210" t="s">
        <v>982</v>
      </c>
      <c r="B1" s="134"/>
      <c r="C1" s="64" t="s">
        <v>47</v>
      </c>
    </row>
    <row r="2" spans="1:7">
      <c r="B2" s="134"/>
      <c r="C2" s="64"/>
    </row>
    <row r="3" spans="1:7" s="16" customFormat="1">
      <c r="A3" s="1210" t="s">
        <v>255</v>
      </c>
      <c r="B3" s="1211"/>
      <c r="C3" s="1211"/>
      <c r="D3" s="1211"/>
      <c r="E3" s="1211"/>
      <c r="F3" s="1211"/>
      <c r="G3" s="1212"/>
    </row>
    <row r="4" spans="1:7" s="82" customFormat="1" ht="14.25" customHeight="1">
      <c r="A4" s="1290" t="s">
        <v>110</v>
      </c>
      <c r="B4" s="1291"/>
      <c r="C4" s="1291"/>
      <c r="D4" s="1291"/>
      <c r="E4" s="1291"/>
      <c r="F4" s="1291"/>
      <c r="G4" s="1292"/>
    </row>
    <row r="5" spans="1:7" s="82" customFormat="1" ht="27" customHeight="1">
      <c r="A5" s="1293" t="s">
        <v>256</v>
      </c>
      <c r="B5" s="1294"/>
      <c r="C5" s="1294"/>
      <c r="D5" s="1294"/>
      <c r="E5" s="1294"/>
      <c r="F5" s="1294"/>
      <c r="G5" s="1295"/>
    </row>
    <row r="6" spans="1:7" s="82" customFormat="1" ht="12" customHeight="1">
      <c r="A6" s="1293" t="s">
        <v>252</v>
      </c>
      <c r="B6" s="1294"/>
      <c r="C6" s="1294"/>
      <c r="D6" s="1294"/>
      <c r="E6" s="1294"/>
      <c r="F6" s="1294"/>
      <c r="G6" s="1295"/>
    </row>
    <row r="7" spans="1:7" s="82" customFormat="1" ht="12" customHeight="1">
      <c r="A7" s="1296" t="s">
        <v>257</v>
      </c>
      <c r="B7" s="1297"/>
      <c r="C7" s="1297"/>
      <c r="D7" s="1297"/>
      <c r="E7" s="1297"/>
      <c r="F7" s="1297"/>
      <c r="G7" s="1298"/>
    </row>
    <row r="8" spans="1:7" s="82" customFormat="1" ht="14.25" customHeight="1">
      <c r="A8" s="1287" t="s">
        <v>258</v>
      </c>
      <c r="B8" s="1288"/>
      <c r="C8" s="1288"/>
      <c r="D8" s="1288"/>
      <c r="E8" s="1288"/>
      <c r="F8" s="1288"/>
      <c r="G8" s="1289"/>
    </row>
    <row r="9" spans="1:7">
      <c r="A9" s="1"/>
      <c r="B9" s="1"/>
      <c r="C9" s="64"/>
    </row>
    <row r="10" spans="1:7" s="3" customFormat="1" ht="17.25" thickBot="1">
      <c r="A10" s="211"/>
      <c r="B10" s="220"/>
      <c r="C10" s="149" t="s">
        <v>26</v>
      </c>
      <c r="D10" s="143" t="s">
        <v>27</v>
      </c>
      <c r="E10" s="143" t="s">
        <v>28</v>
      </c>
      <c r="F10" s="192" t="s">
        <v>29</v>
      </c>
      <c r="G10" s="192" t="s">
        <v>30</v>
      </c>
    </row>
    <row r="11" spans="1:7" s="3" customFormat="1" ht="17.25" thickTop="1">
      <c r="A11" s="210"/>
      <c r="B11" s="219"/>
      <c r="C11" s="64"/>
      <c r="D11" s="13"/>
      <c r="E11" s="13"/>
      <c r="F11" s="622"/>
      <c r="G11" s="622"/>
    </row>
    <row r="12" spans="1:7" s="3" customFormat="1">
      <c r="A12" s="210"/>
      <c r="B12" s="219"/>
      <c r="C12" s="120" t="s">
        <v>629</v>
      </c>
      <c r="D12" s="13"/>
      <c r="E12" s="13"/>
      <c r="F12" s="622"/>
      <c r="G12" s="622"/>
    </row>
    <row r="13" spans="1:7" s="14" customFormat="1" ht="12.75">
      <c r="A13" s="329"/>
      <c r="B13" s="312"/>
      <c r="C13" s="126"/>
      <c r="D13" s="55"/>
      <c r="E13" s="56"/>
      <c r="F13" s="190"/>
      <c r="G13" s="190"/>
    </row>
    <row r="14" spans="1:7" s="58" customFormat="1" ht="89.25">
      <c r="A14" s="329" t="str">
        <f>$A$1</f>
        <v>B/3.</v>
      </c>
      <c r="B14" s="330">
        <f>COUNT(B$13:B13)+1</f>
        <v>1</v>
      </c>
      <c r="C14" s="328" t="s">
        <v>3506</v>
      </c>
      <c r="D14" s="296" t="s">
        <v>43</v>
      </c>
      <c r="E14" s="297">
        <v>9</v>
      </c>
      <c r="F14" s="310">
        <v>0</v>
      </c>
      <c r="G14" s="310">
        <f>F14*E14</f>
        <v>0</v>
      </c>
    </row>
    <row r="15" spans="1:7" s="58" customFormat="1" ht="12.75">
      <c r="A15" s="329"/>
      <c r="B15" s="331"/>
      <c r="C15" s="328"/>
      <c r="D15" s="296"/>
      <c r="E15" s="297"/>
      <c r="F15" s="310"/>
      <c r="G15" s="310"/>
    </row>
    <row r="16" spans="1:7" s="58" customFormat="1" ht="89.25">
      <c r="A16" s="329" t="str">
        <f>$A$1</f>
        <v>B/3.</v>
      </c>
      <c r="B16" s="330">
        <f>COUNT(B$13:B15)+1</f>
        <v>2</v>
      </c>
      <c r="C16" s="328" t="s">
        <v>3505</v>
      </c>
      <c r="D16" s="296" t="s">
        <v>43</v>
      </c>
      <c r="E16" s="297">
        <v>1</v>
      </c>
      <c r="F16" s="310">
        <v>0</v>
      </c>
      <c r="G16" s="310">
        <f>F16*E16</f>
        <v>0</v>
      </c>
    </row>
    <row r="17" spans="1:7" s="58" customFormat="1" ht="12.75">
      <c r="A17" s="329"/>
      <c r="B17" s="331"/>
      <c r="C17" s="328"/>
      <c r="D17" s="296"/>
      <c r="E17" s="297"/>
      <c r="F17" s="310"/>
      <c r="G17" s="310"/>
    </row>
    <row r="18" spans="1:7" s="58" customFormat="1" ht="51">
      <c r="A18" s="329" t="str">
        <f>$A$1</f>
        <v>B/3.</v>
      </c>
      <c r="B18" s="330">
        <f>COUNT(B$13:B17)+1</f>
        <v>3</v>
      </c>
      <c r="C18" s="328" t="s">
        <v>3498</v>
      </c>
      <c r="D18" s="296" t="s">
        <v>31</v>
      </c>
      <c r="E18" s="297">
        <v>41.1</v>
      </c>
      <c r="F18" s="310">
        <v>0</v>
      </c>
      <c r="G18" s="310">
        <f>F18*E18</f>
        <v>0</v>
      </c>
    </row>
    <row r="19" spans="1:7" s="58" customFormat="1" ht="12.75">
      <c r="A19" s="329"/>
      <c r="B19" s="330"/>
      <c r="C19" s="328"/>
      <c r="D19" s="296"/>
      <c r="E19" s="297"/>
      <c r="F19" s="310"/>
      <c r="G19" s="310"/>
    </row>
    <row r="20" spans="1:7" s="58" customFormat="1" ht="38.25">
      <c r="A20" s="329" t="str">
        <f>$A$1</f>
        <v>B/3.</v>
      </c>
      <c r="B20" s="330">
        <f>COUNT(B$13:B19)+1</f>
        <v>4</v>
      </c>
      <c r="C20" s="328" t="s">
        <v>3497</v>
      </c>
      <c r="D20" s="296" t="s">
        <v>31</v>
      </c>
      <c r="E20" s="297">
        <v>43.23</v>
      </c>
      <c r="F20" s="310">
        <v>0</v>
      </c>
      <c r="G20" s="310">
        <f>F20*E20</f>
        <v>0</v>
      </c>
    </row>
    <row r="21" spans="1:7" s="58" customFormat="1" ht="12.75">
      <c r="A21" s="329"/>
      <c r="B21" s="331"/>
      <c r="C21" s="328"/>
      <c r="D21" s="296"/>
      <c r="E21" s="297"/>
      <c r="F21" s="310"/>
      <c r="G21" s="310"/>
    </row>
    <row r="22" spans="1:7" s="3" customFormat="1">
      <c r="A22" s="329"/>
      <c r="B22" s="330"/>
      <c r="C22" s="339" t="s">
        <v>630</v>
      </c>
      <c r="D22" s="349"/>
      <c r="E22" s="349"/>
      <c r="F22" s="1033"/>
      <c r="G22" s="1033"/>
    </row>
    <row r="23" spans="1:7" s="14" customFormat="1" ht="12.75">
      <c r="A23" s="329"/>
      <c r="B23" s="331"/>
      <c r="C23" s="126"/>
      <c r="D23" s="296"/>
      <c r="E23" s="297"/>
      <c r="F23" s="310"/>
      <c r="G23" s="310"/>
    </row>
    <row r="24" spans="1:7" s="58" customFormat="1" ht="89.25">
      <c r="A24" s="329" t="str">
        <f>$A$1</f>
        <v>B/3.</v>
      </c>
      <c r="B24" s="330">
        <f>COUNT(B$13:B23)+1</f>
        <v>5</v>
      </c>
      <c r="C24" s="328" t="s">
        <v>3504</v>
      </c>
      <c r="D24" s="296" t="s">
        <v>43</v>
      </c>
      <c r="E24" s="297">
        <v>3</v>
      </c>
      <c r="F24" s="310">
        <v>0</v>
      </c>
      <c r="G24" s="310">
        <f>F24*E24</f>
        <v>0</v>
      </c>
    </row>
    <row r="25" spans="1:7" s="58" customFormat="1" ht="12.75">
      <c r="A25" s="329"/>
      <c r="B25" s="330"/>
      <c r="C25" s="328"/>
      <c r="D25" s="296"/>
      <c r="E25" s="297"/>
      <c r="F25" s="310"/>
      <c r="G25" s="310"/>
    </row>
    <row r="26" spans="1:7" s="58" customFormat="1" ht="89.25">
      <c r="A26" s="329" t="str">
        <f>$A$1</f>
        <v>B/3.</v>
      </c>
      <c r="B26" s="330">
        <f>COUNT(B$13:B25)+1</f>
        <v>6</v>
      </c>
      <c r="C26" s="328" t="s">
        <v>3503</v>
      </c>
      <c r="D26" s="296" t="s">
        <v>43</v>
      </c>
      <c r="E26" s="297">
        <v>7</v>
      </c>
      <c r="F26" s="310">
        <v>0</v>
      </c>
      <c r="G26" s="310">
        <f>F26*E26</f>
        <v>0</v>
      </c>
    </row>
    <row r="27" spans="1:7" s="58" customFormat="1" ht="12.75">
      <c r="A27" s="329"/>
      <c r="B27" s="330"/>
      <c r="C27" s="328"/>
      <c r="D27" s="296"/>
      <c r="E27" s="297"/>
      <c r="F27" s="310"/>
      <c r="G27" s="310"/>
    </row>
    <row r="28" spans="1:7" s="58" customFormat="1" ht="102">
      <c r="A28" s="329" t="str">
        <f>$A$1</f>
        <v>B/3.</v>
      </c>
      <c r="B28" s="330">
        <f>COUNT(B$13:B27)+1</f>
        <v>7</v>
      </c>
      <c r="C28" s="328" t="s">
        <v>3502</v>
      </c>
      <c r="D28" s="296" t="s">
        <v>43</v>
      </c>
      <c r="E28" s="297">
        <v>2</v>
      </c>
      <c r="F28" s="310">
        <v>0</v>
      </c>
      <c r="G28" s="310">
        <f>F28*E28</f>
        <v>0</v>
      </c>
    </row>
    <row r="29" spans="1:7" s="58" customFormat="1" ht="12.75">
      <c r="A29" s="329"/>
      <c r="B29" s="331"/>
      <c r="C29" s="328"/>
      <c r="D29" s="296"/>
      <c r="E29" s="297"/>
      <c r="F29" s="310"/>
      <c r="G29" s="310"/>
    </row>
    <row r="30" spans="1:7" s="58" customFormat="1" ht="102">
      <c r="A30" s="329" t="str">
        <f>$A$1</f>
        <v>B/3.</v>
      </c>
      <c r="B30" s="330">
        <f>COUNT(B$13:B29)+1</f>
        <v>8</v>
      </c>
      <c r="C30" s="328" t="s">
        <v>3501</v>
      </c>
      <c r="D30" s="296" t="s">
        <v>43</v>
      </c>
      <c r="E30" s="297">
        <v>1</v>
      </c>
      <c r="F30" s="310">
        <v>0</v>
      </c>
      <c r="G30" s="310">
        <f>F30*E30</f>
        <v>0</v>
      </c>
    </row>
    <row r="31" spans="1:7" s="58" customFormat="1" ht="12.75">
      <c r="A31" s="329"/>
      <c r="B31" s="331"/>
      <c r="C31" s="328"/>
      <c r="D31" s="296"/>
      <c r="E31" s="297"/>
      <c r="F31" s="310"/>
      <c r="G31" s="310"/>
    </row>
    <row r="32" spans="1:7" s="58" customFormat="1" ht="89.25">
      <c r="A32" s="329" t="str">
        <f>$A$1</f>
        <v>B/3.</v>
      </c>
      <c r="B32" s="330">
        <f>COUNT(B$13:B31)+1</f>
        <v>9</v>
      </c>
      <c r="C32" s="328" t="s">
        <v>3500</v>
      </c>
      <c r="D32" s="296" t="s">
        <v>43</v>
      </c>
      <c r="E32" s="297">
        <v>2</v>
      </c>
      <c r="F32" s="310">
        <v>0</v>
      </c>
      <c r="G32" s="310">
        <f>F32*E32</f>
        <v>0</v>
      </c>
    </row>
    <row r="33" spans="1:7" s="58" customFormat="1" ht="12.75">
      <c r="A33" s="329"/>
      <c r="B33" s="330"/>
      <c r="C33" s="328"/>
      <c r="D33" s="296"/>
      <c r="E33" s="297"/>
      <c r="F33" s="310"/>
      <c r="G33" s="310"/>
    </row>
    <row r="34" spans="1:7" s="58" customFormat="1" ht="102">
      <c r="A34" s="329" t="str">
        <f>$A$1</f>
        <v>B/3.</v>
      </c>
      <c r="B34" s="330">
        <f>COUNT(B$13:B33)+1</f>
        <v>10</v>
      </c>
      <c r="C34" s="328" t="s">
        <v>3499</v>
      </c>
      <c r="D34" s="296" t="s">
        <v>43</v>
      </c>
      <c r="E34" s="297">
        <v>1</v>
      </c>
      <c r="F34" s="310">
        <v>0</v>
      </c>
      <c r="G34" s="310">
        <f>F34*E34</f>
        <v>0</v>
      </c>
    </row>
    <row r="35" spans="1:7" s="58" customFormat="1" ht="12.75">
      <c r="A35" s="329"/>
      <c r="B35" s="330"/>
      <c r="C35" s="328"/>
      <c r="D35" s="296"/>
      <c r="E35" s="297"/>
      <c r="F35" s="310"/>
      <c r="G35" s="310"/>
    </row>
    <row r="36" spans="1:7" s="58" customFormat="1" ht="51">
      <c r="A36" s="329" t="str">
        <f>$A$1</f>
        <v>B/3.</v>
      </c>
      <c r="B36" s="330">
        <f>COUNT(B$13:B35)+1</f>
        <v>11</v>
      </c>
      <c r="C36" s="328" t="s">
        <v>3498</v>
      </c>
      <c r="D36" s="296" t="s">
        <v>31</v>
      </c>
      <c r="E36" s="297">
        <v>14.6</v>
      </c>
      <c r="F36" s="310">
        <f>F18</f>
        <v>0</v>
      </c>
      <c r="G36" s="310">
        <f>F36*E36</f>
        <v>0</v>
      </c>
    </row>
    <row r="37" spans="1:7" s="58" customFormat="1" ht="12.75">
      <c r="A37" s="329"/>
      <c r="B37" s="330"/>
      <c r="C37" s="328"/>
      <c r="D37" s="296"/>
      <c r="E37" s="297"/>
      <c r="F37" s="310"/>
      <c r="G37" s="310"/>
    </row>
    <row r="38" spans="1:7" s="58" customFormat="1" ht="38.25">
      <c r="A38" s="329" t="str">
        <f>$A$1</f>
        <v>B/3.</v>
      </c>
      <c r="B38" s="330">
        <f>COUNT(B$13:B37)+1</f>
        <v>12</v>
      </c>
      <c r="C38" s="328" t="s">
        <v>3497</v>
      </c>
      <c r="D38" s="296" t="s">
        <v>31</v>
      </c>
      <c r="E38" s="297">
        <v>39.72</v>
      </c>
      <c r="F38" s="310">
        <f>F20</f>
        <v>0</v>
      </c>
      <c r="G38" s="310">
        <f>F38*E38</f>
        <v>0</v>
      </c>
    </row>
    <row r="39" spans="1:7" s="58" customFormat="1" ht="12.75">
      <c r="A39" s="329"/>
      <c r="B39" s="330"/>
      <c r="C39" s="328"/>
      <c r="D39" s="296"/>
      <c r="E39" s="297"/>
      <c r="F39" s="310"/>
      <c r="G39" s="310"/>
    </row>
    <row r="40" spans="1:7" s="3" customFormat="1">
      <c r="A40" s="329"/>
      <c r="B40" s="330"/>
      <c r="C40" s="339" t="s">
        <v>630</v>
      </c>
      <c r="D40" s="349"/>
      <c r="E40" s="349"/>
      <c r="F40" s="1033"/>
      <c r="G40" s="1033"/>
    </row>
    <row r="41" spans="1:7" s="14" customFormat="1" ht="12.75">
      <c r="C41" s="126"/>
      <c r="D41" s="296"/>
      <c r="E41" s="297"/>
      <c r="F41" s="310"/>
      <c r="G41" s="310"/>
    </row>
    <row r="42" spans="1:7" s="58" customFormat="1" ht="51">
      <c r="A42" s="329" t="str">
        <f>$A$1</f>
        <v>B/3.</v>
      </c>
      <c r="B42" s="330">
        <f>COUNT(B$13:B41)+1</f>
        <v>13</v>
      </c>
      <c r="C42" s="328" t="s">
        <v>3495</v>
      </c>
      <c r="D42" s="296" t="s">
        <v>31</v>
      </c>
      <c r="E42" s="297">
        <v>6.99</v>
      </c>
      <c r="F42" s="310">
        <f>F36</f>
        <v>0</v>
      </c>
      <c r="G42" s="310">
        <f>F42*E42</f>
        <v>0</v>
      </c>
    </row>
    <row r="43" spans="1:7" s="58" customFormat="1" ht="12.75">
      <c r="A43" s="123"/>
      <c r="B43" s="121"/>
      <c r="C43" s="328"/>
      <c r="D43" s="296"/>
      <c r="E43" s="297"/>
      <c r="F43" s="310"/>
      <c r="G43" s="310"/>
    </row>
    <row r="44" spans="1:7" s="58" customFormat="1" ht="38.25">
      <c r="A44" s="329" t="str">
        <f>$A$1</f>
        <v>B/3.</v>
      </c>
      <c r="B44" s="330">
        <f>COUNT(B$13:B43)+1</f>
        <v>14</v>
      </c>
      <c r="C44" s="328" t="s">
        <v>3496</v>
      </c>
      <c r="D44" s="296" t="s">
        <v>31</v>
      </c>
      <c r="E44" s="297">
        <v>7.39</v>
      </c>
      <c r="F44" s="310">
        <f>F38</f>
        <v>0</v>
      </c>
      <c r="G44" s="310">
        <f>F44*E44</f>
        <v>0</v>
      </c>
    </row>
    <row r="45" spans="1:7" s="58" customFormat="1" ht="12.75">
      <c r="A45" s="123"/>
      <c r="B45" s="121"/>
      <c r="C45" s="328"/>
      <c r="D45" s="296"/>
      <c r="E45" s="297"/>
      <c r="F45" s="310"/>
      <c r="G45" s="310"/>
    </row>
    <row r="46" spans="1:7" s="204" customFormat="1" ht="76.5">
      <c r="A46" s="329" t="str">
        <f>$A$1</f>
        <v>B/3.</v>
      </c>
      <c r="B46" s="330">
        <f>COUNT(B$13:B45)+1</f>
        <v>15</v>
      </c>
      <c r="C46" s="328" t="s">
        <v>3494</v>
      </c>
      <c r="D46" s="296" t="s">
        <v>43</v>
      </c>
      <c r="E46" s="297">
        <v>11</v>
      </c>
      <c r="F46" s="310">
        <v>0</v>
      </c>
      <c r="G46" s="310">
        <f>F46*E46</f>
        <v>0</v>
      </c>
    </row>
    <row r="47" spans="1:7" s="58" customFormat="1" ht="12.75">
      <c r="A47" s="123"/>
      <c r="B47" s="121"/>
      <c r="C47" s="328"/>
      <c r="D47" s="296"/>
      <c r="E47" s="297"/>
      <c r="F47" s="310"/>
      <c r="G47" s="310"/>
    </row>
    <row r="48" spans="1:7" s="204" customFormat="1" ht="38.25">
      <c r="A48" s="329" t="str">
        <f>$A$1</f>
        <v>B/3.</v>
      </c>
      <c r="B48" s="330">
        <f>COUNT(B$13:B47)+1</f>
        <v>16</v>
      </c>
      <c r="C48" s="328" t="s">
        <v>997</v>
      </c>
      <c r="D48" s="296" t="s">
        <v>43</v>
      </c>
      <c r="E48" s="297">
        <v>1</v>
      </c>
      <c r="F48" s="310">
        <v>0</v>
      </c>
      <c r="G48" s="310">
        <f>F48*E48</f>
        <v>0</v>
      </c>
    </row>
    <row r="49" spans="1:7" s="204" customFormat="1" ht="12.75">
      <c r="A49" s="123"/>
      <c r="B49" s="121"/>
      <c r="C49" s="328"/>
      <c r="D49" s="296"/>
      <c r="E49" s="297"/>
      <c r="F49" s="310"/>
      <c r="G49" s="310"/>
    </row>
    <row r="50" spans="1:7" s="204" customFormat="1" ht="30" customHeight="1">
      <c r="A50" s="329" t="str">
        <f>$A$1</f>
        <v>B/3.</v>
      </c>
      <c r="B50" s="330">
        <f>COUNT(B$13:B49)+1</f>
        <v>17</v>
      </c>
      <c r="C50" s="328" t="s">
        <v>998</v>
      </c>
      <c r="D50" s="296" t="s">
        <v>43</v>
      </c>
      <c r="E50" s="297">
        <v>1</v>
      </c>
      <c r="F50" s="310">
        <v>0</v>
      </c>
      <c r="G50" s="310">
        <f>F50*E50</f>
        <v>0</v>
      </c>
    </row>
    <row r="51" spans="1:7" s="204" customFormat="1" ht="20.25" customHeight="1">
      <c r="A51" s="123"/>
      <c r="B51" s="121"/>
      <c r="C51" s="126"/>
      <c r="D51" s="296"/>
      <c r="E51" s="297"/>
      <c r="F51" s="310"/>
      <c r="G51" s="310"/>
    </row>
    <row r="52" spans="1:7" s="204" customFormat="1" ht="276.60000000000002" customHeight="1">
      <c r="A52" s="329" t="str">
        <f>$A$1</f>
        <v>B/3.</v>
      </c>
      <c r="B52" s="330">
        <f>COUNT(B$13:B51)+1</f>
        <v>18</v>
      </c>
      <c r="C52" s="328" t="s">
        <v>950</v>
      </c>
      <c r="D52" s="296" t="s">
        <v>32</v>
      </c>
      <c r="E52" s="297">
        <v>9</v>
      </c>
      <c r="F52" s="310">
        <v>0</v>
      </c>
      <c r="G52" s="310">
        <f>F52*E52</f>
        <v>0</v>
      </c>
    </row>
    <row r="53" spans="1:7" s="204" customFormat="1" ht="12.75">
      <c r="A53" s="329"/>
      <c r="B53" s="330"/>
      <c r="C53" s="328"/>
      <c r="D53" s="296"/>
      <c r="E53" s="297"/>
      <c r="F53" s="310"/>
      <c r="G53" s="310"/>
    </row>
    <row r="54" spans="1:7" s="3" customFormat="1">
      <c r="A54" s="329"/>
      <c r="B54" s="330"/>
      <c r="C54" s="339" t="s">
        <v>999</v>
      </c>
      <c r="D54" s="349"/>
      <c r="E54" s="349"/>
      <c r="F54" s="1033"/>
      <c r="G54" s="1033"/>
    </row>
    <row r="55" spans="1:7" s="14" customFormat="1" ht="12.75">
      <c r="A55" s="329"/>
      <c r="B55" s="331"/>
      <c r="C55" s="126"/>
      <c r="D55" s="296"/>
      <c r="E55" s="297"/>
      <c r="F55" s="310"/>
      <c r="G55" s="310"/>
    </row>
    <row r="56" spans="1:7" s="58" customFormat="1" ht="408">
      <c r="A56" s="329" t="str">
        <f>$A$1</f>
        <v>B/3.</v>
      </c>
      <c r="B56" s="330">
        <f>COUNT(B$13:B55)+1</f>
        <v>19</v>
      </c>
      <c r="C56" s="328" t="s">
        <v>3486</v>
      </c>
      <c r="D56" s="296"/>
      <c r="E56" s="297"/>
      <c r="F56" s="310"/>
      <c r="G56" s="310"/>
    </row>
    <row r="57" spans="1:7" s="58" customFormat="1" ht="146.44999999999999" customHeight="1">
      <c r="A57" s="329"/>
      <c r="B57" s="330"/>
      <c r="C57" s="328" t="s">
        <v>3487</v>
      </c>
      <c r="D57" s="296" t="s">
        <v>32</v>
      </c>
      <c r="E57" s="297">
        <v>1</v>
      </c>
      <c r="F57" s="310">
        <v>0</v>
      </c>
      <c r="G57" s="310">
        <f>F57*E57</f>
        <v>0</v>
      </c>
    </row>
    <row r="58" spans="1:7" s="58" customFormat="1" ht="12.75">
      <c r="A58" s="329"/>
      <c r="B58" s="330"/>
      <c r="C58" s="328"/>
      <c r="D58" s="296"/>
      <c r="E58" s="297"/>
      <c r="F58" s="310"/>
      <c r="G58" s="310"/>
    </row>
    <row r="59" spans="1:7" s="58" customFormat="1" ht="89.25">
      <c r="A59" s="329" t="str">
        <f>$A$1</f>
        <v>B/3.</v>
      </c>
      <c r="B59" s="330">
        <f>COUNT(B$13:B57)+1</f>
        <v>20</v>
      </c>
      <c r="C59" s="328" t="s">
        <v>1005</v>
      </c>
      <c r="D59" s="296"/>
      <c r="E59" s="297"/>
      <c r="F59" s="310"/>
      <c r="G59" s="310"/>
    </row>
    <row r="60" spans="1:7" s="204" customFormat="1" ht="12.75">
      <c r="A60" s="329"/>
      <c r="B60" s="331" t="s">
        <v>148</v>
      </c>
      <c r="C60" s="126" t="s">
        <v>1010</v>
      </c>
      <c r="D60" s="296" t="s">
        <v>32</v>
      </c>
      <c r="E60" s="297">
        <v>1</v>
      </c>
      <c r="F60" s="310">
        <v>0</v>
      </c>
      <c r="G60" s="310">
        <f>F60*E60</f>
        <v>0</v>
      </c>
    </row>
    <row r="61" spans="1:7" s="204" customFormat="1" ht="12.75">
      <c r="A61" s="329"/>
      <c r="B61" s="331" t="s">
        <v>148</v>
      </c>
      <c r="C61" s="126" t="s">
        <v>1009</v>
      </c>
      <c r="D61" s="296" t="s">
        <v>32</v>
      </c>
      <c r="E61" s="297">
        <v>1</v>
      </c>
      <c r="F61" s="310">
        <v>0</v>
      </c>
      <c r="G61" s="310">
        <f>F61*E61</f>
        <v>0</v>
      </c>
    </row>
    <row r="62" spans="1:7" s="204" customFormat="1" ht="12.75">
      <c r="A62" s="329"/>
      <c r="B62" s="312"/>
      <c r="C62" s="126" t="s">
        <v>1008</v>
      </c>
      <c r="D62" s="296" t="s">
        <v>32</v>
      </c>
      <c r="E62" s="297">
        <v>1</v>
      </c>
      <c r="F62" s="310">
        <v>0</v>
      </c>
      <c r="G62" s="310">
        <f>F62*E62</f>
        <v>0</v>
      </c>
    </row>
    <row r="63" spans="1:7" s="204" customFormat="1" ht="12.75">
      <c r="A63" s="329"/>
      <c r="B63" s="331" t="s">
        <v>148</v>
      </c>
      <c r="C63" s="126" t="s">
        <v>1006</v>
      </c>
      <c r="D63" s="296" t="s">
        <v>32</v>
      </c>
      <c r="E63" s="297">
        <v>1</v>
      </c>
      <c r="F63" s="310">
        <v>0</v>
      </c>
      <c r="G63" s="310">
        <f>F63*E63</f>
        <v>0</v>
      </c>
    </row>
    <row r="64" spans="1:7" s="58" customFormat="1" ht="12.75">
      <c r="A64" s="329"/>
      <c r="B64" s="330"/>
      <c r="C64" s="126" t="s">
        <v>1007</v>
      </c>
      <c r="D64" s="296" t="s">
        <v>32</v>
      </c>
      <c r="E64" s="297">
        <v>1</v>
      </c>
      <c r="F64" s="310">
        <v>0</v>
      </c>
      <c r="G64" s="310">
        <f>F64*E64</f>
        <v>0</v>
      </c>
    </row>
    <row r="65" spans="1:7" s="204" customFormat="1" ht="12.75">
      <c r="A65" s="123"/>
      <c r="B65" s="121"/>
      <c r="C65" s="224"/>
      <c r="D65" s="195"/>
      <c r="E65" s="196"/>
      <c r="F65" s="1034"/>
      <c r="G65" s="1034"/>
    </row>
    <row r="66" spans="1:7" s="58" customFormat="1" ht="76.5">
      <c r="A66" s="329" t="str">
        <f>$A$1</f>
        <v>B/3.</v>
      </c>
      <c r="B66" s="330">
        <f>COUNT(B$13:B65)+1</f>
        <v>21</v>
      </c>
      <c r="C66" s="328" t="s">
        <v>3540</v>
      </c>
      <c r="D66" s="296" t="s">
        <v>39</v>
      </c>
      <c r="E66" s="297">
        <f>3.15*2*6.6</f>
        <v>41.58</v>
      </c>
      <c r="F66" s="310">
        <v>0</v>
      </c>
      <c r="G66" s="310">
        <f>F66*E66</f>
        <v>0</v>
      </c>
    </row>
    <row r="67" spans="1:7" s="204" customFormat="1" ht="13.5" thickBot="1">
      <c r="A67" s="123"/>
      <c r="B67" s="121"/>
      <c r="C67" s="224"/>
      <c r="D67" s="195"/>
      <c r="E67" s="196"/>
      <c r="F67" s="1034"/>
      <c r="G67" s="1034"/>
    </row>
    <row r="68" spans="1:7" s="3" customFormat="1" ht="17.25" thickBot="1">
      <c r="A68" s="53"/>
      <c r="B68" s="53"/>
      <c r="C68" s="72" t="s">
        <v>48</v>
      </c>
      <c r="D68" s="52"/>
      <c r="E68" s="53"/>
      <c r="F68" s="193"/>
      <c r="G68" s="193">
        <f>SUM(G13:G66)</f>
        <v>0</v>
      </c>
    </row>
    <row r="69" spans="1:7" ht="17.25" thickTop="1"/>
    <row r="70" spans="1:7">
      <c r="B70" s="209"/>
    </row>
    <row r="71" spans="1:7">
      <c r="B71" s="221"/>
    </row>
    <row r="72" spans="1:7">
      <c r="B72" s="209"/>
    </row>
    <row r="73" spans="1:7">
      <c r="B73" s="221"/>
    </row>
    <row r="74" spans="1:7">
      <c r="B74" s="209"/>
    </row>
    <row r="75" spans="1:7">
      <c r="B75" s="221"/>
    </row>
    <row r="76" spans="1:7">
      <c r="B76" s="209"/>
    </row>
    <row r="77" spans="1:7">
      <c r="B77" s="221"/>
    </row>
    <row r="78" spans="1:7">
      <c r="B78" s="209"/>
    </row>
    <row r="79" spans="1:7">
      <c r="B79" s="209"/>
    </row>
    <row r="80" spans="1:7">
      <c r="B80" s="209"/>
    </row>
    <row r="82" spans="2:2">
      <c r="B82" s="209"/>
    </row>
    <row r="84" spans="2:2">
      <c r="B84" s="209"/>
    </row>
    <row r="86" spans="2:2">
      <c r="B86" s="209"/>
    </row>
    <row r="88" spans="2:2">
      <c r="B88" s="209"/>
    </row>
    <row r="90" spans="2:2">
      <c r="B90" s="209"/>
    </row>
    <row r="92" spans="2:2">
      <c r="B92" s="209"/>
    </row>
    <row r="94" spans="2:2">
      <c r="B94" s="209"/>
    </row>
    <row r="96" spans="2:2">
      <c r="B96" s="209"/>
    </row>
    <row r="98" spans="2:2">
      <c r="B98" s="209"/>
    </row>
    <row r="100" spans="2:2">
      <c r="B100" s="209"/>
    </row>
    <row r="101" spans="2:2">
      <c r="B101" s="221"/>
    </row>
    <row r="102" spans="2:2">
      <c r="B102" s="209"/>
    </row>
    <row r="103" spans="2:2">
      <c r="B103" s="221"/>
    </row>
    <row r="104" spans="2:2">
      <c r="B104" s="209"/>
    </row>
    <row r="105" spans="2:2">
      <c r="B105" s="221"/>
    </row>
    <row r="106" spans="2:2">
      <c r="B106" s="209"/>
    </row>
    <row r="107" spans="2:2">
      <c r="B107" s="221"/>
    </row>
    <row r="108" spans="2:2">
      <c r="B108" s="209"/>
    </row>
    <row r="109" spans="2:2">
      <c r="B109" s="221"/>
    </row>
    <row r="110" spans="2:2">
      <c r="B110" s="209"/>
    </row>
    <row r="111" spans="2:2">
      <c r="B111" s="221"/>
    </row>
    <row r="112" spans="2:2">
      <c r="B112" s="209"/>
    </row>
    <row r="113" spans="2:2">
      <c r="B113" s="221"/>
    </row>
    <row r="114" spans="2:2">
      <c r="B114" s="209"/>
    </row>
    <row r="115" spans="2:2">
      <c r="B115" s="221"/>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4" spans="2:2">
      <c r="B384" s="209"/>
    </row>
    <row r="385" spans="2:2">
      <c r="B385" s="221"/>
    </row>
    <row r="386" spans="2:2">
      <c r="B386" s="221"/>
    </row>
    <row r="387" spans="2:2">
      <c r="B387" s="221"/>
    </row>
    <row r="388" spans="2:2">
      <c r="B388" s="221"/>
    </row>
    <row r="389" spans="2:2">
      <c r="B389" s="221"/>
    </row>
    <row r="390" spans="2:2">
      <c r="B390" s="209"/>
    </row>
    <row r="391" spans="2:2">
      <c r="B391" s="209"/>
    </row>
    <row r="392" spans="2:2">
      <c r="B392" s="221"/>
    </row>
    <row r="393" spans="2:2">
      <c r="B393" s="221"/>
    </row>
    <row r="394" spans="2:2">
      <c r="B394" s="221"/>
    </row>
    <row r="395" spans="2:2">
      <c r="B395" s="221"/>
    </row>
    <row r="396" spans="2:2">
      <c r="B396" s="221"/>
    </row>
    <row r="397" spans="2:2">
      <c r="B397" s="209"/>
    </row>
    <row r="399" spans="2:2">
      <c r="B399" s="221"/>
    </row>
    <row r="401" spans="2:2">
      <c r="B401" s="209"/>
    </row>
    <row r="402" spans="2:2">
      <c r="B402" s="209"/>
    </row>
    <row r="403" spans="2:2">
      <c r="B403" s="209"/>
    </row>
    <row r="404" spans="2:2">
      <c r="B404" s="221"/>
    </row>
    <row r="406" spans="2:2">
      <c r="B406" s="209"/>
    </row>
    <row r="407" spans="2:2">
      <c r="B407" s="221"/>
    </row>
    <row r="408" spans="2:2">
      <c r="B408" s="221"/>
    </row>
    <row r="409" spans="2:2">
      <c r="B409" s="221"/>
    </row>
    <row r="411" spans="2:2">
      <c r="B411" s="209"/>
    </row>
    <row r="412" spans="2:2">
      <c r="B412" s="221"/>
    </row>
    <row r="413" spans="2:2">
      <c r="B413" s="221"/>
    </row>
    <row r="415" spans="2:2">
      <c r="B415" s="221"/>
    </row>
    <row r="417" spans="2:2">
      <c r="B417" s="209"/>
    </row>
    <row r="418" spans="2:2">
      <c r="B418" s="209"/>
    </row>
    <row r="419" spans="2:2">
      <c r="B419" s="221"/>
    </row>
    <row r="420" spans="2:2">
      <c r="B420" s="209"/>
    </row>
    <row r="421" spans="2:2">
      <c r="B421" s="209"/>
    </row>
    <row r="422" spans="2:2">
      <c r="B422" s="221"/>
    </row>
    <row r="423" spans="2:2">
      <c r="B423" s="209"/>
    </row>
    <row r="424" spans="2:2">
      <c r="B424" s="209"/>
    </row>
    <row r="425" spans="2:2">
      <c r="B425" s="209"/>
    </row>
    <row r="426" spans="2:2">
      <c r="B426" s="221"/>
    </row>
    <row r="427" spans="2:2">
      <c r="B427" s="209"/>
    </row>
    <row r="428" spans="2:2">
      <c r="B428" s="209"/>
    </row>
    <row r="429" spans="2:2">
      <c r="B429" s="209"/>
    </row>
    <row r="430" spans="2:2">
      <c r="B430" s="221"/>
    </row>
    <row r="431" spans="2:2">
      <c r="B431" s="209"/>
    </row>
    <row r="432" spans="2:2">
      <c r="B432" s="221"/>
    </row>
    <row r="433" spans="2:2">
      <c r="B433" s="221"/>
    </row>
    <row r="434" spans="2:2">
      <c r="B434" s="209"/>
    </row>
    <row r="435" spans="2:2">
      <c r="B435" s="209"/>
    </row>
    <row r="436" spans="2:2">
      <c r="B436" s="209"/>
    </row>
    <row r="437" spans="2:2">
      <c r="B437" s="209"/>
    </row>
    <row r="438" spans="2:2">
      <c r="B438" s="209"/>
    </row>
    <row r="439" spans="2:2">
      <c r="B439" s="221"/>
    </row>
    <row r="440" spans="2:2">
      <c r="B440" s="209"/>
    </row>
    <row r="441" spans="2:2">
      <c r="B441" s="209"/>
    </row>
    <row r="442" spans="2:2">
      <c r="B442" s="221"/>
    </row>
    <row r="443" spans="2:2">
      <c r="B443" s="209"/>
    </row>
    <row r="444" spans="2:2">
      <c r="B444" s="221"/>
    </row>
    <row r="445" spans="2:2">
      <c r="B445" s="221"/>
    </row>
    <row r="446" spans="2:2">
      <c r="B446" s="221"/>
    </row>
    <row r="447" spans="2:2">
      <c r="B447" s="221"/>
    </row>
    <row r="448" spans="2:2">
      <c r="B448" s="209"/>
    </row>
    <row r="449" spans="1:2">
      <c r="B449" s="221"/>
    </row>
    <row r="450" spans="1:2">
      <c r="B450" s="119"/>
    </row>
    <row r="451" spans="1:2">
      <c r="B451" s="119"/>
    </row>
    <row r="452" spans="1:2">
      <c r="B452" s="221"/>
    </row>
    <row r="453" spans="1:2">
      <c r="B453" s="221"/>
    </row>
    <row r="454" spans="1:2">
      <c r="B454" s="221"/>
    </row>
    <row r="456" spans="1:2">
      <c r="B456" s="209"/>
    </row>
    <row r="457" spans="1:2">
      <c r="B457" s="221"/>
    </row>
    <row r="458" spans="1:2">
      <c r="B458" s="221"/>
    </row>
    <row r="459" spans="1:2">
      <c r="B459" s="209"/>
    </row>
    <row r="460" spans="1:2">
      <c r="B460" s="221"/>
    </row>
    <row r="461" spans="1:2" ht="17.25" thickBot="1">
      <c r="A461" s="287"/>
      <c r="B461" s="286"/>
    </row>
    <row r="462" spans="1:2" ht="17.25" thickTop="1"/>
    <row r="467" spans="1:2">
      <c r="B467" s="209"/>
    </row>
    <row r="468" spans="1:2">
      <c r="B468" s="221"/>
    </row>
    <row r="469" spans="1:2">
      <c r="B469" s="221"/>
    </row>
    <row r="470" spans="1:2">
      <c r="B470" s="209"/>
    </row>
    <row r="471" spans="1:2">
      <c r="B471" s="221"/>
    </row>
    <row r="472" spans="1:2">
      <c r="A472" s="215"/>
      <c r="B472" s="119"/>
    </row>
    <row r="473" spans="1:2">
      <c r="A473" s="216"/>
      <c r="B473" s="197"/>
    </row>
    <row r="474" spans="1:2">
      <c r="A474" s="217"/>
      <c r="B474" s="197"/>
    </row>
    <row r="475" spans="1:2">
      <c r="A475" s="217"/>
      <c r="B475" s="197"/>
    </row>
    <row r="476" spans="1:2">
      <c r="A476" s="217"/>
      <c r="B476" s="197"/>
    </row>
    <row r="477" spans="1:2">
      <c r="A477" s="215"/>
      <c r="B477" s="119"/>
    </row>
    <row r="478" spans="1:2">
      <c r="A478" s="216"/>
      <c r="B478" s="197"/>
    </row>
    <row r="479" spans="1:2">
      <c r="A479" s="217"/>
      <c r="B479" s="197"/>
    </row>
    <row r="480" spans="1:2">
      <c r="A480" s="216"/>
      <c r="B480" s="197"/>
    </row>
    <row r="481" spans="1:2">
      <c r="A481" s="217"/>
      <c r="B481" s="197"/>
    </row>
    <row r="482" spans="1:2">
      <c r="A482" s="216"/>
      <c r="B482" s="197"/>
    </row>
    <row r="483" spans="1:2">
      <c r="A483" s="217"/>
      <c r="B483" s="197"/>
    </row>
    <row r="484" spans="1:2">
      <c r="A484" s="216"/>
      <c r="B484" s="197"/>
    </row>
    <row r="485" spans="1:2">
      <c r="A485" s="215"/>
      <c r="B485" s="119"/>
    </row>
    <row r="486" spans="1:2">
      <c r="A486" s="217"/>
      <c r="B486" s="207"/>
    </row>
    <row r="487" spans="1:2">
      <c r="A487" s="217"/>
      <c r="B487" s="207"/>
    </row>
    <row r="488" spans="1:2">
      <c r="A488" s="216"/>
      <c r="B488" s="207"/>
    </row>
    <row r="489" spans="1:2">
      <c r="A489" s="216"/>
      <c r="B489" s="207"/>
    </row>
    <row r="490" spans="1:2">
      <c r="A490" s="217"/>
      <c r="B490" s="207"/>
    </row>
    <row r="491" spans="1:2">
      <c r="A491" s="216"/>
      <c r="B491" s="207"/>
    </row>
    <row r="492" spans="1:2">
      <c r="A492" s="216"/>
      <c r="B492" s="207"/>
    </row>
    <row r="493" spans="1:2">
      <c r="A493" s="217"/>
      <c r="B493" s="207"/>
    </row>
    <row r="494" spans="1:2">
      <c r="A494" s="216"/>
      <c r="B494" s="207"/>
    </row>
    <row r="495" spans="1:2">
      <c r="A495" s="216"/>
      <c r="B495" s="207"/>
    </row>
    <row r="496" spans="1:2">
      <c r="A496" s="217"/>
      <c r="B496" s="207"/>
    </row>
    <row r="497" spans="1:2">
      <c r="A497" s="216"/>
      <c r="B497" s="207"/>
    </row>
    <row r="498" spans="1:2">
      <c r="A498" s="216"/>
      <c r="B498" s="207"/>
    </row>
    <row r="510" spans="1:2">
      <c r="A510" s="217"/>
      <c r="B510" s="207"/>
    </row>
    <row r="511" spans="1:2">
      <c r="A511" s="216"/>
      <c r="B511" s="207"/>
    </row>
    <row r="512" spans="1:2">
      <c r="A512" s="216"/>
      <c r="B512" s="207"/>
    </row>
    <row r="513" spans="1:2">
      <c r="A513" s="217"/>
      <c r="B513" s="207"/>
    </row>
    <row r="514" spans="1:2">
      <c r="A514" s="216"/>
      <c r="B514" s="207"/>
    </row>
    <row r="515" spans="1:2">
      <c r="A515" s="216"/>
      <c r="B515" s="207"/>
    </row>
    <row r="519" spans="1:2">
      <c r="A519" s="217"/>
      <c r="B519" s="207"/>
    </row>
    <row r="520" spans="1:2">
      <c r="A520" s="216"/>
      <c r="B520" s="207"/>
    </row>
    <row r="521" spans="1:2">
      <c r="A521" s="217"/>
      <c r="B521" s="207"/>
    </row>
    <row r="522" spans="1:2">
      <c r="A522" s="216"/>
      <c r="B522" s="207"/>
    </row>
    <row r="523" spans="1:2">
      <c r="A523" s="212"/>
      <c r="B523" s="197"/>
    </row>
    <row r="524" spans="1:2">
      <c r="A524" s="212"/>
      <c r="B524" s="197"/>
    </row>
    <row r="525" spans="1:2">
      <c r="A525" s="212"/>
      <c r="B525" s="197"/>
    </row>
    <row r="527" spans="1:2">
      <c r="A527" s="218"/>
      <c r="B527" s="223"/>
    </row>
    <row r="528" spans="1:2">
      <c r="A528" s="218"/>
      <c r="B528" s="223"/>
    </row>
  </sheetData>
  <sheetProtection selectLockedCells="1" selectUnlockedCells="1"/>
  <mergeCells count="6">
    <mergeCell ref="A8:G8"/>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6"/>
  <sheetViews>
    <sheetView view="pageBreakPreview" zoomScaleNormal="100" zoomScaleSheetLayoutView="100" workbookViewId="0">
      <selection activeCell="L23" sqref="L23"/>
    </sheetView>
  </sheetViews>
  <sheetFormatPr defaultColWidth="9.140625" defaultRowHeight="16.5"/>
  <cols>
    <col min="1" max="1" width="3.5703125" style="123" bestFit="1" customWidth="1"/>
    <col min="2" max="2" width="3.28515625" style="121" bestFit="1" customWidth="1"/>
    <col min="3" max="3" width="40.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c r="A1" s="210" t="s">
        <v>981</v>
      </c>
      <c r="B1" s="219"/>
      <c r="C1" s="64" t="s">
        <v>49</v>
      </c>
    </row>
    <row r="2" spans="1:7">
      <c r="C2" s="64"/>
    </row>
    <row r="3" spans="1:7" s="16" customFormat="1">
      <c r="A3" s="1210" t="s">
        <v>79</v>
      </c>
      <c r="B3" s="1211"/>
      <c r="C3" s="1211"/>
      <c r="D3" s="1211"/>
      <c r="E3" s="1211"/>
      <c r="F3" s="1211"/>
      <c r="G3" s="1212"/>
    </row>
    <row r="4" spans="1:7" s="82" customFormat="1" ht="14.25" customHeight="1">
      <c r="A4" s="1293" t="s">
        <v>110</v>
      </c>
      <c r="B4" s="1294"/>
      <c r="C4" s="1294"/>
      <c r="D4" s="1294"/>
      <c r="E4" s="1294"/>
      <c r="F4" s="1294"/>
      <c r="G4" s="1294"/>
    </row>
    <row r="5" spans="1:7" s="82" customFormat="1" ht="27" customHeight="1">
      <c r="A5" s="1293" t="s">
        <v>109</v>
      </c>
      <c r="B5" s="1294"/>
      <c r="C5" s="1294"/>
      <c r="D5" s="1294"/>
      <c r="E5" s="1294"/>
      <c r="F5" s="1294"/>
      <c r="G5" s="1294"/>
    </row>
    <row r="6" spans="1:7" s="82" customFormat="1" ht="12" customHeight="1">
      <c r="A6" s="1293" t="s">
        <v>252</v>
      </c>
      <c r="B6" s="1294"/>
      <c r="C6" s="1294"/>
      <c r="D6" s="1294"/>
      <c r="E6" s="1294"/>
      <c r="F6" s="1294"/>
      <c r="G6" s="1294"/>
    </row>
    <row r="7" spans="1:7" s="82" customFormat="1" ht="26.1" customHeight="1">
      <c r="A7" s="1293" t="s">
        <v>253</v>
      </c>
      <c r="B7" s="1294"/>
      <c r="C7" s="1294"/>
      <c r="D7" s="1294"/>
      <c r="E7" s="1294"/>
      <c r="F7" s="1294"/>
      <c r="G7" s="1294"/>
    </row>
    <row r="8" spans="1:7" s="82" customFormat="1" ht="12" customHeight="1">
      <c r="A8" s="1293" t="s">
        <v>3594</v>
      </c>
      <c r="B8" s="1294"/>
      <c r="C8" s="1294"/>
      <c r="D8" s="1294"/>
      <c r="E8" s="1294"/>
      <c r="F8" s="1294"/>
      <c r="G8" s="1294"/>
    </row>
    <row r="9" spans="1:7" s="82" customFormat="1" ht="12" customHeight="1">
      <c r="A9" s="1293" t="s">
        <v>261</v>
      </c>
      <c r="B9" s="1294"/>
      <c r="C9" s="1294"/>
      <c r="D9" s="1294"/>
      <c r="E9" s="1294"/>
      <c r="F9" s="1294"/>
      <c r="G9" s="1294"/>
    </row>
    <row r="10" spans="1:7" s="82" customFormat="1" ht="12" customHeight="1">
      <c r="A10" s="1302" t="s">
        <v>623</v>
      </c>
      <c r="B10" s="1303"/>
      <c r="C10" s="1303"/>
      <c r="D10" s="1303"/>
      <c r="E10" s="1303"/>
      <c r="F10" s="1303"/>
      <c r="G10" s="1304"/>
    </row>
    <row r="11" spans="1:7" s="82" customFormat="1" ht="12" customHeight="1">
      <c r="A11" s="1305" t="s">
        <v>624</v>
      </c>
      <c r="B11" s="1306"/>
      <c r="C11" s="1306"/>
      <c r="D11" s="1306"/>
      <c r="E11" s="1306"/>
      <c r="F11" s="1306"/>
      <c r="G11" s="1307"/>
    </row>
    <row r="12" spans="1:7" s="82" customFormat="1" ht="12" customHeight="1">
      <c r="A12" s="1225" t="s">
        <v>3595</v>
      </c>
      <c r="B12" s="1226"/>
      <c r="C12" s="1226"/>
      <c r="D12" s="1226"/>
      <c r="E12" s="1226"/>
      <c r="F12" s="1226"/>
      <c r="G12" s="1227"/>
    </row>
    <row r="13" spans="1:7" s="82" customFormat="1" ht="12" customHeight="1">
      <c r="A13" s="1225" t="s">
        <v>625</v>
      </c>
      <c r="B13" s="1226"/>
      <c r="C13" s="1226"/>
      <c r="D13" s="1226"/>
      <c r="E13" s="1226"/>
      <c r="F13" s="1226"/>
      <c r="G13" s="1227"/>
    </row>
    <row r="14" spans="1:7" s="82" customFormat="1" ht="12" customHeight="1">
      <c r="A14" s="1225" t="s">
        <v>626</v>
      </c>
      <c r="B14" s="1226"/>
      <c r="C14" s="1226"/>
      <c r="D14" s="1226"/>
      <c r="E14" s="1226"/>
      <c r="F14" s="1226"/>
      <c r="G14" s="1227"/>
    </row>
    <row r="15" spans="1:7" s="82" customFormat="1" ht="12" customHeight="1">
      <c r="A15" s="1225" t="s">
        <v>627</v>
      </c>
      <c r="B15" s="1226"/>
      <c r="C15" s="1226"/>
      <c r="D15" s="1226"/>
      <c r="E15" s="1226"/>
      <c r="F15" s="1226"/>
      <c r="G15" s="1227"/>
    </row>
    <row r="16" spans="1:7" s="82" customFormat="1" ht="12" customHeight="1">
      <c r="A16" s="1225" t="s">
        <v>1013</v>
      </c>
      <c r="B16" s="1226"/>
      <c r="C16" s="1226"/>
      <c r="D16" s="1226"/>
      <c r="E16" s="1226"/>
      <c r="F16" s="1226"/>
      <c r="G16" s="1227"/>
    </row>
    <row r="17" spans="1:9" s="82" customFormat="1" ht="12" customHeight="1">
      <c r="A17" s="1299" t="s">
        <v>1014</v>
      </c>
      <c r="B17" s="1300"/>
      <c r="C17" s="1300"/>
      <c r="D17" s="1300"/>
      <c r="E17" s="1300"/>
      <c r="F17" s="1300"/>
      <c r="G17" s="1301"/>
    </row>
    <row r="18" spans="1:9" customFormat="1" ht="12" customHeight="1">
      <c r="C18" s="289"/>
      <c r="D18" s="288"/>
      <c r="E18" s="288"/>
      <c r="F18" s="1035"/>
      <c r="G18" s="1035"/>
    </row>
    <row r="19" spans="1:9" s="3" customFormat="1" ht="17.25" thickBot="1">
      <c r="A19" s="211"/>
      <c r="B19" s="220"/>
      <c r="C19" s="149" t="s">
        <v>26</v>
      </c>
      <c r="D19" s="143" t="s">
        <v>27</v>
      </c>
      <c r="E19" s="143" t="s">
        <v>28</v>
      </c>
      <c r="F19" s="192" t="s">
        <v>29</v>
      </c>
      <c r="G19" s="192" t="s">
        <v>30</v>
      </c>
    </row>
    <row r="20" spans="1:9" s="3" customFormat="1" ht="17.25" thickTop="1">
      <c r="A20" s="210"/>
      <c r="B20" s="219"/>
      <c r="C20" s="64"/>
      <c r="D20" s="13"/>
      <c r="E20" s="13"/>
      <c r="F20" s="622"/>
      <c r="G20" s="622"/>
    </row>
    <row r="21" spans="1:9" s="3" customFormat="1" ht="14.25" customHeight="1">
      <c r="A21" s="210"/>
      <c r="B21" s="219"/>
      <c r="C21" s="120" t="s">
        <v>928</v>
      </c>
      <c r="D21" s="13"/>
      <c r="E21" s="13"/>
      <c r="F21" s="622"/>
      <c r="G21" s="622"/>
    </row>
    <row r="22" spans="1:9" ht="12" customHeight="1">
      <c r="A22" s="329"/>
      <c r="B22" s="312"/>
      <c r="C22" s="353"/>
      <c r="D22" s="325"/>
      <c r="E22" s="325"/>
      <c r="F22" s="326"/>
      <c r="G22" s="326"/>
    </row>
    <row r="23" spans="1:9" ht="357">
      <c r="A23" s="329" t="str">
        <f>$A$1</f>
        <v>B/4.</v>
      </c>
      <c r="B23" s="330">
        <f>COUNT(B$22:B22)+1</f>
        <v>1</v>
      </c>
      <c r="C23" s="351" t="s">
        <v>3584</v>
      </c>
      <c r="D23" s="68"/>
      <c r="E23" s="68"/>
      <c r="F23" s="363"/>
      <c r="G23" s="363"/>
    </row>
    <row r="24" spans="1:9" s="14" customFormat="1" ht="12.75">
      <c r="A24" s="329"/>
      <c r="B24" s="331"/>
      <c r="C24" s="281" t="s">
        <v>619</v>
      </c>
      <c r="D24" s="354" t="s">
        <v>43</v>
      </c>
      <c r="E24" s="355">
        <f>16-2</f>
        <v>14</v>
      </c>
      <c r="F24" s="1036">
        <v>0</v>
      </c>
      <c r="G24" s="1036">
        <f>+E24*F24</f>
        <v>0</v>
      </c>
      <c r="I24" s="58"/>
    </row>
    <row r="25" spans="1:9" s="14" customFormat="1" ht="12.75">
      <c r="A25" s="329"/>
      <c r="B25" s="330"/>
      <c r="C25" s="281" t="s">
        <v>620</v>
      </c>
      <c r="D25" s="354" t="s">
        <v>43</v>
      </c>
      <c r="E25" s="355">
        <f>88-2</f>
        <v>86</v>
      </c>
      <c r="F25" s="1036">
        <v>0</v>
      </c>
      <c r="G25" s="1036">
        <f>+E25*F25</f>
        <v>0</v>
      </c>
      <c r="I25" s="58"/>
    </row>
    <row r="26" spans="1:9" s="14" customFormat="1" ht="38.25">
      <c r="A26" s="329"/>
      <c r="B26" s="331"/>
      <c r="C26" s="281" t="s">
        <v>951</v>
      </c>
      <c r="D26" s="354" t="s">
        <v>43</v>
      </c>
      <c r="E26" s="355">
        <v>4</v>
      </c>
      <c r="F26" s="1036">
        <v>0</v>
      </c>
      <c r="G26" s="1036">
        <f>+E26*F26</f>
        <v>0</v>
      </c>
      <c r="I26" s="58"/>
    </row>
    <row r="27" spans="1:9" s="14" customFormat="1" ht="12.75">
      <c r="A27" s="329"/>
      <c r="B27" s="330"/>
      <c r="C27" s="281" t="s">
        <v>621</v>
      </c>
      <c r="D27" s="354" t="s">
        <v>43</v>
      </c>
      <c r="E27" s="355">
        <v>1</v>
      </c>
      <c r="F27" s="1036">
        <v>0</v>
      </c>
      <c r="G27" s="1036">
        <f>+E27*F27</f>
        <v>0</v>
      </c>
      <c r="I27" s="58"/>
    </row>
    <row r="28" spans="1:9" s="58" customFormat="1" ht="12.75">
      <c r="A28" s="329"/>
      <c r="B28" s="330"/>
      <c r="C28" s="126"/>
      <c r="D28" s="296"/>
      <c r="E28" s="297"/>
      <c r="F28" s="310"/>
      <c r="G28" s="310"/>
    </row>
    <row r="29" spans="1:9" ht="344.25">
      <c r="A29" s="329" t="str">
        <f>$A$1</f>
        <v>B/4.</v>
      </c>
      <c r="B29" s="330">
        <f>COUNT(B$22:B28)+1</f>
        <v>2</v>
      </c>
      <c r="C29" s="351" t="s">
        <v>3585</v>
      </c>
      <c r="D29" s="68"/>
      <c r="E29" s="68"/>
      <c r="F29" s="363"/>
      <c r="G29" s="363"/>
    </row>
    <row r="30" spans="1:9" s="14" customFormat="1" ht="12.75">
      <c r="A30" s="329"/>
      <c r="B30" s="331"/>
      <c r="C30" s="281" t="s">
        <v>622</v>
      </c>
      <c r="D30" s="354" t="s">
        <v>43</v>
      </c>
      <c r="E30" s="355">
        <v>3</v>
      </c>
      <c r="F30" s="1036">
        <v>0</v>
      </c>
      <c r="G30" s="1036">
        <f>+E30*F30</f>
        <v>0</v>
      </c>
      <c r="I30" s="58"/>
    </row>
    <row r="31" spans="1:9" s="14" customFormat="1" ht="12.75">
      <c r="A31" s="329"/>
      <c r="B31" s="330"/>
      <c r="C31" s="281" t="s">
        <v>619</v>
      </c>
      <c r="D31" s="354" t="s">
        <v>43</v>
      </c>
      <c r="E31" s="355">
        <v>42</v>
      </c>
      <c r="F31" s="1036">
        <v>0</v>
      </c>
      <c r="G31" s="1036">
        <f>+E31*F31</f>
        <v>0</v>
      </c>
      <c r="I31" s="58"/>
    </row>
    <row r="32" spans="1:9" s="14" customFormat="1" ht="12.75">
      <c r="A32" s="329"/>
      <c r="B32" s="331"/>
      <c r="C32" s="281" t="s">
        <v>620</v>
      </c>
      <c r="D32" s="354" t="s">
        <v>43</v>
      </c>
      <c r="E32" s="355">
        <v>3</v>
      </c>
      <c r="F32" s="1036">
        <v>0</v>
      </c>
      <c r="G32" s="1036">
        <f>+E32*F32</f>
        <v>0</v>
      </c>
      <c r="I32" s="58"/>
    </row>
    <row r="33" spans="1:9" s="58" customFormat="1" ht="12.75">
      <c r="A33" s="329"/>
      <c r="B33" s="330"/>
      <c r="C33" s="126"/>
      <c r="D33" s="296"/>
      <c r="E33" s="297"/>
      <c r="F33" s="310"/>
      <c r="G33" s="310"/>
    </row>
    <row r="34" spans="1:9" ht="354.6" customHeight="1">
      <c r="A34" s="329" t="str">
        <f>$A$1</f>
        <v>B/4.</v>
      </c>
      <c r="B34" s="330">
        <f>COUNT(B$22:B33)+1</f>
        <v>3</v>
      </c>
      <c r="C34" s="351" t="s">
        <v>3586</v>
      </c>
      <c r="D34" s="68"/>
      <c r="E34" s="68"/>
      <c r="F34" s="363"/>
      <c r="G34" s="363"/>
    </row>
    <row r="35" spans="1:9" s="14" customFormat="1" ht="12.75">
      <c r="A35" s="329"/>
      <c r="B35" s="331"/>
      <c r="C35" s="281" t="s">
        <v>619</v>
      </c>
      <c r="D35" s="354" t="s">
        <v>43</v>
      </c>
      <c r="E35" s="355">
        <v>10</v>
      </c>
      <c r="F35" s="1036">
        <v>0</v>
      </c>
      <c r="G35" s="1036">
        <f t="shared" ref="G35:G40" si="0">+E35*F35</f>
        <v>0</v>
      </c>
      <c r="I35" s="58"/>
    </row>
    <row r="36" spans="1:9" s="14" customFormat="1" ht="12.75">
      <c r="A36" s="329"/>
      <c r="B36" s="330"/>
      <c r="C36" s="281" t="s">
        <v>620</v>
      </c>
      <c r="D36" s="354" t="s">
        <v>43</v>
      </c>
      <c r="E36" s="355">
        <f>159-2</f>
        <v>157</v>
      </c>
      <c r="F36" s="1036">
        <v>0</v>
      </c>
      <c r="G36" s="1036">
        <f t="shared" si="0"/>
        <v>0</v>
      </c>
      <c r="I36" s="58"/>
    </row>
    <row r="37" spans="1:9" s="14" customFormat="1" ht="25.5">
      <c r="A37" s="329"/>
      <c r="B37" s="331"/>
      <c r="C37" s="281" t="s">
        <v>952</v>
      </c>
      <c r="D37" s="354" t="s">
        <v>43</v>
      </c>
      <c r="E37" s="355">
        <v>15</v>
      </c>
      <c r="F37" s="1036">
        <v>0</v>
      </c>
      <c r="G37" s="1036">
        <f t="shared" si="0"/>
        <v>0</v>
      </c>
      <c r="I37" s="58"/>
    </row>
    <row r="38" spans="1:9" s="14" customFormat="1" ht="38.25">
      <c r="A38" s="329"/>
      <c r="B38" s="331"/>
      <c r="C38" s="281" t="s">
        <v>951</v>
      </c>
      <c r="D38" s="354" t="s">
        <v>43</v>
      </c>
      <c r="E38" s="355">
        <v>4</v>
      </c>
      <c r="F38" s="1036">
        <v>0</v>
      </c>
      <c r="G38" s="1036">
        <f t="shared" si="0"/>
        <v>0</v>
      </c>
      <c r="I38" s="58"/>
    </row>
    <row r="39" spans="1:9" s="14" customFormat="1" ht="12.75">
      <c r="A39" s="329"/>
      <c r="B39" s="330"/>
      <c r="C39" s="281" t="s">
        <v>953</v>
      </c>
      <c r="D39" s="354" t="s">
        <v>43</v>
      </c>
      <c r="E39" s="355">
        <v>1</v>
      </c>
      <c r="F39" s="1036">
        <v>0</v>
      </c>
      <c r="G39" s="1036">
        <f t="shared" si="0"/>
        <v>0</v>
      </c>
      <c r="I39" s="58"/>
    </row>
    <row r="40" spans="1:9" s="14" customFormat="1" ht="12.75">
      <c r="A40" s="329"/>
      <c r="B40" s="331"/>
      <c r="C40" s="281" t="s">
        <v>621</v>
      </c>
      <c r="D40" s="354" t="s">
        <v>43</v>
      </c>
      <c r="E40" s="355">
        <v>2</v>
      </c>
      <c r="F40" s="1036">
        <v>0</v>
      </c>
      <c r="G40" s="1036">
        <f t="shared" si="0"/>
        <v>0</v>
      </c>
      <c r="I40" s="58"/>
    </row>
    <row r="41" spans="1:9" s="58" customFormat="1" ht="12.75">
      <c r="A41" s="329"/>
      <c r="B41" s="330"/>
      <c r="C41" s="126"/>
      <c r="D41" s="296"/>
      <c r="E41" s="297"/>
      <c r="F41" s="310"/>
      <c r="G41" s="310"/>
    </row>
    <row r="42" spans="1:9" ht="357">
      <c r="A42" s="329" t="str">
        <f>$A$1</f>
        <v>B/4.</v>
      </c>
      <c r="B42" s="330">
        <f>COUNT(B$22:B41)+1</f>
        <v>4</v>
      </c>
      <c r="C42" s="351" t="s">
        <v>3587</v>
      </c>
      <c r="D42" s="68"/>
      <c r="E42" s="68"/>
      <c r="F42" s="363"/>
      <c r="G42" s="363"/>
    </row>
    <row r="43" spans="1:9" s="14" customFormat="1" ht="12.75">
      <c r="A43" s="329"/>
      <c r="B43" s="331"/>
      <c r="C43" s="281" t="s">
        <v>619</v>
      </c>
      <c r="D43" s="354" t="s">
        <v>43</v>
      </c>
      <c r="E43" s="355">
        <v>5</v>
      </c>
      <c r="F43" s="1036">
        <v>0</v>
      </c>
      <c r="G43" s="1036">
        <f>+E43*F43</f>
        <v>0</v>
      </c>
      <c r="I43" s="58"/>
    </row>
    <row r="44" spans="1:9" s="14" customFormat="1" ht="12.75">
      <c r="A44" s="329"/>
      <c r="B44" s="330"/>
      <c r="C44" s="281" t="s">
        <v>620</v>
      </c>
      <c r="D44" s="354" t="s">
        <v>43</v>
      </c>
      <c r="E44" s="355">
        <v>1</v>
      </c>
      <c r="F44" s="1036">
        <v>0</v>
      </c>
      <c r="G44" s="1036">
        <f>+E44*F44</f>
        <v>0</v>
      </c>
      <c r="I44" s="58"/>
    </row>
    <row r="45" spans="1:9" s="14" customFormat="1" ht="12.75">
      <c r="A45" s="329"/>
      <c r="B45" s="330"/>
      <c r="C45" s="281"/>
      <c r="D45" s="354"/>
      <c r="E45" s="355"/>
      <c r="F45" s="1036"/>
      <c r="G45" s="1036"/>
      <c r="I45" s="58"/>
    </row>
    <row r="46" spans="1:9" s="14" customFormat="1" ht="12.75">
      <c r="A46" s="329"/>
      <c r="B46" s="330"/>
      <c r="C46" s="357" t="s">
        <v>927</v>
      </c>
      <c r="D46" s="354"/>
      <c r="E46" s="355"/>
      <c r="F46" s="1036"/>
      <c r="G46" s="1036"/>
      <c r="I46" s="58"/>
    </row>
    <row r="47" spans="1:9" s="14" customFormat="1" ht="12.75">
      <c r="A47" s="69"/>
      <c r="B47" s="330"/>
      <c r="C47" s="281"/>
      <c r="D47" s="354"/>
      <c r="E47" s="355"/>
      <c r="F47" s="1036"/>
      <c r="G47" s="1036"/>
      <c r="I47" s="58"/>
    </row>
    <row r="48" spans="1:9" s="14" customFormat="1" ht="76.5">
      <c r="A48" s="329" t="str">
        <f>$A$1</f>
        <v>B/4.</v>
      </c>
      <c r="B48" s="330">
        <f>COUNT(B$22:B47)+1</f>
        <v>5</v>
      </c>
      <c r="C48" s="281" t="s">
        <v>3583</v>
      </c>
      <c r="D48" s="354"/>
      <c r="E48" s="355"/>
      <c r="F48" s="1036"/>
      <c r="G48" s="1036"/>
      <c r="I48" s="58"/>
    </row>
    <row r="49" spans="1:9" s="14" customFormat="1" ht="25.5">
      <c r="A49" s="329"/>
      <c r="B49" s="331"/>
      <c r="C49" s="281" t="s">
        <v>3559</v>
      </c>
      <c r="D49" s="354" t="s">
        <v>43</v>
      </c>
      <c r="E49" s="355">
        <v>2</v>
      </c>
      <c r="F49" s="1036">
        <v>0</v>
      </c>
      <c r="G49" s="1036">
        <f t="shared" ref="G49:G69" si="1">+E49*F49</f>
        <v>0</v>
      </c>
      <c r="I49" s="58"/>
    </row>
    <row r="50" spans="1:9" s="14" customFormat="1" ht="25.5">
      <c r="A50" s="329"/>
      <c r="B50" s="330"/>
      <c r="C50" s="281" t="s">
        <v>3560</v>
      </c>
      <c r="D50" s="354" t="s">
        <v>43</v>
      </c>
      <c r="E50" s="355">
        <v>3</v>
      </c>
      <c r="F50" s="1036">
        <v>0</v>
      </c>
      <c r="G50" s="1036">
        <f t="shared" si="1"/>
        <v>0</v>
      </c>
      <c r="I50" s="58"/>
    </row>
    <row r="51" spans="1:9" s="14" customFormat="1" ht="25.5">
      <c r="A51" s="329"/>
      <c r="B51" s="330"/>
      <c r="C51" s="281" t="s">
        <v>3561</v>
      </c>
      <c r="D51" s="354" t="s">
        <v>43</v>
      </c>
      <c r="E51" s="355">
        <v>1</v>
      </c>
      <c r="F51" s="1036">
        <v>0</v>
      </c>
      <c r="G51" s="1036">
        <f t="shared" si="1"/>
        <v>0</v>
      </c>
      <c r="I51" s="58"/>
    </row>
    <row r="52" spans="1:9" s="14" customFormat="1" ht="25.5">
      <c r="A52" s="329"/>
      <c r="B52" s="330"/>
      <c r="C52" s="281" t="s">
        <v>3562</v>
      </c>
      <c r="D52" s="354" t="s">
        <v>43</v>
      </c>
      <c r="E52" s="355">
        <v>2</v>
      </c>
      <c r="F52" s="1036">
        <v>0</v>
      </c>
      <c r="G52" s="1036">
        <f t="shared" si="1"/>
        <v>0</v>
      </c>
      <c r="I52" s="58"/>
    </row>
    <row r="53" spans="1:9" s="14" customFormat="1" ht="25.5">
      <c r="A53" s="329"/>
      <c r="B53" s="330"/>
      <c r="C53" s="281" t="s">
        <v>3563</v>
      </c>
      <c r="D53" s="354" t="s">
        <v>43</v>
      </c>
      <c r="E53" s="355">
        <v>2</v>
      </c>
      <c r="F53" s="1036">
        <v>0</v>
      </c>
      <c r="G53" s="1036">
        <f t="shared" si="1"/>
        <v>0</v>
      </c>
      <c r="I53" s="58"/>
    </row>
    <row r="54" spans="1:9" s="14" customFormat="1" ht="25.5">
      <c r="A54" s="329"/>
      <c r="B54" s="330"/>
      <c r="C54" s="281" t="s">
        <v>3578</v>
      </c>
      <c r="D54" s="354" t="s">
        <v>43</v>
      </c>
      <c r="E54" s="355">
        <v>4</v>
      </c>
      <c r="F54" s="1036">
        <v>0</v>
      </c>
      <c r="G54" s="1036">
        <f t="shared" si="1"/>
        <v>0</v>
      </c>
      <c r="I54" s="58"/>
    </row>
    <row r="55" spans="1:9" s="14" customFormat="1" ht="25.5">
      <c r="A55" s="329"/>
      <c r="B55" s="330"/>
      <c r="C55" s="281" t="s">
        <v>3564</v>
      </c>
      <c r="D55" s="354" t="s">
        <v>43</v>
      </c>
      <c r="E55" s="355">
        <v>1</v>
      </c>
      <c r="F55" s="1036">
        <v>0</v>
      </c>
      <c r="G55" s="1036">
        <f t="shared" si="1"/>
        <v>0</v>
      </c>
      <c r="I55" s="58"/>
    </row>
    <row r="56" spans="1:9" s="14" customFormat="1" ht="25.5">
      <c r="A56" s="329"/>
      <c r="B56" s="330"/>
      <c r="C56" s="281" t="s">
        <v>3565</v>
      </c>
      <c r="D56" s="354" t="s">
        <v>43</v>
      </c>
      <c r="E56" s="355">
        <v>1</v>
      </c>
      <c r="F56" s="1036">
        <v>0</v>
      </c>
      <c r="G56" s="1036">
        <f t="shared" si="1"/>
        <v>0</v>
      </c>
      <c r="I56" s="58"/>
    </row>
    <row r="57" spans="1:9" s="14" customFormat="1" ht="25.5">
      <c r="A57" s="329"/>
      <c r="B57" s="330"/>
      <c r="C57" s="281" t="s">
        <v>3566</v>
      </c>
      <c r="D57" s="354" t="s">
        <v>43</v>
      </c>
      <c r="E57" s="355">
        <v>3</v>
      </c>
      <c r="F57" s="1036">
        <v>0</v>
      </c>
      <c r="G57" s="1036">
        <f t="shared" si="1"/>
        <v>0</v>
      </c>
      <c r="I57" s="58"/>
    </row>
    <row r="58" spans="1:9" s="14" customFormat="1" ht="25.5">
      <c r="A58" s="329"/>
      <c r="B58" s="330"/>
      <c r="C58" s="281" t="s">
        <v>3567</v>
      </c>
      <c r="D58" s="354" t="s">
        <v>43</v>
      </c>
      <c r="E58" s="355">
        <v>2</v>
      </c>
      <c r="F58" s="1036">
        <v>0</v>
      </c>
      <c r="G58" s="1036">
        <f t="shared" si="1"/>
        <v>0</v>
      </c>
      <c r="I58" s="58"/>
    </row>
    <row r="59" spans="1:9" s="14" customFormat="1" ht="25.5">
      <c r="A59" s="329"/>
      <c r="B59" s="330"/>
      <c r="C59" s="281" t="s">
        <v>3568</v>
      </c>
      <c r="D59" s="354" t="s">
        <v>43</v>
      </c>
      <c r="E59" s="355">
        <v>1</v>
      </c>
      <c r="F59" s="1036">
        <v>0</v>
      </c>
      <c r="G59" s="1036">
        <f t="shared" si="1"/>
        <v>0</v>
      </c>
      <c r="I59" s="58"/>
    </row>
    <row r="60" spans="1:9" s="14" customFormat="1" ht="25.5">
      <c r="A60" s="329"/>
      <c r="B60" s="330"/>
      <c r="C60" s="281" t="s">
        <v>3569</v>
      </c>
      <c r="D60" s="354" t="s">
        <v>43</v>
      </c>
      <c r="E60" s="355">
        <v>1</v>
      </c>
      <c r="F60" s="1036">
        <v>0</v>
      </c>
      <c r="G60" s="1036">
        <f t="shared" si="1"/>
        <v>0</v>
      </c>
      <c r="I60" s="58"/>
    </row>
    <row r="61" spans="1:9" s="14" customFormat="1" ht="25.5">
      <c r="A61" s="329"/>
      <c r="B61" s="330"/>
      <c r="C61" s="281" t="s">
        <v>3570</v>
      </c>
      <c r="D61" s="354" t="s">
        <v>43</v>
      </c>
      <c r="E61" s="355">
        <v>2</v>
      </c>
      <c r="F61" s="1036">
        <v>0</v>
      </c>
      <c r="G61" s="1036">
        <f t="shared" si="1"/>
        <v>0</v>
      </c>
      <c r="I61" s="58"/>
    </row>
    <row r="62" spans="1:9" s="14" customFormat="1" ht="25.5">
      <c r="A62" s="329"/>
      <c r="B62" s="330"/>
      <c r="C62" s="281" t="s">
        <v>3577</v>
      </c>
      <c r="D62" s="354" t="s">
        <v>43</v>
      </c>
      <c r="E62" s="355">
        <v>3</v>
      </c>
      <c r="F62" s="1036">
        <v>0</v>
      </c>
      <c r="G62" s="1036">
        <f t="shared" si="1"/>
        <v>0</v>
      </c>
      <c r="I62" s="58"/>
    </row>
    <row r="63" spans="1:9" s="14" customFormat="1" ht="25.5">
      <c r="A63" s="329"/>
      <c r="B63" s="330"/>
      <c r="C63" s="281" t="s">
        <v>3571</v>
      </c>
      <c r="D63" s="354" t="s">
        <v>43</v>
      </c>
      <c r="E63" s="355">
        <v>1</v>
      </c>
      <c r="F63" s="1036">
        <v>0</v>
      </c>
      <c r="G63" s="1036">
        <f t="shared" si="1"/>
        <v>0</v>
      </c>
      <c r="I63" s="58"/>
    </row>
    <row r="64" spans="1:9" s="14" customFormat="1" ht="25.5">
      <c r="A64" s="329"/>
      <c r="B64" s="330"/>
      <c r="C64" s="281" t="s">
        <v>3572</v>
      </c>
      <c r="D64" s="354" t="s">
        <v>43</v>
      </c>
      <c r="E64" s="355">
        <v>1</v>
      </c>
      <c r="F64" s="1036">
        <v>0</v>
      </c>
      <c r="G64" s="1036">
        <f t="shared" si="1"/>
        <v>0</v>
      </c>
      <c r="I64" s="58"/>
    </row>
    <row r="65" spans="1:9" s="14" customFormat="1" ht="38.25">
      <c r="A65" s="329"/>
      <c r="B65" s="330"/>
      <c r="C65" s="281" t="s">
        <v>3579</v>
      </c>
      <c r="D65" s="354" t="s">
        <v>43</v>
      </c>
      <c r="E65" s="355">
        <v>10</v>
      </c>
      <c r="F65" s="1036">
        <v>0</v>
      </c>
      <c r="G65" s="1036">
        <f t="shared" si="1"/>
        <v>0</v>
      </c>
      <c r="I65" s="58"/>
    </row>
    <row r="66" spans="1:9" s="14" customFormat="1" ht="25.5">
      <c r="A66" s="329"/>
      <c r="B66" s="330"/>
      <c r="C66" s="281" t="s">
        <v>3573</v>
      </c>
      <c r="D66" s="354" t="s">
        <v>43</v>
      </c>
      <c r="E66" s="355">
        <v>1</v>
      </c>
      <c r="F66" s="1036">
        <v>0</v>
      </c>
      <c r="G66" s="1036">
        <f t="shared" si="1"/>
        <v>0</v>
      </c>
      <c r="I66" s="58"/>
    </row>
    <row r="67" spans="1:9" s="14" customFormat="1" ht="25.5">
      <c r="A67" s="329"/>
      <c r="B67" s="330"/>
      <c r="C67" s="281" t="s">
        <v>3574</v>
      </c>
      <c r="D67" s="354" t="s">
        <v>43</v>
      </c>
      <c r="E67" s="355">
        <v>1</v>
      </c>
      <c r="F67" s="1036">
        <v>0</v>
      </c>
      <c r="G67" s="1036">
        <f t="shared" si="1"/>
        <v>0</v>
      </c>
      <c r="I67" s="58"/>
    </row>
    <row r="68" spans="1:9" s="14" customFormat="1" ht="25.5">
      <c r="A68" s="329"/>
      <c r="B68" s="330"/>
      <c r="C68" s="281" t="s">
        <v>3575</v>
      </c>
      <c r="D68" s="354" t="s">
        <v>43</v>
      </c>
      <c r="E68" s="355">
        <v>1</v>
      </c>
      <c r="F68" s="1036">
        <v>0</v>
      </c>
      <c r="G68" s="1036">
        <f t="shared" si="1"/>
        <v>0</v>
      </c>
      <c r="I68" s="58"/>
    </row>
    <row r="69" spans="1:9" s="14" customFormat="1" ht="25.5">
      <c r="A69" s="329"/>
      <c r="B69" s="330"/>
      <c r="C69" s="281" t="s">
        <v>3576</v>
      </c>
      <c r="D69" s="354" t="s">
        <v>43</v>
      </c>
      <c r="E69" s="355">
        <v>2</v>
      </c>
      <c r="F69" s="1036">
        <v>0</v>
      </c>
      <c r="G69" s="1036">
        <f t="shared" si="1"/>
        <v>0</v>
      </c>
      <c r="I69" s="58"/>
    </row>
    <row r="70" spans="1:9" s="14" customFormat="1" ht="13.5" thickBot="1">
      <c r="A70" s="329"/>
      <c r="B70" s="330"/>
      <c r="C70" s="281"/>
      <c r="D70" s="354"/>
      <c r="E70" s="355"/>
      <c r="F70" s="1036"/>
      <c r="G70" s="1036"/>
      <c r="I70" s="58"/>
    </row>
    <row r="71" spans="1:9" s="3" customFormat="1" ht="17.25" thickBot="1">
      <c r="A71" s="53"/>
      <c r="B71" s="53"/>
      <c r="C71" s="72" t="s">
        <v>50</v>
      </c>
      <c r="D71" s="52"/>
      <c r="E71" s="53"/>
      <c r="F71" s="193"/>
      <c r="G71" s="193">
        <f>SUM(G22:G70)</f>
        <v>0</v>
      </c>
    </row>
    <row r="72" spans="1:9" ht="17.25" thickTop="1">
      <c r="B72" s="209"/>
    </row>
    <row r="74" spans="1:9">
      <c r="B74" s="209"/>
    </row>
    <row r="76" spans="1:9">
      <c r="B76" s="209"/>
    </row>
    <row r="78" spans="1:9">
      <c r="B78" s="209"/>
    </row>
    <row r="80" spans="1:9">
      <c r="B80" s="209"/>
    </row>
    <row r="82" spans="2:2">
      <c r="B82" s="209"/>
    </row>
    <row r="84" spans="2:2">
      <c r="B84" s="209"/>
    </row>
    <row r="86" spans="2:2">
      <c r="B86" s="209"/>
    </row>
    <row r="87" spans="2:2">
      <c r="B87" s="221"/>
    </row>
    <row r="88" spans="2:2">
      <c r="B88" s="209"/>
    </row>
    <row r="89" spans="2:2">
      <c r="B89" s="221"/>
    </row>
    <row r="90" spans="2:2">
      <c r="B90" s="209"/>
    </row>
    <row r="91" spans="2:2">
      <c r="B91" s="221"/>
    </row>
    <row r="92" spans="2:2">
      <c r="B92" s="209"/>
    </row>
    <row r="93" spans="2:2">
      <c r="B93" s="221"/>
    </row>
    <row r="94" spans="2:2">
      <c r="B94" s="209"/>
    </row>
    <row r="95" spans="2:2">
      <c r="B95" s="209"/>
    </row>
    <row r="96" spans="2:2">
      <c r="B96" s="209"/>
    </row>
    <row r="98" spans="2:2">
      <c r="B98" s="209"/>
    </row>
    <row r="100" spans="2:2">
      <c r="B100" s="209"/>
    </row>
    <row r="102" spans="2:2">
      <c r="B102" s="209"/>
    </row>
    <row r="104" spans="2:2">
      <c r="B104" s="209"/>
    </row>
    <row r="106" spans="2:2">
      <c r="B106" s="209"/>
    </row>
    <row r="108" spans="2:2">
      <c r="B108" s="209"/>
    </row>
    <row r="110" spans="2:2">
      <c r="B110" s="209"/>
    </row>
    <row r="112" spans="2:2">
      <c r="B112" s="209"/>
    </row>
    <row r="114" spans="2:2">
      <c r="B114" s="209"/>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42" spans="2:2">
      <c r="B242" s="209"/>
    </row>
    <row r="243" spans="2:2">
      <c r="B243" s="221"/>
    </row>
    <row r="244" spans="2:2">
      <c r="B244" s="209"/>
    </row>
    <row r="245" spans="2:2">
      <c r="B245" s="221"/>
    </row>
    <row r="246" spans="2:2">
      <c r="B246" s="209"/>
    </row>
    <row r="247" spans="2:2">
      <c r="B247" s="221"/>
    </row>
    <row r="248" spans="2:2">
      <c r="B248" s="209"/>
    </row>
    <row r="249" spans="2:2">
      <c r="B249"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3" spans="2:2">
      <c r="B383" s="221"/>
    </row>
    <row r="384" spans="2:2">
      <c r="B384" s="209"/>
    </row>
    <row r="385" spans="2:2">
      <c r="B385" s="221"/>
    </row>
    <row r="386" spans="2:2">
      <c r="B386" s="209"/>
    </row>
    <row r="387" spans="2:2">
      <c r="B387" s="221"/>
    </row>
    <row r="388" spans="2:2">
      <c r="B388" s="209"/>
    </row>
    <row r="389" spans="2:2">
      <c r="B389" s="221"/>
    </row>
    <row r="390" spans="2:2">
      <c r="B390" s="209"/>
    </row>
    <row r="392" spans="2:2">
      <c r="B392" s="209"/>
    </row>
    <row r="393" spans="2:2">
      <c r="B393" s="221"/>
    </row>
    <row r="394" spans="2:2">
      <c r="B394" s="221"/>
    </row>
    <row r="395" spans="2:2">
      <c r="B395" s="221"/>
    </row>
    <row r="396" spans="2:2">
      <c r="B396" s="221"/>
    </row>
    <row r="397" spans="2:2">
      <c r="B397" s="221"/>
    </row>
    <row r="398" spans="2:2">
      <c r="B398" s="209"/>
    </row>
    <row r="399" spans="2:2">
      <c r="B399" s="209"/>
    </row>
    <row r="400" spans="2:2">
      <c r="B400" s="221"/>
    </row>
    <row r="401" spans="2:2">
      <c r="B401" s="221"/>
    </row>
    <row r="402" spans="2:2">
      <c r="B402" s="221"/>
    </row>
    <row r="403" spans="2:2">
      <c r="B403" s="221"/>
    </row>
    <row r="404" spans="2:2">
      <c r="B404" s="221"/>
    </row>
    <row r="405" spans="2:2">
      <c r="B405" s="209"/>
    </row>
    <row r="407" spans="2:2">
      <c r="B407" s="221"/>
    </row>
    <row r="409" spans="2:2">
      <c r="B409" s="209"/>
    </row>
    <row r="410" spans="2:2">
      <c r="B410" s="209"/>
    </row>
    <row r="411" spans="2:2">
      <c r="B411" s="209"/>
    </row>
    <row r="412" spans="2:2">
      <c r="B412" s="221"/>
    </row>
    <row r="414" spans="2:2">
      <c r="B414" s="209"/>
    </row>
    <row r="415" spans="2:2">
      <c r="B415" s="221"/>
    </row>
    <row r="416" spans="2:2">
      <c r="B416" s="221"/>
    </row>
    <row r="417" spans="2:2">
      <c r="B417" s="221"/>
    </row>
    <row r="419" spans="2:2">
      <c r="B419" s="209"/>
    </row>
    <row r="420" spans="2:2">
      <c r="B420" s="221"/>
    </row>
    <row r="421" spans="2:2">
      <c r="B421" s="221"/>
    </row>
    <row r="423" spans="2:2">
      <c r="B423" s="221"/>
    </row>
    <row r="425" spans="2:2">
      <c r="B425" s="209"/>
    </row>
    <row r="426" spans="2:2">
      <c r="B426" s="209"/>
    </row>
    <row r="427" spans="2:2">
      <c r="B427" s="221"/>
    </row>
    <row r="428" spans="2:2">
      <c r="B428" s="209"/>
    </row>
    <row r="429" spans="2:2">
      <c r="B429" s="209"/>
    </row>
    <row r="430" spans="2:2">
      <c r="B430" s="221"/>
    </row>
    <row r="431" spans="2:2">
      <c r="B431" s="209"/>
    </row>
    <row r="432" spans="2:2">
      <c r="B432" s="209"/>
    </row>
    <row r="433" spans="2:2">
      <c r="B433" s="209"/>
    </row>
    <row r="434" spans="2:2">
      <c r="B434" s="221"/>
    </row>
    <row r="435" spans="2:2">
      <c r="B435" s="209"/>
    </row>
    <row r="436" spans="2:2">
      <c r="B436" s="209"/>
    </row>
    <row r="437" spans="2:2">
      <c r="B437" s="209"/>
    </row>
    <row r="438" spans="2:2">
      <c r="B438" s="221"/>
    </row>
    <row r="439" spans="2:2">
      <c r="B439" s="209"/>
    </row>
    <row r="440" spans="2:2">
      <c r="B440" s="221"/>
    </row>
    <row r="441" spans="2:2">
      <c r="B441" s="221"/>
    </row>
    <row r="442" spans="2:2">
      <c r="B442" s="209"/>
    </row>
    <row r="443" spans="2:2">
      <c r="B443" s="209"/>
    </row>
    <row r="444" spans="2:2">
      <c r="B444" s="209"/>
    </row>
    <row r="445" spans="2:2">
      <c r="B445" s="209"/>
    </row>
    <row r="446" spans="2:2">
      <c r="B446" s="209"/>
    </row>
    <row r="447" spans="2:2">
      <c r="B447" s="221"/>
    </row>
    <row r="448" spans="2:2">
      <c r="B448" s="209"/>
    </row>
    <row r="449" spans="2:2">
      <c r="B449" s="209"/>
    </row>
    <row r="450" spans="2:2">
      <c r="B450" s="221"/>
    </row>
    <row r="451" spans="2:2">
      <c r="B451" s="209"/>
    </row>
    <row r="452" spans="2:2">
      <c r="B452" s="221"/>
    </row>
    <row r="453" spans="2:2">
      <c r="B453" s="221"/>
    </row>
    <row r="454" spans="2:2">
      <c r="B454" s="221"/>
    </row>
    <row r="455" spans="2:2">
      <c r="B455" s="221"/>
    </row>
    <row r="456" spans="2:2">
      <c r="B456" s="209"/>
    </row>
    <row r="457" spans="2:2">
      <c r="B457" s="221"/>
    </row>
    <row r="458" spans="2:2">
      <c r="B458" s="119"/>
    </row>
    <row r="459" spans="2:2">
      <c r="B459" s="119"/>
    </row>
    <row r="460" spans="2:2">
      <c r="B460" s="221"/>
    </row>
    <row r="461" spans="2:2">
      <c r="B461" s="221"/>
    </row>
    <row r="462" spans="2:2">
      <c r="B462" s="221"/>
    </row>
    <row r="464" spans="2:2">
      <c r="B464" s="209"/>
    </row>
    <row r="465" spans="1:2">
      <c r="B465" s="221"/>
    </row>
    <row r="466" spans="1:2">
      <c r="B466" s="221"/>
    </row>
    <row r="467" spans="1:2">
      <c r="B467" s="209"/>
    </row>
    <row r="468" spans="1:2">
      <c r="B468" s="221"/>
    </row>
    <row r="469" spans="1:2" ht="17.25" thickBot="1">
      <c r="A469" s="287"/>
      <c r="B469" s="286"/>
    </row>
    <row r="470" spans="1:2" ht="17.25" thickTop="1"/>
    <row r="475" spans="1:2">
      <c r="B475" s="209"/>
    </row>
    <row r="476" spans="1:2">
      <c r="B476" s="221"/>
    </row>
    <row r="477" spans="1:2">
      <c r="B477" s="221"/>
    </row>
    <row r="478" spans="1:2">
      <c r="B478" s="209"/>
    </row>
    <row r="479" spans="1:2">
      <c r="B479" s="221"/>
    </row>
    <row r="480" spans="1:2">
      <c r="A480" s="215"/>
      <c r="B480" s="119"/>
    </row>
    <row r="481" spans="1:2">
      <c r="A481" s="216"/>
      <c r="B481" s="197"/>
    </row>
    <row r="482" spans="1:2">
      <c r="A482" s="217"/>
      <c r="B482" s="197"/>
    </row>
    <row r="483" spans="1:2">
      <c r="A483" s="217"/>
      <c r="B483" s="197"/>
    </row>
    <row r="484" spans="1:2">
      <c r="A484" s="217"/>
      <c r="B484" s="197"/>
    </row>
    <row r="485" spans="1:2">
      <c r="A485" s="215"/>
      <c r="B485" s="119"/>
    </row>
    <row r="486" spans="1:2">
      <c r="A486" s="216"/>
      <c r="B486" s="197"/>
    </row>
    <row r="487" spans="1:2">
      <c r="A487" s="217"/>
      <c r="B487" s="197"/>
    </row>
    <row r="488" spans="1:2">
      <c r="A488" s="216"/>
      <c r="B488" s="197"/>
    </row>
    <row r="489" spans="1:2">
      <c r="A489" s="217"/>
      <c r="B489" s="197"/>
    </row>
    <row r="490" spans="1:2">
      <c r="A490" s="216"/>
      <c r="B490" s="197"/>
    </row>
    <row r="491" spans="1:2">
      <c r="A491" s="217"/>
      <c r="B491" s="197"/>
    </row>
    <row r="492" spans="1:2">
      <c r="A492" s="216"/>
      <c r="B492" s="197"/>
    </row>
    <row r="493" spans="1:2">
      <c r="A493" s="215"/>
      <c r="B493" s="119"/>
    </row>
    <row r="494" spans="1:2">
      <c r="A494" s="217"/>
      <c r="B494" s="207"/>
    </row>
    <row r="495" spans="1:2">
      <c r="A495" s="217"/>
      <c r="B495" s="207"/>
    </row>
    <row r="496" spans="1:2">
      <c r="A496" s="216"/>
      <c r="B496" s="207"/>
    </row>
    <row r="497" spans="1:2">
      <c r="A497" s="216"/>
      <c r="B497" s="207"/>
    </row>
    <row r="498" spans="1:2">
      <c r="A498" s="217"/>
      <c r="B498" s="207"/>
    </row>
    <row r="499" spans="1:2">
      <c r="A499" s="216"/>
      <c r="B499" s="207"/>
    </row>
    <row r="500" spans="1:2">
      <c r="A500" s="216"/>
      <c r="B500" s="207"/>
    </row>
    <row r="501" spans="1:2">
      <c r="A501" s="217"/>
      <c r="B501" s="207"/>
    </row>
    <row r="502" spans="1:2">
      <c r="A502" s="216"/>
      <c r="B502" s="207"/>
    </row>
    <row r="503" spans="1:2">
      <c r="A503" s="216"/>
      <c r="B503" s="207"/>
    </row>
    <row r="504" spans="1:2">
      <c r="A504" s="217"/>
      <c r="B504" s="207"/>
    </row>
    <row r="505" spans="1:2">
      <c r="A505" s="216"/>
      <c r="B505" s="207"/>
    </row>
    <row r="506" spans="1:2">
      <c r="A506" s="216"/>
      <c r="B506" s="207"/>
    </row>
    <row r="518" spans="1:2">
      <c r="A518" s="217"/>
      <c r="B518" s="207"/>
    </row>
    <row r="519" spans="1:2">
      <c r="A519" s="216"/>
      <c r="B519" s="207"/>
    </row>
    <row r="520" spans="1:2">
      <c r="A520" s="216"/>
      <c r="B520" s="207"/>
    </row>
    <row r="521" spans="1:2">
      <c r="A521" s="217"/>
      <c r="B521" s="207"/>
    </row>
    <row r="522" spans="1:2">
      <c r="A522" s="216"/>
      <c r="B522" s="207"/>
    </row>
    <row r="523" spans="1:2">
      <c r="A523" s="216"/>
      <c r="B523" s="207"/>
    </row>
    <row r="527" spans="1:2">
      <c r="A527" s="217"/>
      <c r="B527" s="207"/>
    </row>
    <row r="528" spans="1:2">
      <c r="A528" s="216"/>
      <c r="B528" s="207"/>
    </row>
    <row r="529" spans="1:2">
      <c r="A529" s="217"/>
      <c r="B529" s="207"/>
    </row>
    <row r="530" spans="1:2">
      <c r="A530" s="216"/>
      <c r="B530" s="207"/>
    </row>
    <row r="531" spans="1:2">
      <c r="A531" s="212"/>
      <c r="B531" s="197"/>
    </row>
    <row r="532" spans="1:2">
      <c r="A532" s="212"/>
      <c r="B532" s="197"/>
    </row>
    <row r="533" spans="1:2">
      <c r="A533" s="212"/>
      <c r="B533" s="197"/>
    </row>
    <row r="535" spans="1:2">
      <c r="A535" s="218"/>
      <c r="B535" s="223"/>
    </row>
    <row r="536" spans="1:2">
      <c r="A536" s="218"/>
      <c r="B536" s="223"/>
    </row>
  </sheetData>
  <sheetProtection selectLockedCells="1" selectUnlockedCells="1"/>
  <mergeCells count="15">
    <mergeCell ref="A3:G3"/>
    <mergeCell ref="A4:G4"/>
    <mergeCell ref="A5:G5"/>
    <mergeCell ref="A6:G6"/>
    <mergeCell ref="A7:G7"/>
    <mergeCell ref="A15:G15"/>
    <mergeCell ref="A17:G17"/>
    <mergeCell ref="A8:G8"/>
    <mergeCell ref="A9:G9"/>
    <mergeCell ref="A10:G10"/>
    <mergeCell ref="A11:G11"/>
    <mergeCell ref="A12:G12"/>
    <mergeCell ref="A13:G13"/>
    <mergeCell ref="A14:G14"/>
    <mergeCell ref="A16:G16"/>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78"/>
  <sheetViews>
    <sheetView view="pageBreakPreview" zoomScaleNormal="100" zoomScaleSheetLayoutView="100" workbookViewId="0">
      <selection activeCell="J645" sqref="J645"/>
    </sheetView>
  </sheetViews>
  <sheetFormatPr defaultColWidth="9.140625" defaultRowHeight="16.5"/>
  <cols>
    <col min="1" max="1" width="3.5703125" style="123" bestFit="1" customWidth="1"/>
    <col min="2" max="2" width="9.5703125" style="121" customWidth="1"/>
    <col min="3" max="3" width="40.42578125" style="8" customWidth="1"/>
    <col min="4" max="4" width="8.28515625" style="8" customWidth="1"/>
    <col min="5" max="5" width="9.7109375" style="8" customWidth="1"/>
    <col min="6" max="6" width="12.42578125" style="1037" customWidth="1"/>
    <col min="7" max="7" width="14" style="1037" bestFit="1" customWidth="1"/>
    <col min="8" max="8" width="9.5703125" style="8" bestFit="1" customWidth="1"/>
    <col min="9" max="12" width="9.140625" style="8"/>
    <col min="13" max="13" width="7.140625" style="8" customWidth="1"/>
    <col min="14" max="16384" width="9.140625" style="8"/>
  </cols>
  <sheetData>
    <row r="1" spans="1:7">
      <c r="A1" s="210" t="s">
        <v>990</v>
      </c>
      <c r="B1" s="219"/>
      <c r="C1" s="2" t="s">
        <v>59</v>
      </c>
    </row>
    <row r="3" spans="1:7" s="152" customFormat="1">
      <c r="A3" s="1210" t="s">
        <v>146</v>
      </c>
      <c r="B3" s="1211"/>
      <c r="C3" s="1211"/>
      <c r="D3" s="1211"/>
      <c r="E3" s="1211"/>
      <c r="F3" s="1211"/>
      <c r="G3" s="1212"/>
    </row>
    <row r="4" spans="1:7" s="396" customFormat="1" ht="219.95" customHeight="1">
      <c r="A4" s="1293" t="s">
        <v>227</v>
      </c>
      <c r="B4" s="1294"/>
      <c r="C4" s="1294"/>
      <c r="D4" s="1294"/>
      <c r="E4" s="1294"/>
      <c r="F4" s="1294"/>
      <c r="G4" s="1294"/>
    </row>
    <row r="5" spans="1:7" s="396" customFormat="1" ht="68.45" customHeight="1">
      <c r="A5" s="1332" t="s">
        <v>562</v>
      </c>
      <c r="B5" s="1333"/>
      <c r="C5" s="1333"/>
      <c r="D5" s="1333"/>
      <c r="E5" s="1333"/>
      <c r="F5" s="1333"/>
      <c r="G5" s="1334"/>
    </row>
    <row r="6" spans="1:7" s="396" customFormat="1" ht="14.1" customHeight="1">
      <c r="A6" s="1335" t="s">
        <v>564</v>
      </c>
      <c r="B6" s="1336"/>
      <c r="C6" s="1336"/>
      <c r="D6" s="1336"/>
      <c r="E6" s="1336"/>
      <c r="F6" s="1336"/>
      <c r="G6" s="1337"/>
    </row>
    <row r="7" spans="1:7" s="396" customFormat="1" ht="115.5" customHeight="1">
      <c r="A7" s="1290" t="s">
        <v>977</v>
      </c>
      <c r="B7" s="1291"/>
      <c r="C7" s="1291"/>
      <c r="D7" s="1291"/>
      <c r="E7" s="1291"/>
      <c r="F7" s="1291"/>
      <c r="G7" s="1292"/>
    </row>
    <row r="8" spans="1:7" s="396" customFormat="1" ht="224.45" customHeight="1">
      <c r="A8" s="1293" t="s">
        <v>566</v>
      </c>
      <c r="B8" s="1294"/>
      <c r="C8" s="1294"/>
      <c r="D8" s="1294"/>
      <c r="E8" s="1294"/>
      <c r="F8" s="1294"/>
      <c r="G8" s="1295"/>
    </row>
    <row r="9" spans="1:7" s="396" customFormat="1" ht="63" customHeight="1">
      <c r="A9" s="1293" t="s">
        <v>565</v>
      </c>
      <c r="B9" s="1294"/>
      <c r="C9" s="1294"/>
      <c r="D9" s="1294"/>
      <c r="E9" s="1294"/>
      <c r="F9" s="1294"/>
      <c r="G9" s="1295"/>
    </row>
    <row r="10" spans="1:7" s="396" customFormat="1" ht="288.95" customHeight="1">
      <c r="A10" s="1293" t="s">
        <v>832</v>
      </c>
      <c r="B10" s="1294"/>
      <c r="C10" s="1294"/>
      <c r="D10" s="1294"/>
      <c r="E10" s="1294"/>
      <c r="F10" s="1294"/>
      <c r="G10" s="1295"/>
    </row>
    <row r="11" spans="1:7" s="396" customFormat="1" ht="71.099999999999994" customHeight="1">
      <c r="A11" s="1228" t="s">
        <v>833</v>
      </c>
      <c r="B11" s="1229"/>
      <c r="C11" s="1229"/>
      <c r="D11" s="1229"/>
      <c r="E11" s="1229"/>
      <c r="F11" s="1229"/>
      <c r="G11" s="1230"/>
    </row>
    <row r="12" spans="1:7" s="396" customFormat="1" ht="13.5" customHeight="1">
      <c r="A12" s="1329" t="s">
        <v>572</v>
      </c>
      <c r="B12" s="1330"/>
      <c r="C12" s="1330"/>
      <c r="D12" s="1330"/>
      <c r="E12" s="1330"/>
      <c r="F12" s="1330"/>
      <c r="G12" s="1331"/>
    </row>
    <row r="13" spans="1:7" s="396" customFormat="1" ht="105.95" customHeight="1">
      <c r="A13" s="1320" t="s">
        <v>978</v>
      </c>
      <c r="B13" s="1321"/>
      <c r="C13" s="1321"/>
      <c r="D13" s="1321"/>
      <c r="E13" s="1321"/>
      <c r="F13" s="1321"/>
      <c r="G13" s="1322"/>
    </row>
    <row r="14" spans="1:7" s="396" customFormat="1" ht="165.95" customHeight="1">
      <c r="A14" s="1314" t="s">
        <v>573</v>
      </c>
      <c r="B14" s="1315"/>
      <c r="C14" s="1315"/>
      <c r="D14" s="1315"/>
      <c r="E14" s="1315"/>
      <c r="F14" s="1315"/>
      <c r="G14" s="1316"/>
    </row>
    <row r="15" spans="1:7" s="396" customFormat="1" ht="348" customHeight="1">
      <c r="A15" s="1323" t="s">
        <v>574</v>
      </c>
      <c r="B15" s="1324"/>
      <c r="C15" s="1324"/>
      <c r="D15" s="1324"/>
      <c r="E15" s="1324"/>
      <c r="F15" s="1324"/>
      <c r="G15" s="1325"/>
    </row>
    <row r="16" spans="1:7" s="396" customFormat="1" ht="186.95" customHeight="1">
      <c r="A16" s="1326" t="s">
        <v>834</v>
      </c>
      <c r="B16" s="1327"/>
      <c r="C16" s="1327"/>
      <c r="D16" s="1327"/>
      <c r="E16" s="1327"/>
      <c r="F16" s="1327"/>
      <c r="G16" s="1328"/>
    </row>
    <row r="17" spans="1:7" s="396" customFormat="1" ht="246.6" customHeight="1">
      <c r="A17" s="1317" t="s">
        <v>578</v>
      </c>
      <c r="B17" s="1318"/>
      <c r="C17" s="1318"/>
      <c r="D17" s="1318"/>
      <c r="E17" s="1318"/>
      <c r="F17" s="1318"/>
      <c r="G17" s="1319"/>
    </row>
    <row r="18" spans="1:7" s="396" customFormat="1" ht="13.5" customHeight="1">
      <c r="A18" s="1329" t="s">
        <v>585</v>
      </c>
      <c r="B18" s="1330"/>
      <c r="C18" s="1330"/>
      <c r="D18" s="1330"/>
      <c r="E18" s="1330"/>
      <c r="F18" s="1330"/>
      <c r="G18" s="1331"/>
    </row>
    <row r="19" spans="1:7" s="396" customFormat="1" ht="70.5" customHeight="1">
      <c r="A19" s="1320" t="s">
        <v>979</v>
      </c>
      <c r="B19" s="1321"/>
      <c r="C19" s="1321"/>
      <c r="D19" s="1321"/>
      <c r="E19" s="1321"/>
      <c r="F19" s="1321"/>
      <c r="G19" s="1322"/>
    </row>
    <row r="20" spans="1:7" ht="141.6" customHeight="1">
      <c r="A20" s="1314" t="s">
        <v>586</v>
      </c>
      <c r="B20" s="1315"/>
      <c r="C20" s="1315"/>
      <c r="D20" s="1315"/>
      <c r="E20" s="1315"/>
      <c r="F20" s="1315"/>
      <c r="G20" s="1316"/>
    </row>
    <row r="21" spans="1:7" ht="314.45" customHeight="1">
      <c r="A21" s="1314" t="s">
        <v>835</v>
      </c>
      <c r="B21" s="1315"/>
      <c r="C21" s="1315"/>
      <c r="D21" s="1315"/>
      <c r="E21" s="1315"/>
      <c r="F21" s="1315"/>
      <c r="G21" s="1316"/>
    </row>
    <row r="22" spans="1:7" ht="95.1" customHeight="1">
      <c r="A22" s="1314" t="s">
        <v>836</v>
      </c>
      <c r="B22" s="1315"/>
      <c r="C22" s="1315"/>
      <c r="D22" s="1315"/>
      <c r="E22" s="1315"/>
      <c r="F22" s="1315"/>
      <c r="G22" s="1316"/>
    </row>
    <row r="23" spans="1:7" ht="81.599999999999994" customHeight="1">
      <c r="A23" s="1317" t="s">
        <v>587</v>
      </c>
      <c r="B23" s="1318"/>
      <c r="C23" s="1318"/>
      <c r="D23" s="1318"/>
      <c r="E23" s="1318"/>
      <c r="F23" s="1318"/>
      <c r="G23" s="1319"/>
    </row>
    <row r="24" spans="1:7" ht="13.5" customHeight="1">
      <c r="A24" s="1308" t="s">
        <v>837</v>
      </c>
      <c r="B24" s="1309"/>
      <c r="C24" s="1309"/>
      <c r="D24" s="1309"/>
      <c r="E24" s="1309"/>
      <c r="F24" s="1309"/>
      <c r="G24" s="1310"/>
    </row>
    <row r="25" spans="1:7" ht="84.6" customHeight="1">
      <c r="A25" s="1338" t="s">
        <v>838</v>
      </c>
      <c r="B25" s="1339"/>
      <c r="C25" s="1339"/>
      <c r="D25" s="1339"/>
      <c r="E25" s="1339"/>
      <c r="F25" s="1339"/>
      <c r="G25" s="1340"/>
    </row>
    <row r="26" spans="1:7" ht="141" customHeight="1">
      <c r="A26" s="1314" t="s">
        <v>839</v>
      </c>
      <c r="B26" s="1315"/>
      <c r="C26" s="1315"/>
      <c r="D26" s="1315"/>
      <c r="E26" s="1315"/>
      <c r="F26" s="1315"/>
      <c r="G26" s="1316"/>
    </row>
    <row r="27" spans="1:7" ht="129.94999999999999" customHeight="1">
      <c r="A27" s="1317" t="s">
        <v>840</v>
      </c>
      <c r="B27" s="1318"/>
      <c r="C27" s="1318"/>
      <c r="D27" s="1318"/>
      <c r="E27" s="1318"/>
      <c r="F27" s="1318"/>
      <c r="G27" s="1319"/>
    </row>
    <row r="28" spans="1:7" ht="16.5" customHeight="1">
      <c r="A28" s="1308" t="s">
        <v>841</v>
      </c>
      <c r="B28" s="1309"/>
      <c r="C28" s="1309"/>
      <c r="D28" s="1309"/>
      <c r="E28" s="1309"/>
      <c r="F28" s="1309"/>
      <c r="G28" s="1310"/>
    </row>
    <row r="29" spans="1:7" s="2" customFormat="1" ht="47.45" customHeight="1">
      <c r="A29" s="1311" t="s">
        <v>842</v>
      </c>
      <c r="B29" s="1312"/>
      <c r="C29" s="1312"/>
      <c r="D29" s="1312"/>
      <c r="E29" s="1312"/>
      <c r="F29" s="1312"/>
      <c r="G29" s="1313"/>
    </row>
    <row r="30" spans="1:7" ht="174.95" customHeight="1">
      <c r="A30" s="1314" t="s">
        <v>843</v>
      </c>
      <c r="B30" s="1315"/>
      <c r="C30" s="1315"/>
      <c r="D30" s="1315"/>
      <c r="E30" s="1315"/>
      <c r="F30" s="1315"/>
      <c r="G30" s="1316"/>
    </row>
    <row r="31" spans="1:7" s="58" customFormat="1" ht="221.1" customHeight="1">
      <c r="A31" s="1317" t="s">
        <v>844</v>
      </c>
      <c r="B31" s="1318"/>
      <c r="C31" s="1318"/>
      <c r="D31" s="1318"/>
      <c r="E31" s="1318"/>
      <c r="F31" s="1318"/>
      <c r="G31" s="1319"/>
    </row>
    <row r="32" spans="1:7" s="58" customFormat="1" ht="12.6" customHeight="1">
      <c r="A32" s="1345" t="s">
        <v>845</v>
      </c>
      <c r="B32" s="1346"/>
      <c r="C32" s="1346"/>
      <c r="D32" s="1346"/>
      <c r="E32" s="1346"/>
      <c r="F32" s="1346"/>
      <c r="G32" s="1347"/>
    </row>
    <row r="33" spans="1:10" ht="25.5" customHeight="1">
      <c r="A33" s="1264" t="s">
        <v>846</v>
      </c>
      <c r="B33" s="1350"/>
      <c r="C33" s="1350"/>
      <c r="D33" s="1350"/>
      <c r="E33" s="1350"/>
      <c r="F33" s="1350"/>
      <c r="G33" s="1351"/>
    </row>
    <row r="34" spans="1:10" s="58" customFormat="1" ht="140.1" customHeight="1">
      <c r="A34" s="1237" t="s">
        <v>847</v>
      </c>
      <c r="B34" s="1348"/>
      <c r="C34" s="1348"/>
      <c r="D34" s="1348"/>
      <c r="E34" s="1348"/>
      <c r="F34" s="1348"/>
      <c r="G34" s="1349"/>
    </row>
    <row r="35" spans="1:10" s="58" customFormat="1" ht="222" customHeight="1">
      <c r="A35" s="1341" t="s">
        <v>848</v>
      </c>
      <c r="B35" s="1342"/>
      <c r="C35" s="1342"/>
      <c r="D35" s="1342"/>
      <c r="E35" s="1342"/>
      <c r="F35" s="1342"/>
      <c r="G35" s="1343"/>
    </row>
    <row r="36" spans="1:10" s="58" customFormat="1">
      <c r="A36" s="1344"/>
      <c r="B36" s="1344"/>
      <c r="C36" s="1344"/>
      <c r="D36" s="1344"/>
      <c r="E36" s="1344"/>
      <c r="F36" s="1344"/>
      <c r="G36" s="1344"/>
    </row>
    <row r="37" spans="1:10" s="58" customFormat="1" ht="17.25" thickBot="1">
      <c r="A37" s="211"/>
      <c r="B37" s="220"/>
      <c r="C37" s="4" t="s">
        <v>26</v>
      </c>
      <c r="D37" s="397" t="s">
        <v>27</v>
      </c>
      <c r="E37" s="397" t="s">
        <v>28</v>
      </c>
      <c r="F37" s="1038" t="s">
        <v>29</v>
      </c>
      <c r="G37" s="1038" t="s">
        <v>30</v>
      </c>
    </row>
    <row r="38" spans="1:10" s="58" customFormat="1" ht="17.25" thickTop="1">
      <c r="A38" s="123"/>
      <c r="B38" s="121"/>
      <c r="C38" s="8"/>
      <c r="D38" s="8"/>
      <c r="E38" s="8"/>
      <c r="F38" s="1037"/>
      <c r="G38" s="1037"/>
    </row>
    <row r="39" spans="1:10" s="58" customFormat="1" ht="12.75">
      <c r="A39" s="329"/>
      <c r="B39" s="209"/>
      <c r="C39" s="352" t="s">
        <v>644</v>
      </c>
      <c r="D39" s="329"/>
      <c r="E39" s="398"/>
      <c r="F39" s="433"/>
      <c r="G39" s="433"/>
      <c r="H39" s="79"/>
      <c r="I39" s="79"/>
      <c r="J39" s="79"/>
    </row>
    <row r="40" spans="1:10" s="58" customFormat="1" ht="12.75">
      <c r="A40" s="329"/>
      <c r="B40" s="165"/>
      <c r="C40" s="281"/>
      <c r="D40" s="329"/>
      <c r="E40" s="398"/>
      <c r="F40" s="433"/>
      <c r="G40" s="433"/>
      <c r="H40" s="79"/>
      <c r="I40" s="79"/>
      <c r="J40" s="79"/>
    </row>
    <row r="41" spans="1:10" s="58" customFormat="1" ht="114.75">
      <c r="A41" s="329" t="str">
        <f>$A$1</f>
        <v>B/5.</v>
      </c>
      <c r="B41" s="209">
        <f>COUNT(B$40:B40)+1</f>
        <v>1</v>
      </c>
      <c r="C41" s="284" t="s">
        <v>631</v>
      </c>
      <c r="D41" s="401"/>
      <c r="E41" s="402"/>
      <c r="F41" s="1039"/>
      <c r="G41" s="1039"/>
      <c r="H41" s="79"/>
      <c r="I41" s="79"/>
      <c r="J41" s="79"/>
    </row>
    <row r="42" spans="1:10">
      <c r="A42" s="329"/>
      <c r="B42" s="344"/>
      <c r="C42" s="281" t="s">
        <v>632</v>
      </c>
      <c r="D42" s="329" t="s">
        <v>43</v>
      </c>
      <c r="E42" s="398">
        <v>8</v>
      </c>
      <c r="F42" s="433">
        <v>0</v>
      </c>
      <c r="G42" s="433">
        <f t="shared" ref="G42:G48" si="0">F42*E42</f>
        <v>0</v>
      </c>
      <c r="H42" s="78"/>
      <c r="I42" s="78"/>
      <c r="J42" s="78"/>
    </row>
    <row r="43" spans="1:10" s="58" customFormat="1" ht="12.75">
      <c r="A43" s="329"/>
      <c r="B43" s="344"/>
      <c r="C43" s="281" t="s">
        <v>633</v>
      </c>
      <c r="D43" s="329" t="s">
        <v>43</v>
      </c>
      <c r="E43" s="398">
        <v>27</v>
      </c>
      <c r="F43" s="433">
        <v>0</v>
      </c>
      <c r="G43" s="433">
        <f t="shared" si="0"/>
        <v>0</v>
      </c>
      <c r="H43" s="79"/>
      <c r="I43" s="79"/>
      <c r="J43" s="79"/>
    </row>
    <row r="44" spans="1:10" s="58" customFormat="1" ht="12.75">
      <c r="A44" s="329"/>
      <c r="B44" s="344"/>
      <c r="C44" s="281" t="s">
        <v>634</v>
      </c>
      <c r="D44" s="329" t="s">
        <v>43</v>
      </c>
      <c r="E44" s="398">
        <v>35</v>
      </c>
      <c r="F44" s="433">
        <v>0</v>
      </c>
      <c r="G44" s="433">
        <f t="shared" si="0"/>
        <v>0</v>
      </c>
      <c r="H44" s="79"/>
      <c r="I44" s="79"/>
      <c r="J44" s="79"/>
    </row>
    <row r="45" spans="1:10" s="58" customFormat="1" ht="12.75">
      <c r="A45" s="329"/>
      <c r="B45" s="344"/>
      <c r="C45" s="281" t="s">
        <v>635</v>
      </c>
      <c r="D45" s="329" t="s">
        <v>43</v>
      </c>
      <c r="E45" s="398">
        <v>135</v>
      </c>
      <c r="F45" s="433">
        <v>0</v>
      </c>
      <c r="G45" s="433">
        <f t="shared" si="0"/>
        <v>0</v>
      </c>
      <c r="H45" s="79"/>
      <c r="I45" s="79"/>
      <c r="J45" s="79"/>
    </row>
    <row r="46" spans="1:10" s="58" customFormat="1" ht="12.75">
      <c r="A46" s="329"/>
      <c r="B46" s="344"/>
      <c r="C46" s="281" t="s">
        <v>636</v>
      </c>
      <c r="D46" s="329" t="s">
        <v>43</v>
      </c>
      <c r="E46" s="398">
        <v>24</v>
      </c>
      <c r="F46" s="433">
        <v>0</v>
      </c>
      <c r="G46" s="433">
        <f t="shared" si="0"/>
        <v>0</v>
      </c>
      <c r="H46" s="79"/>
      <c r="I46" s="79"/>
      <c r="J46" s="79"/>
    </row>
    <row r="47" spans="1:10" s="58" customFormat="1" ht="12.75">
      <c r="A47" s="329"/>
      <c r="B47" s="344"/>
      <c r="C47" s="281" t="s">
        <v>637</v>
      </c>
      <c r="D47" s="329" t="s">
        <v>43</v>
      </c>
      <c r="E47" s="398">
        <v>2</v>
      </c>
      <c r="F47" s="433">
        <v>0</v>
      </c>
      <c r="G47" s="433">
        <f t="shared" si="0"/>
        <v>0</v>
      </c>
      <c r="H47" s="79"/>
      <c r="I47" s="79"/>
      <c r="J47" s="79"/>
    </row>
    <row r="48" spans="1:10" s="58" customFormat="1" ht="12.75">
      <c r="A48" s="329"/>
      <c r="B48" s="344"/>
      <c r="C48" s="281" t="s">
        <v>638</v>
      </c>
      <c r="D48" s="329" t="s">
        <v>43</v>
      </c>
      <c r="E48" s="398">
        <v>9</v>
      </c>
      <c r="F48" s="433">
        <v>0</v>
      </c>
      <c r="G48" s="433">
        <f t="shared" si="0"/>
        <v>0</v>
      </c>
      <c r="H48" s="79"/>
      <c r="I48" s="79"/>
      <c r="J48" s="79"/>
    </row>
    <row r="49" spans="1:10" s="58" customFormat="1" ht="12.75">
      <c r="A49" s="329"/>
      <c r="B49" s="209"/>
      <c r="C49" s="281"/>
      <c r="D49" s="329"/>
      <c r="E49" s="398"/>
      <c r="F49" s="433"/>
      <c r="G49" s="433"/>
      <c r="H49" s="79"/>
      <c r="I49" s="79"/>
      <c r="J49" s="79"/>
    </row>
    <row r="50" spans="1:10" ht="114.75">
      <c r="A50" s="329" t="str">
        <f>$A$1</f>
        <v>B/5.</v>
      </c>
      <c r="B50" s="209">
        <f>COUNT(B$40:B49)+1</f>
        <v>2</v>
      </c>
      <c r="C50" s="284" t="s">
        <v>639</v>
      </c>
      <c r="D50" s="401"/>
      <c r="E50" s="402"/>
      <c r="F50" s="1039"/>
      <c r="G50" s="1039"/>
      <c r="H50" s="78"/>
      <c r="I50" s="78"/>
      <c r="J50" s="78"/>
    </row>
    <row r="51" spans="1:10" s="58" customFormat="1" ht="12.75">
      <c r="A51" s="329"/>
      <c r="B51" s="344"/>
      <c r="C51" s="281" t="s">
        <v>640</v>
      </c>
      <c r="D51" s="329" t="s">
        <v>43</v>
      </c>
      <c r="E51" s="398">
        <v>13</v>
      </c>
      <c r="F51" s="433">
        <v>0</v>
      </c>
      <c r="G51" s="433">
        <f>F51*E51</f>
        <v>0</v>
      </c>
      <c r="H51" s="79"/>
      <c r="I51" s="79"/>
      <c r="J51" s="79"/>
    </row>
    <row r="52" spans="1:10" s="58" customFormat="1" ht="12.75">
      <c r="A52" s="329"/>
      <c r="B52" s="344"/>
      <c r="C52" s="281" t="s">
        <v>641</v>
      </c>
      <c r="D52" s="329" t="s">
        <v>43</v>
      </c>
      <c r="E52" s="398">
        <v>2</v>
      </c>
      <c r="F52" s="433">
        <v>0</v>
      </c>
      <c r="G52" s="433">
        <f>F52*E52</f>
        <v>0</v>
      </c>
      <c r="H52" s="79"/>
      <c r="I52" s="79"/>
      <c r="J52" s="79"/>
    </row>
    <row r="53" spans="1:10" s="58" customFormat="1" ht="12.75">
      <c r="A53" s="329"/>
      <c r="B53" s="344"/>
      <c r="C53" s="281" t="s">
        <v>642</v>
      </c>
      <c r="D53" s="329" t="s">
        <v>43</v>
      </c>
      <c r="E53" s="398">
        <v>8</v>
      </c>
      <c r="F53" s="433">
        <v>0</v>
      </c>
      <c r="G53" s="433">
        <f>F53*E53</f>
        <v>0</v>
      </c>
      <c r="H53" s="79"/>
      <c r="I53" s="79"/>
      <c r="J53" s="79"/>
    </row>
    <row r="54" spans="1:10" s="58" customFormat="1" ht="12.75">
      <c r="A54" s="329"/>
      <c r="B54" s="344"/>
      <c r="C54" s="281" t="s">
        <v>643</v>
      </c>
      <c r="D54" s="329" t="s">
        <v>43</v>
      </c>
      <c r="E54" s="398">
        <v>1</v>
      </c>
      <c r="F54" s="433">
        <v>0</v>
      </c>
      <c r="G54" s="433">
        <f>F54*E54</f>
        <v>0</v>
      </c>
      <c r="H54" s="79"/>
      <c r="I54" s="79"/>
      <c r="J54" s="79"/>
    </row>
    <row r="55" spans="1:10" s="58" customFormat="1" ht="12.75">
      <c r="A55" s="329"/>
      <c r="B55" s="209"/>
      <c r="C55" s="281"/>
      <c r="D55" s="329"/>
      <c r="E55" s="398"/>
      <c r="F55" s="433"/>
      <c r="G55" s="433"/>
      <c r="H55" s="79"/>
      <c r="I55" s="79"/>
      <c r="J55" s="79"/>
    </row>
    <row r="56" spans="1:10">
      <c r="A56" s="329"/>
      <c r="B56" s="209"/>
      <c r="C56" s="352" t="s">
        <v>563</v>
      </c>
      <c r="D56" s="329"/>
      <c r="E56" s="398"/>
      <c r="F56" s="433"/>
      <c r="G56" s="433"/>
      <c r="H56" s="78"/>
      <c r="I56" s="78"/>
      <c r="J56" s="78"/>
    </row>
    <row r="57" spans="1:10" s="58" customFormat="1" ht="12.75">
      <c r="A57" s="329"/>
      <c r="B57" s="165"/>
      <c r="C57" s="281"/>
      <c r="D57" s="329"/>
      <c r="E57" s="398"/>
      <c r="F57" s="433"/>
      <c r="G57" s="433"/>
      <c r="H57" s="79"/>
      <c r="I57" s="79"/>
      <c r="J57" s="79"/>
    </row>
    <row r="58" spans="1:10" ht="89.25">
      <c r="A58" s="329" t="str">
        <f>$A$1</f>
        <v>B/5.</v>
      </c>
      <c r="B58" s="209">
        <f>COUNT(B$40:B57)+1</f>
        <v>3</v>
      </c>
      <c r="C58" s="284" t="s">
        <v>3520</v>
      </c>
      <c r="D58" s="401" t="s">
        <v>43</v>
      </c>
      <c r="E58" s="402">
        <v>15</v>
      </c>
      <c r="F58" s="1039">
        <v>0</v>
      </c>
      <c r="G58" s="1039">
        <f>+E58*F58</f>
        <v>0</v>
      </c>
      <c r="H58" s="78"/>
      <c r="I58" s="78"/>
      <c r="J58" s="78"/>
    </row>
    <row r="59" spans="1:10">
      <c r="A59" s="329"/>
      <c r="B59" s="165"/>
      <c r="C59" s="281"/>
      <c r="D59" s="329"/>
      <c r="E59" s="398"/>
      <c r="F59" s="433"/>
      <c r="G59" s="433"/>
      <c r="H59" s="78"/>
      <c r="I59" s="78"/>
      <c r="J59" s="78"/>
    </row>
    <row r="60" spans="1:10" ht="89.25">
      <c r="A60" s="329" t="str">
        <f>$A$1</f>
        <v>B/5.</v>
      </c>
      <c r="B60" s="209">
        <f>COUNT(B$40:B59)+1</f>
        <v>4</v>
      </c>
      <c r="C60" s="284" t="s">
        <v>3521</v>
      </c>
      <c r="D60" s="401" t="s">
        <v>43</v>
      </c>
      <c r="E60" s="402">
        <v>34</v>
      </c>
      <c r="F60" s="1039">
        <v>0</v>
      </c>
      <c r="G60" s="1039">
        <f>+E60*F60</f>
        <v>0</v>
      </c>
      <c r="H60" s="78"/>
      <c r="I60" s="78"/>
      <c r="J60" s="78"/>
    </row>
    <row r="61" spans="1:10">
      <c r="A61" s="329"/>
      <c r="B61" s="165"/>
      <c r="C61" s="281"/>
      <c r="D61" s="329"/>
      <c r="E61" s="398"/>
      <c r="F61" s="433"/>
      <c r="G61" s="433"/>
      <c r="H61" s="78"/>
      <c r="I61" s="78"/>
      <c r="J61" s="78"/>
    </row>
    <row r="62" spans="1:10" ht="63.75">
      <c r="A62" s="329" t="str">
        <f>$A$1</f>
        <v>B/5.</v>
      </c>
      <c r="B62" s="209">
        <f>COUNT(B$40:B61)+1</f>
        <v>5</v>
      </c>
      <c r="C62" s="284" t="s">
        <v>567</v>
      </c>
      <c r="D62" s="401" t="s">
        <v>43</v>
      </c>
      <c r="E62" s="402">
        <v>5</v>
      </c>
      <c r="F62" s="1039">
        <v>0</v>
      </c>
      <c r="G62" s="1039">
        <f>+E62*F62</f>
        <v>0</v>
      </c>
      <c r="H62" s="78"/>
      <c r="I62" s="78"/>
      <c r="J62" s="78"/>
    </row>
    <row r="63" spans="1:10">
      <c r="A63" s="329"/>
      <c r="B63" s="165"/>
      <c r="C63" s="281"/>
      <c r="D63" s="329"/>
      <c r="E63" s="398"/>
      <c r="F63" s="433"/>
      <c r="G63" s="433"/>
      <c r="H63" s="78"/>
      <c r="I63" s="78"/>
      <c r="J63" s="78"/>
    </row>
    <row r="64" spans="1:10" ht="114.75">
      <c r="A64" s="329" t="str">
        <f>$A$1</f>
        <v>B/5.</v>
      </c>
      <c r="B64" s="209">
        <f>COUNT(B$40:B63)+1</f>
        <v>6</v>
      </c>
      <c r="C64" s="284" t="s">
        <v>568</v>
      </c>
      <c r="D64" s="401" t="s">
        <v>43</v>
      </c>
      <c r="E64" s="402">
        <v>1</v>
      </c>
      <c r="F64" s="1039">
        <v>0</v>
      </c>
      <c r="G64" s="1039">
        <f>+E64*F64</f>
        <v>0</v>
      </c>
      <c r="H64" s="78"/>
      <c r="I64" s="78"/>
      <c r="J64" s="78"/>
    </row>
    <row r="65" spans="1:10">
      <c r="A65" s="329"/>
      <c r="B65" s="165"/>
      <c r="C65" s="281"/>
      <c r="D65" s="329"/>
      <c r="E65" s="398"/>
      <c r="F65" s="433"/>
      <c r="G65" s="433"/>
      <c r="H65" s="78"/>
      <c r="I65" s="78"/>
      <c r="J65" s="78"/>
    </row>
    <row r="66" spans="1:10" ht="63.75">
      <c r="A66" s="329" t="str">
        <f>$A$1</f>
        <v>B/5.</v>
      </c>
      <c r="B66" s="209">
        <f>COUNT(B$40:B65)+1</f>
        <v>7</v>
      </c>
      <c r="C66" s="284" t="s">
        <v>569</v>
      </c>
      <c r="D66" s="401" t="s">
        <v>43</v>
      </c>
      <c r="E66" s="402">
        <v>1</v>
      </c>
      <c r="F66" s="1039">
        <v>0</v>
      </c>
      <c r="G66" s="1039">
        <f>+E66*F66</f>
        <v>0</v>
      </c>
      <c r="H66" s="78"/>
      <c r="I66" s="78"/>
      <c r="J66" s="78"/>
    </row>
    <row r="67" spans="1:10">
      <c r="A67" s="329"/>
      <c r="B67" s="165"/>
      <c r="C67" s="358"/>
      <c r="D67" s="401"/>
      <c r="E67" s="402"/>
      <c r="F67" s="1039"/>
      <c r="G67" s="1039"/>
      <c r="H67" s="78"/>
      <c r="I67" s="78"/>
      <c r="J67" s="78"/>
    </row>
    <row r="68" spans="1:10" s="58" customFormat="1" ht="63.75">
      <c r="A68" s="329" t="str">
        <f>$A$1</f>
        <v>B/5.</v>
      </c>
      <c r="B68" s="209">
        <f>COUNT(B$40:B67)+1</f>
        <v>8</v>
      </c>
      <c r="C68" s="284" t="s">
        <v>570</v>
      </c>
      <c r="D68" s="401" t="s">
        <v>43</v>
      </c>
      <c r="E68" s="402">
        <v>1</v>
      </c>
      <c r="F68" s="1039">
        <v>0</v>
      </c>
      <c r="G68" s="1039">
        <f>+E68*F68</f>
        <v>0</v>
      </c>
      <c r="H68" s="79"/>
      <c r="I68" s="79"/>
      <c r="J68" s="79"/>
    </row>
    <row r="69" spans="1:10" s="58" customFormat="1" ht="12.75">
      <c r="A69" s="329"/>
      <c r="B69" s="165"/>
      <c r="C69" s="358"/>
      <c r="D69" s="401"/>
      <c r="E69" s="402"/>
      <c r="F69" s="1039"/>
      <c r="G69" s="1039"/>
      <c r="H69" s="79"/>
      <c r="I69" s="79"/>
      <c r="J69" s="79"/>
    </row>
    <row r="70" spans="1:10" ht="63.75">
      <c r="A70" s="329" t="str">
        <f>$A$1</f>
        <v>B/5.</v>
      </c>
      <c r="B70" s="209">
        <f>COUNT(B$40:B69)+1</f>
        <v>9</v>
      </c>
      <c r="C70" s="284" t="s">
        <v>3522</v>
      </c>
      <c r="D70" s="401" t="s">
        <v>43</v>
      </c>
      <c r="E70" s="402">
        <v>3</v>
      </c>
      <c r="F70" s="1039">
        <v>0</v>
      </c>
      <c r="G70" s="1039">
        <f>+E70*F70</f>
        <v>0</v>
      </c>
      <c r="H70" s="78"/>
      <c r="I70" s="78"/>
      <c r="J70" s="78"/>
    </row>
    <row r="71" spans="1:10" s="58" customFormat="1" ht="12.75">
      <c r="A71" s="329"/>
      <c r="B71" s="165"/>
      <c r="C71" s="358"/>
      <c r="D71" s="401"/>
      <c r="E71" s="402"/>
      <c r="F71" s="1039"/>
      <c r="G71" s="1039"/>
      <c r="H71" s="79"/>
      <c r="I71" s="79"/>
      <c r="J71" s="79"/>
    </row>
    <row r="72" spans="1:10" ht="63.75">
      <c r="A72" s="329" t="str">
        <f>$A$1</f>
        <v>B/5.</v>
      </c>
      <c r="B72" s="209">
        <f>COUNT(B$40:B71)+1</f>
        <v>10</v>
      </c>
      <c r="C72" s="284" t="s">
        <v>571</v>
      </c>
      <c r="D72" s="401" t="s">
        <v>43</v>
      </c>
      <c r="E72" s="402">
        <v>1</v>
      </c>
      <c r="F72" s="1039">
        <v>0</v>
      </c>
      <c r="G72" s="1039">
        <f>+E72*F72</f>
        <v>0</v>
      </c>
      <c r="H72" s="78"/>
      <c r="I72" s="78"/>
      <c r="J72" s="78"/>
    </row>
    <row r="73" spans="1:10" s="58" customFormat="1" ht="12.75">
      <c r="A73" s="329"/>
      <c r="B73" s="165"/>
      <c r="C73" s="358"/>
      <c r="D73" s="401"/>
      <c r="E73" s="402"/>
      <c r="F73" s="1039"/>
      <c r="G73" s="1039"/>
      <c r="H73" s="79"/>
      <c r="I73" s="79"/>
      <c r="J73" s="79"/>
    </row>
    <row r="74" spans="1:10">
      <c r="A74" s="329"/>
      <c r="B74" s="209"/>
      <c r="C74" s="352" t="s">
        <v>229</v>
      </c>
      <c r="D74" s="329"/>
      <c r="E74" s="398"/>
      <c r="F74" s="433"/>
      <c r="G74" s="433"/>
      <c r="H74" s="78"/>
      <c r="I74" s="78"/>
      <c r="J74" s="78"/>
    </row>
    <row r="75" spans="1:10" s="58" customFormat="1" ht="12.75">
      <c r="A75" s="329"/>
      <c r="B75" s="165"/>
      <c r="C75" s="281"/>
      <c r="D75" s="329"/>
      <c r="E75" s="398"/>
      <c r="F75" s="433"/>
      <c r="G75" s="433"/>
      <c r="H75" s="79"/>
      <c r="I75" s="79"/>
      <c r="J75" s="79"/>
    </row>
    <row r="76" spans="1:10" ht="140.25">
      <c r="A76" s="329" t="str">
        <f>$A$1</f>
        <v>B/5.</v>
      </c>
      <c r="B76" s="209">
        <f>COUNT(B$40:B75)+1</f>
        <v>11</v>
      </c>
      <c r="C76" s="284" t="s">
        <v>575</v>
      </c>
      <c r="D76" s="401" t="s">
        <v>43</v>
      </c>
      <c r="E76" s="402">
        <v>1</v>
      </c>
      <c r="F76" s="1039">
        <v>0</v>
      </c>
      <c r="G76" s="1039">
        <f>+E76*F76</f>
        <v>0</v>
      </c>
      <c r="H76" s="78"/>
      <c r="I76" s="78"/>
      <c r="J76" s="78"/>
    </row>
    <row r="77" spans="1:10" s="58" customFormat="1" ht="12.75">
      <c r="A77" s="329"/>
      <c r="B77" s="165"/>
      <c r="C77" s="281"/>
      <c r="D77" s="329"/>
      <c r="E77" s="398"/>
      <c r="F77" s="433"/>
      <c r="G77" s="433"/>
      <c r="H77" s="79"/>
      <c r="I77" s="79"/>
      <c r="J77" s="79"/>
    </row>
    <row r="78" spans="1:10" ht="140.25">
      <c r="A78" s="329" t="str">
        <f>$A$1</f>
        <v>B/5.</v>
      </c>
      <c r="B78" s="209">
        <f>COUNT(B$40:B77)+1</f>
        <v>12</v>
      </c>
      <c r="C78" s="284" t="s">
        <v>576</v>
      </c>
      <c r="D78" s="401" t="s">
        <v>43</v>
      </c>
      <c r="E78" s="402">
        <v>1</v>
      </c>
      <c r="F78" s="1039">
        <v>0</v>
      </c>
      <c r="G78" s="1039">
        <f>+E78*F78</f>
        <v>0</v>
      </c>
      <c r="H78" s="78"/>
      <c r="I78" s="78"/>
      <c r="J78" s="78"/>
    </row>
    <row r="79" spans="1:10">
      <c r="A79" s="329"/>
      <c r="B79" s="165"/>
      <c r="C79" s="281"/>
      <c r="D79" s="329"/>
      <c r="E79" s="398"/>
      <c r="F79" s="433"/>
      <c r="G79" s="433"/>
      <c r="H79" s="78"/>
      <c r="I79" s="78"/>
      <c r="J79" s="78"/>
    </row>
    <row r="80" spans="1:10" s="58" customFormat="1" ht="153">
      <c r="A80" s="329" t="str">
        <f>$A$1</f>
        <v>B/5.</v>
      </c>
      <c r="B80" s="209">
        <f>COUNT(B$40:B79)+1</f>
        <v>13</v>
      </c>
      <c r="C80" s="284" t="s">
        <v>954</v>
      </c>
      <c r="D80" s="401" t="s">
        <v>43</v>
      </c>
      <c r="E80" s="402">
        <v>2</v>
      </c>
      <c r="F80" s="1039">
        <v>0</v>
      </c>
      <c r="G80" s="1039">
        <f>+E80*F80</f>
        <v>0</v>
      </c>
      <c r="H80" s="79"/>
      <c r="I80" s="79"/>
      <c r="J80" s="79"/>
    </row>
    <row r="81" spans="1:10" s="58" customFormat="1" ht="12.75">
      <c r="A81" s="329"/>
      <c r="B81" s="165"/>
      <c r="C81" s="281"/>
      <c r="D81" s="329"/>
      <c r="E81" s="398"/>
      <c r="F81" s="433"/>
      <c r="G81" s="433"/>
      <c r="H81" s="79"/>
      <c r="I81" s="79"/>
      <c r="J81" s="79"/>
    </row>
    <row r="82" spans="1:10" ht="153">
      <c r="A82" s="329" t="str">
        <f>$A$1</f>
        <v>B/5.</v>
      </c>
      <c r="B82" s="209">
        <f>COUNT(B$40:B81)+1</f>
        <v>14</v>
      </c>
      <c r="C82" s="284" t="s">
        <v>955</v>
      </c>
      <c r="D82" s="401" t="s">
        <v>43</v>
      </c>
      <c r="E82" s="402">
        <v>1</v>
      </c>
      <c r="F82" s="1039">
        <v>0</v>
      </c>
      <c r="G82" s="1039">
        <f>+E82*F82</f>
        <v>0</v>
      </c>
      <c r="H82" s="78"/>
      <c r="I82" s="78"/>
      <c r="J82" s="78"/>
    </row>
    <row r="83" spans="1:10">
      <c r="A83" s="329"/>
      <c r="B83" s="165"/>
      <c r="C83" s="281"/>
      <c r="D83" s="329"/>
      <c r="E83" s="398"/>
      <c r="F83" s="433"/>
      <c r="G83" s="433"/>
      <c r="H83" s="78"/>
      <c r="I83" s="78"/>
      <c r="J83" s="78"/>
    </row>
    <row r="84" spans="1:10" ht="153">
      <c r="A84" s="329" t="str">
        <f>$A$1</f>
        <v>B/5.</v>
      </c>
      <c r="B84" s="209">
        <f>COUNT(B$40:B83)+1</f>
        <v>15</v>
      </c>
      <c r="C84" s="284" t="s">
        <v>956</v>
      </c>
      <c r="D84" s="401" t="s">
        <v>43</v>
      </c>
      <c r="E84" s="402">
        <v>2</v>
      </c>
      <c r="F84" s="1039">
        <v>0</v>
      </c>
      <c r="G84" s="1039">
        <f>+E84*F84</f>
        <v>0</v>
      </c>
      <c r="H84" s="78"/>
      <c r="I84" s="78"/>
      <c r="J84" s="78"/>
    </row>
    <row r="85" spans="1:10">
      <c r="A85" s="329"/>
      <c r="B85" s="165"/>
      <c r="C85" s="281"/>
      <c r="D85" s="329"/>
      <c r="E85" s="398"/>
      <c r="F85" s="433"/>
      <c r="G85" s="433"/>
      <c r="H85" s="78"/>
      <c r="I85" s="78"/>
      <c r="J85" s="78"/>
    </row>
    <row r="86" spans="1:10" ht="102">
      <c r="A86" s="329" t="str">
        <f>$A$1</f>
        <v>B/5.</v>
      </c>
      <c r="B86" s="209">
        <f>COUNT(B$40:B85)+1</f>
        <v>16</v>
      </c>
      <c r="C86" s="284" t="s">
        <v>577</v>
      </c>
      <c r="D86" s="401" t="s">
        <v>43</v>
      </c>
      <c r="E86" s="402">
        <v>1</v>
      </c>
      <c r="F86" s="1039">
        <v>0</v>
      </c>
      <c r="G86" s="1039">
        <f>+E86*F86</f>
        <v>0</v>
      </c>
      <c r="H86" s="78"/>
      <c r="I86" s="78"/>
      <c r="J86" s="78"/>
    </row>
    <row r="87" spans="1:10">
      <c r="A87" s="329"/>
      <c r="B87" s="165"/>
      <c r="C87" s="358"/>
      <c r="D87" s="401"/>
      <c r="E87" s="402"/>
      <c r="F87" s="1039"/>
      <c r="G87" s="1039"/>
      <c r="H87" s="78"/>
      <c r="I87" s="78"/>
      <c r="J87" s="78"/>
    </row>
    <row r="88" spans="1:10">
      <c r="A88" s="329"/>
      <c r="B88" s="209"/>
      <c r="C88" s="352" t="s">
        <v>579</v>
      </c>
      <c r="D88" s="329"/>
      <c r="E88" s="398"/>
      <c r="F88" s="433"/>
      <c r="G88" s="433"/>
      <c r="H88" s="78"/>
      <c r="I88" s="78"/>
      <c r="J88" s="78"/>
    </row>
    <row r="89" spans="1:10">
      <c r="A89" s="329"/>
      <c r="B89" s="165"/>
      <c r="C89" s="281"/>
      <c r="D89" s="329"/>
      <c r="E89" s="398"/>
      <c r="F89" s="433"/>
      <c r="G89" s="433"/>
      <c r="H89" s="78"/>
      <c r="I89" s="78"/>
      <c r="J89" s="78"/>
    </row>
    <row r="90" spans="1:10" ht="140.25">
      <c r="A90" s="329" t="str">
        <f>$A$1</f>
        <v>B/5.</v>
      </c>
      <c r="B90" s="209">
        <f>COUNT(B$40:B89)+1</f>
        <v>17</v>
      </c>
      <c r="C90" s="284" t="s">
        <v>580</v>
      </c>
      <c r="D90" s="401" t="s">
        <v>43</v>
      </c>
      <c r="E90" s="402">
        <v>3</v>
      </c>
      <c r="F90" s="1039">
        <v>0</v>
      </c>
      <c r="G90" s="1039">
        <f>+E90*F90</f>
        <v>0</v>
      </c>
      <c r="H90" s="78"/>
      <c r="I90" s="78"/>
      <c r="J90" s="78"/>
    </row>
    <row r="91" spans="1:10">
      <c r="A91" s="329"/>
      <c r="B91" s="344"/>
      <c r="C91" s="358"/>
      <c r="D91" s="401"/>
      <c r="E91" s="402"/>
      <c r="F91" s="1039"/>
      <c r="G91" s="1039"/>
      <c r="H91" s="78"/>
      <c r="I91" s="78"/>
      <c r="J91" s="78"/>
    </row>
    <row r="92" spans="1:10" s="58" customFormat="1" ht="140.25">
      <c r="A92" s="329" t="str">
        <f>$A$1</f>
        <v>B/5.</v>
      </c>
      <c r="B92" s="209">
        <f>COUNT(B$40:B91)+1</f>
        <v>18</v>
      </c>
      <c r="C92" s="284" t="s">
        <v>581</v>
      </c>
      <c r="D92" s="401" t="s">
        <v>43</v>
      </c>
      <c r="E92" s="402">
        <v>1</v>
      </c>
      <c r="F92" s="1039">
        <v>0</v>
      </c>
      <c r="G92" s="1039">
        <f>+E92*F92</f>
        <v>0</v>
      </c>
      <c r="H92" s="79"/>
      <c r="I92" s="79"/>
      <c r="J92" s="79"/>
    </row>
    <row r="93" spans="1:10" s="58" customFormat="1" ht="12.75">
      <c r="A93" s="329"/>
      <c r="B93" s="344"/>
      <c r="C93" s="358"/>
      <c r="D93" s="401"/>
      <c r="E93" s="402"/>
      <c r="F93" s="1039"/>
      <c r="G93" s="1039"/>
      <c r="H93" s="79"/>
      <c r="I93" s="79"/>
      <c r="J93" s="79"/>
    </row>
    <row r="94" spans="1:10" ht="102">
      <c r="A94" s="329" t="str">
        <f>$A$1</f>
        <v>B/5.</v>
      </c>
      <c r="B94" s="209">
        <f>COUNT(B$40:B93)+1</f>
        <v>19</v>
      </c>
      <c r="C94" s="284" t="s">
        <v>582</v>
      </c>
      <c r="D94" s="401" t="s">
        <v>43</v>
      </c>
      <c r="E94" s="402">
        <v>1</v>
      </c>
      <c r="F94" s="1039">
        <v>0</v>
      </c>
      <c r="G94" s="1039">
        <f>+E94*F94</f>
        <v>0</v>
      </c>
      <c r="H94" s="78"/>
      <c r="I94" s="78"/>
      <c r="J94" s="78"/>
    </row>
    <row r="95" spans="1:10" s="58" customFormat="1" ht="12.75">
      <c r="A95" s="329"/>
      <c r="B95" s="344"/>
      <c r="C95" s="358"/>
      <c r="D95" s="401"/>
      <c r="E95" s="402"/>
      <c r="F95" s="1039"/>
      <c r="G95" s="1039"/>
      <c r="H95" s="79"/>
      <c r="I95" s="79"/>
      <c r="J95" s="79"/>
    </row>
    <row r="96" spans="1:10" ht="114.75">
      <c r="A96" s="329" t="str">
        <f>$A$1</f>
        <v>B/5.</v>
      </c>
      <c r="B96" s="209">
        <f>COUNT(B$40:B95)+1</f>
        <v>20</v>
      </c>
      <c r="C96" s="284" t="s">
        <v>583</v>
      </c>
      <c r="D96" s="401" t="s">
        <v>43</v>
      </c>
      <c r="E96" s="402">
        <v>1</v>
      </c>
      <c r="F96" s="1039">
        <v>0</v>
      </c>
      <c r="G96" s="1039">
        <f>+E96*F96</f>
        <v>0</v>
      </c>
      <c r="H96" s="78"/>
      <c r="I96" s="78"/>
      <c r="J96" s="78"/>
    </row>
    <row r="97" spans="1:10" s="58" customFormat="1" ht="12.75">
      <c r="A97" s="329"/>
      <c r="B97" s="344"/>
      <c r="C97" s="358"/>
      <c r="D97" s="401"/>
      <c r="E97" s="402"/>
      <c r="F97" s="1039"/>
      <c r="G97" s="1039"/>
      <c r="H97" s="79"/>
      <c r="I97" s="79"/>
      <c r="J97" s="79"/>
    </row>
    <row r="98" spans="1:10" ht="102">
      <c r="A98" s="329" t="str">
        <f>$A$1</f>
        <v>B/5.</v>
      </c>
      <c r="B98" s="209">
        <f>COUNT(B$40:B97)+1</f>
        <v>21</v>
      </c>
      <c r="C98" s="284" t="s">
        <v>584</v>
      </c>
      <c r="D98" s="401" t="s">
        <v>43</v>
      </c>
      <c r="E98" s="402">
        <v>1</v>
      </c>
      <c r="F98" s="1039">
        <v>0</v>
      </c>
      <c r="G98" s="1039">
        <f>+E98*F98</f>
        <v>0</v>
      </c>
      <c r="H98" s="78"/>
      <c r="I98" s="78"/>
      <c r="J98" s="78"/>
    </row>
    <row r="99" spans="1:10" s="58" customFormat="1" ht="12.75">
      <c r="A99" s="329"/>
      <c r="B99" s="209"/>
      <c r="C99" s="284"/>
      <c r="D99" s="401"/>
      <c r="E99" s="402"/>
      <c r="F99" s="1039"/>
      <c r="G99" s="1039"/>
      <c r="H99" s="79"/>
      <c r="I99" s="79"/>
      <c r="J99" s="79"/>
    </row>
    <row r="100" spans="1:10">
      <c r="A100" s="329"/>
      <c r="B100" s="209"/>
      <c r="C100" s="352" t="s">
        <v>228</v>
      </c>
      <c r="D100" s="329"/>
      <c r="E100" s="398"/>
      <c r="F100" s="433"/>
      <c r="G100" s="433"/>
      <c r="H100" s="78"/>
      <c r="I100" s="78"/>
      <c r="J100" s="78"/>
    </row>
    <row r="101" spans="1:10" s="58" customFormat="1" ht="12.75">
      <c r="A101" s="329"/>
      <c r="B101" s="165"/>
      <c r="C101" s="281"/>
      <c r="D101" s="329"/>
      <c r="E101" s="398"/>
      <c r="F101" s="433"/>
      <c r="G101" s="433"/>
      <c r="H101" s="79"/>
      <c r="I101" s="79"/>
      <c r="J101" s="79"/>
    </row>
    <row r="102" spans="1:10" ht="76.5">
      <c r="A102" s="329" t="str">
        <f>$A$1</f>
        <v>B/5.</v>
      </c>
      <c r="B102" s="358"/>
      <c r="C102" s="284" t="s">
        <v>1103</v>
      </c>
      <c r="D102" s="401" t="s">
        <v>43</v>
      </c>
      <c r="E102" s="402">
        <v>2</v>
      </c>
      <c r="F102" s="1039">
        <v>0</v>
      </c>
      <c r="G102" s="1039">
        <f>+E102*F102</f>
        <v>0</v>
      </c>
      <c r="H102" s="78"/>
      <c r="I102" s="78"/>
      <c r="J102" s="78"/>
    </row>
    <row r="103" spans="1:10" s="58" customFormat="1" ht="12.75">
      <c r="A103" s="329"/>
      <c r="B103" s="358"/>
      <c r="C103" s="284"/>
      <c r="D103" s="329"/>
      <c r="E103" s="398"/>
      <c r="F103" s="433"/>
      <c r="G103" s="433"/>
      <c r="H103" s="79"/>
      <c r="I103" s="79"/>
      <c r="J103" s="79"/>
    </row>
    <row r="104" spans="1:10" ht="89.25">
      <c r="A104" s="329" t="str">
        <f>$A$1</f>
        <v>B/5.</v>
      </c>
      <c r="B104" s="209" t="s">
        <v>1104</v>
      </c>
      <c r="C104" s="284" t="s">
        <v>1105</v>
      </c>
      <c r="D104" s="401" t="s">
        <v>43</v>
      </c>
      <c r="E104" s="402">
        <v>2</v>
      </c>
      <c r="F104" s="1039">
        <v>0</v>
      </c>
      <c r="G104" s="1039">
        <f>+E104*F104</f>
        <v>0</v>
      </c>
      <c r="H104" s="78"/>
      <c r="I104" s="78"/>
      <c r="J104" s="78"/>
    </row>
    <row r="105" spans="1:10" s="58" customFormat="1" ht="12.75">
      <c r="A105" s="329"/>
      <c r="B105" s="209"/>
      <c r="C105" s="284"/>
      <c r="D105" s="329"/>
      <c r="E105" s="398"/>
      <c r="F105" s="433"/>
      <c r="G105" s="433"/>
      <c r="H105" s="79"/>
      <c r="I105" s="79"/>
      <c r="J105" s="79"/>
    </row>
    <row r="106" spans="1:10" ht="76.5">
      <c r="A106" s="329" t="str">
        <f>$A$1</f>
        <v>B/5.</v>
      </c>
      <c r="B106" s="209" t="s">
        <v>1106</v>
      </c>
      <c r="C106" s="284" t="s">
        <v>1107</v>
      </c>
      <c r="D106" s="401" t="s">
        <v>43</v>
      </c>
      <c r="E106" s="402">
        <v>1</v>
      </c>
      <c r="F106" s="1039">
        <v>0</v>
      </c>
      <c r="G106" s="1039">
        <f>+E106*F106</f>
        <v>0</v>
      </c>
      <c r="H106" s="78"/>
      <c r="I106" s="78"/>
      <c r="J106" s="78"/>
    </row>
    <row r="107" spans="1:10" s="58" customFormat="1" ht="12.75">
      <c r="A107" s="329"/>
      <c r="B107" s="209"/>
      <c r="C107" s="284"/>
      <c r="D107" s="329"/>
      <c r="E107" s="398"/>
      <c r="F107" s="433"/>
      <c r="G107" s="433"/>
      <c r="H107" s="79"/>
      <c r="I107" s="79"/>
      <c r="J107" s="79"/>
    </row>
    <row r="108" spans="1:10" ht="89.25">
      <c r="A108" s="329" t="str">
        <f>$A$1</f>
        <v>B/5.</v>
      </c>
      <c r="B108" s="209" t="s">
        <v>1108</v>
      </c>
      <c r="C108" s="284" t="s">
        <v>1109</v>
      </c>
      <c r="D108" s="401" t="s">
        <v>43</v>
      </c>
      <c r="E108" s="402">
        <v>3</v>
      </c>
      <c r="F108" s="1039">
        <v>0</v>
      </c>
      <c r="G108" s="1039">
        <f>+E108*F108</f>
        <v>0</v>
      </c>
      <c r="H108" s="78"/>
      <c r="I108" s="78"/>
      <c r="J108" s="78"/>
    </row>
    <row r="109" spans="1:10" s="58" customFormat="1" ht="12.75">
      <c r="A109" s="329"/>
      <c r="B109" s="209"/>
      <c r="C109" s="284"/>
      <c r="D109" s="329"/>
      <c r="E109" s="398"/>
      <c r="F109" s="433"/>
      <c r="G109" s="433"/>
      <c r="H109" s="79"/>
      <c r="I109" s="79"/>
      <c r="J109" s="79"/>
    </row>
    <row r="110" spans="1:10" ht="76.5">
      <c r="A110" s="329" t="str">
        <f>$A$1</f>
        <v>B/5.</v>
      </c>
      <c r="B110" s="209" t="s">
        <v>1110</v>
      </c>
      <c r="C110" s="284" t="s">
        <v>1111</v>
      </c>
      <c r="D110" s="401" t="s">
        <v>43</v>
      </c>
      <c r="E110" s="402">
        <v>2</v>
      </c>
      <c r="F110" s="1039">
        <v>0</v>
      </c>
      <c r="G110" s="1039">
        <f>+E110*F110</f>
        <v>0</v>
      </c>
      <c r="H110" s="78"/>
      <c r="I110" s="78"/>
      <c r="J110" s="78"/>
    </row>
    <row r="111" spans="1:10" s="58" customFormat="1" ht="12.75">
      <c r="A111" s="329"/>
      <c r="B111" s="209"/>
      <c r="C111" s="284"/>
      <c r="D111" s="329"/>
      <c r="E111" s="398"/>
      <c r="F111" s="433"/>
      <c r="G111" s="433"/>
      <c r="H111" s="79"/>
      <c r="I111" s="79"/>
      <c r="J111" s="79"/>
    </row>
    <row r="112" spans="1:10" ht="89.25">
      <c r="A112" s="329" t="str">
        <f>$A$1</f>
        <v>B/5.</v>
      </c>
      <c r="B112" s="209" t="s">
        <v>1112</v>
      </c>
      <c r="C112" s="284" t="s">
        <v>1113</v>
      </c>
      <c r="D112" s="401" t="s">
        <v>43</v>
      </c>
      <c r="E112" s="402">
        <v>1</v>
      </c>
      <c r="F112" s="1039">
        <v>0</v>
      </c>
      <c r="G112" s="1039">
        <f>+E112*F112</f>
        <v>0</v>
      </c>
      <c r="H112" s="78"/>
      <c r="I112" s="78"/>
      <c r="J112" s="78"/>
    </row>
    <row r="113" spans="1:10">
      <c r="A113" s="329"/>
      <c r="B113" s="209"/>
      <c r="C113" s="284"/>
      <c r="D113" s="329"/>
      <c r="E113" s="398"/>
      <c r="F113" s="433"/>
      <c r="G113" s="433"/>
      <c r="H113" s="78"/>
      <c r="I113" s="78"/>
      <c r="J113" s="78"/>
    </row>
    <row r="114" spans="1:10" ht="76.5">
      <c r="A114" s="329" t="str">
        <f>$A$1</f>
        <v>B/5.</v>
      </c>
      <c r="B114" s="209" t="s">
        <v>1114</v>
      </c>
      <c r="C114" s="284" t="s">
        <v>1115</v>
      </c>
      <c r="D114" s="401" t="s">
        <v>43</v>
      </c>
      <c r="E114" s="402">
        <v>1</v>
      </c>
      <c r="F114" s="1039">
        <v>0</v>
      </c>
      <c r="G114" s="1039">
        <f>+E114*F114</f>
        <v>0</v>
      </c>
      <c r="H114" s="78"/>
      <c r="I114" s="78"/>
      <c r="J114" s="78"/>
    </row>
    <row r="115" spans="1:10">
      <c r="A115" s="329"/>
      <c r="B115" s="209"/>
      <c r="C115" s="284"/>
      <c r="D115" s="329"/>
      <c r="E115" s="398"/>
      <c r="F115" s="433"/>
      <c r="G115" s="433"/>
      <c r="H115" s="78"/>
      <c r="I115" s="78"/>
      <c r="J115" s="78"/>
    </row>
    <row r="116" spans="1:10" ht="76.5">
      <c r="A116" s="329" t="str">
        <f>$A$1</f>
        <v>B/5.</v>
      </c>
      <c r="B116" s="209" t="s">
        <v>1116</v>
      </c>
      <c r="C116" s="284" t="s">
        <v>1117</v>
      </c>
      <c r="D116" s="401" t="s">
        <v>43</v>
      </c>
      <c r="E116" s="402">
        <v>1</v>
      </c>
      <c r="F116" s="1039">
        <v>0</v>
      </c>
      <c r="G116" s="1039">
        <f>+E116*F116</f>
        <v>0</v>
      </c>
      <c r="H116" s="78"/>
      <c r="I116" s="78"/>
      <c r="J116" s="78"/>
    </row>
    <row r="117" spans="1:10">
      <c r="A117" s="329"/>
      <c r="B117" s="209"/>
      <c r="C117" s="284"/>
      <c r="D117" s="329"/>
      <c r="E117" s="398"/>
      <c r="F117" s="433"/>
      <c r="G117" s="433"/>
      <c r="H117" s="78"/>
      <c r="I117" s="78"/>
      <c r="J117" s="78"/>
    </row>
    <row r="118" spans="1:10" ht="76.5">
      <c r="A118" s="329" t="str">
        <f>$A$1</f>
        <v>B/5.</v>
      </c>
      <c r="B118" s="209" t="s">
        <v>1118</v>
      </c>
      <c r="C118" s="284" t="s">
        <v>1119</v>
      </c>
      <c r="D118" s="401" t="s">
        <v>43</v>
      </c>
      <c r="E118" s="402">
        <v>2</v>
      </c>
      <c r="F118" s="1039">
        <v>0</v>
      </c>
      <c r="G118" s="1039">
        <f>+E118*F118</f>
        <v>0</v>
      </c>
      <c r="H118" s="78"/>
      <c r="I118" s="78"/>
      <c r="J118" s="78"/>
    </row>
    <row r="119" spans="1:10">
      <c r="A119" s="329"/>
      <c r="B119" s="209"/>
      <c r="C119" s="284"/>
      <c r="D119" s="329"/>
      <c r="E119" s="398"/>
      <c r="F119" s="433"/>
      <c r="G119" s="433"/>
      <c r="H119" s="78"/>
      <c r="I119" s="78"/>
      <c r="J119" s="78"/>
    </row>
    <row r="120" spans="1:10" ht="76.5">
      <c r="A120" s="329" t="str">
        <f>$A$1</f>
        <v>B/5.</v>
      </c>
      <c r="B120" s="209" t="s">
        <v>1120</v>
      </c>
      <c r="C120" s="284" t="s">
        <v>1121</v>
      </c>
      <c r="D120" s="401" t="s">
        <v>43</v>
      </c>
      <c r="E120" s="402">
        <v>2</v>
      </c>
      <c r="F120" s="1039">
        <v>0</v>
      </c>
      <c r="G120" s="1039">
        <f>+E120*F120</f>
        <v>0</v>
      </c>
      <c r="H120" s="78"/>
      <c r="I120" s="78"/>
      <c r="J120" s="78"/>
    </row>
    <row r="121" spans="1:10">
      <c r="A121" s="329"/>
      <c r="B121" s="209"/>
      <c r="C121" s="284"/>
      <c r="D121" s="401"/>
      <c r="E121" s="402"/>
      <c r="F121" s="1039"/>
      <c r="G121" s="1039"/>
      <c r="H121" s="78"/>
      <c r="I121" s="78"/>
      <c r="J121" s="78"/>
    </row>
    <row r="122" spans="1:10" ht="76.5">
      <c r="A122" s="329" t="str">
        <f>$A$1</f>
        <v>B/5.</v>
      </c>
      <c r="B122" s="209" t="s">
        <v>1122</v>
      </c>
      <c r="C122" s="284" t="s">
        <v>1123</v>
      </c>
      <c r="D122" s="401" t="s">
        <v>43</v>
      </c>
      <c r="E122" s="402">
        <v>1</v>
      </c>
      <c r="F122" s="1039">
        <v>0</v>
      </c>
      <c r="G122" s="1039">
        <f>+E122*F122</f>
        <v>0</v>
      </c>
      <c r="H122" s="78"/>
      <c r="I122" s="78"/>
      <c r="J122" s="78"/>
    </row>
    <row r="123" spans="1:10">
      <c r="A123" s="329"/>
      <c r="B123" s="209"/>
      <c r="C123" s="284"/>
      <c r="D123" s="401"/>
      <c r="E123" s="402"/>
      <c r="F123" s="1039"/>
      <c r="G123" s="1039"/>
      <c r="H123" s="78"/>
      <c r="I123" s="78"/>
      <c r="J123" s="78"/>
    </row>
    <row r="124" spans="1:10" ht="89.25">
      <c r="A124" s="329" t="str">
        <f>$A$1</f>
        <v>B/5.</v>
      </c>
      <c r="B124" s="209" t="s">
        <v>1124</v>
      </c>
      <c r="C124" s="284" t="s">
        <v>1125</v>
      </c>
      <c r="D124" s="401" t="s">
        <v>43</v>
      </c>
      <c r="E124" s="402">
        <v>1</v>
      </c>
      <c r="F124" s="1039">
        <v>0</v>
      </c>
      <c r="G124" s="1039">
        <f>+E124*F124</f>
        <v>0</v>
      </c>
      <c r="H124" s="78"/>
      <c r="I124" s="78"/>
      <c r="J124" s="78"/>
    </row>
    <row r="125" spans="1:10">
      <c r="A125" s="329"/>
      <c r="B125" s="209"/>
      <c r="C125" s="284"/>
      <c r="D125" s="401"/>
      <c r="E125" s="402"/>
      <c r="F125" s="1039"/>
      <c r="G125" s="1039"/>
      <c r="H125" s="78"/>
      <c r="I125" s="78"/>
      <c r="J125" s="78"/>
    </row>
    <row r="126" spans="1:10" ht="89.25">
      <c r="A126" s="329" t="str">
        <f>$A$1</f>
        <v>B/5.</v>
      </c>
      <c r="B126" s="209" t="s">
        <v>1126</v>
      </c>
      <c r="C126" s="284" t="s">
        <v>1127</v>
      </c>
      <c r="D126" s="401" t="s">
        <v>43</v>
      </c>
      <c r="E126" s="402">
        <v>1</v>
      </c>
      <c r="F126" s="1039">
        <v>0</v>
      </c>
      <c r="G126" s="1039">
        <f>+E126*F126</f>
        <v>0</v>
      </c>
      <c r="H126" s="78"/>
      <c r="I126" s="78"/>
      <c r="J126" s="78"/>
    </row>
    <row r="127" spans="1:10">
      <c r="A127" s="329"/>
      <c r="B127" s="209"/>
      <c r="C127" s="284"/>
      <c r="D127" s="401"/>
      <c r="E127" s="402"/>
      <c r="F127" s="1039"/>
      <c r="G127" s="1039"/>
      <c r="H127" s="78"/>
      <c r="I127" s="78"/>
      <c r="J127" s="78"/>
    </row>
    <row r="128" spans="1:10" ht="89.25">
      <c r="A128" s="329" t="str">
        <f>$A$1</f>
        <v>B/5.</v>
      </c>
      <c r="B128" s="209" t="s">
        <v>1128</v>
      </c>
      <c r="C128" s="284" t="s">
        <v>1129</v>
      </c>
      <c r="D128" s="401" t="s">
        <v>43</v>
      </c>
      <c r="E128" s="402">
        <v>1</v>
      </c>
      <c r="F128" s="1039">
        <v>0</v>
      </c>
      <c r="G128" s="1039">
        <f>+E128*F128</f>
        <v>0</v>
      </c>
      <c r="H128" s="78"/>
      <c r="I128" s="78"/>
      <c r="J128" s="78"/>
    </row>
    <row r="129" spans="1:10">
      <c r="A129" s="329"/>
      <c r="B129" s="209"/>
      <c r="C129" s="284"/>
      <c r="D129" s="401"/>
      <c r="E129" s="402"/>
      <c r="F129" s="1039"/>
      <c r="G129" s="1039"/>
      <c r="H129" s="78"/>
      <c r="I129" s="78"/>
      <c r="J129" s="78"/>
    </row>
    <row r="130" spans="1:10" ht="89.25">
      <c r="A130" s="329" t="str">
        <f>$A$1</f>
        <v>B/5.</v>
      </c>
      <c r="B130" s="209" t="s">
        <v>1130</v>
      </c>
      <c r="C130" s="284" t="s">
        <v>1131</v>
      </c>
      <c r="D130" s="401" t="s">
        <v>43</v>
      </c>
      <c r="E130" s="402">
        <v>1</v>
      </c>
      <c r="F130" s="1039">
        <v>0</v>
      </c>
      <c r="G130" s="1039">
        <f>+E130*F130</f>
        <v>0</v>
      </c>
      <c r="H130" s="78"/>
      <c r="I130" s="78"/>
      <c r="J130" s="78"/>
    </row>
    <row r="131" spans="1:10">
      <c r="A131" s="329"/>
      <c r="B131" s="209"/>
      <c r="C131" s="284"/>
      <c r="D131" s="401"/>
      <c r="E131" s="402"/>
      <c r="F131" s="1039"/>
      <c r="G131" s="1039"/>
      <c r="H131" s="78"/>
      <c r="I131" s="78"/>
      <c r="J131" s="78"/>
    </row>
    <row r="132" spans="1:10" ht="89.25">
      <c r="A132" s="329" t="str">
        <f>$A$1</f>
        <v>B/5.</v>
      </c>
      <c r="B132" s="209" t="s">
        <v>1132</v>
      </c>
      <c r="C132" s="284" t="s">
        <v>1133</v>
      </c>
      <c r="D132" s="401" t="s">
        <v>43</v>
      </c>
      <c r="E132" s="402">
        <v>2</v>
      </c>
      <c r="F132" s="1039">
        <v>0</v>
      </c>
      <c r="G132" s="1039">
        <f>+E132*F132</f>
        <v>0</v>
      </c>
      <c r="H132" s="78"/>
      <c r="I132" s="78"/>
      <c r="J132" s="78"/>
    </row>
    <row r="133" spans="1:10">
      <c r="A133" s="329"/>
      <c r="B133" s="209"/>
      <c r="C133" s="284"/>
      <c r="D133" s="401"/>
      <c r="E133" s="402"/>
      <c r="F133" s="1039"/>
      <c r="G133" s="1039"/>
      <c r="H133" s="78"/>
      <c r="I133" s="78"/>
      <c r="J133" s="78"/>
    </row>
    <row r="134" spans="1:10" ht="89.25">
      <c r="A134" s="329" t="str">
        <f>$A$1</f>
        <v>B/5.</v>
      </c>
      <c r="B134" s="209" t="s">
        <v>1134</v>
      </c>
      <c r="C134" s="284" t="s">
        <v>1133</v>
      </c>
      <c r="D134" s="401" t="s">
        <v>43</v>
      </c>
      <c r="E134" s="402">
        <v>3</v>
      </c>
      <c r="F134" s="1039">
        <v>0</v>
      </c>
      <c r="G134" s="1039">
        <f>+E134*F134</f>
        <v>0</v>
      </c>
      <c r="H134" s="78"/>
      <c r="I134" s="78"/>
      <c r="J134" s="78"/>
    </row>
    <row r="135" spans="1:10">
      <c r="A135" s="329"/>
      <c r="B135" s="209"/>
      <c r="C135" s="284"/>
      <c r="D135" s="401"/>
      <c r="E135" s="402"/>
      <c r="F135" s="1039"/>
      <c r="G135" s="1039"/>
      <c r="H135" s="78"/>
      <c r="I135" s="78"/>
      <c r="J135" s="78"/>
    </row>
    <row r="136" spans="1:10" ht="76.5">
      <c r="A136" s="329" t="str">
        <f>$A$1</f>
        <v>B/5.</v>
      </c>
      <c r="B136" s="209" t="s">
        <v>1135</v>
      </c>
      <c r="C136" s="284" t="s">
        <v>1136</v>
      </c>
      <c r="D136" s="401" t="s">
        <v>43</v>
      </c>
      <c r="E136" s="402">
        <v>1</v>
      </c>
      <c r="F136" s="1039">
        <v>0</v>
      </c>
      <c r="G136" s="1039">
        <f>+E136*F136</f>
        <v>0</v>
      </c>
      <c r="H136" s="78"/>
      <c r="I136" s="78"/>
      <c r="J136" s="78"/>
    </row>
    <row r="137" spans="1:10">
      <c r="A137" s="329"/>
      <c r="B137" s="209"/>
      <c r="C137" s="284"/>
      <c r="D137" s="401"/>
      <c r="E137" s="402"/>
      <c r="F137" s="1039"/>
      <c r="G137" s="1039"/>
      <c r="H137" s="78"/>
      <c r="I137" s="78"/>
      <c r="J137" s="78"/>
    </row>
    <row r="138" spans="1:10" ht="76.5">
      <c r="A138" s="329" t="str">
        <f>$A$1</f>
        <v>B/5.</v>
      </c>
      <c r="B138" s="209" t="s">
        <v>1137</v>
      </c>
      <c r="C138" s="284" t="s">
        <v>1138</v>
      </c>
      <c r="D138" s="401" t="s">
        <v>43</v>
      </c>
      <c r="E138" s="402">
        <v>1</v>
      </c>
      <c r="F138" s="1039">
        <v>0</v>
      </c>
      <c r="G138" s="1039">
        <f>+E138*F138</f>
        <v>0</v>
      </c>
      <c r="H138" s="78"/>
      <c r="I138" s="78"/>
      <c r="J138" s="78"/>
    </row>
    <row r="139" spans="1:10">
      <c r="A139" s="329"/>
      <c r="B139" s="209"/>
      <c r="C139" s="284"/>
      <c r="D139" s="401"/>
      <c r="E139" s="402"/>
      <c r="F139" s="1039"/>
      <c r="G139" s="1039"/>
      <c r="H139" s="78"/>
      <c r="I139" s="78"/>
      <c r="J139" s="78"/>
    </row>
    <row r="140" spans="1:10" ht="76.5">
      <c r="A140" s="329" t="str">
        <f>$A$1</f>
        <v>B/5.</v>
      </c>
      <c r="B140" s="209" t="s">
        <v>1139</v>
      </c>
      <c r="C140" s="284" t="s">
        <v>1140</v>
      </c>
      <c r="D140" s="401" t="s">
        <v>43</v>
      </c>
      <c r="E140" s="402">
        <v>3</v>
      </c>
      <c r="F140" s="1039">
        <v>0</v>
      </c>
      <c r="G140" s="1039">
        <f>+E140*F140</f>
        <v>0</v>
      </c>
      <c r="H140" s="78"/>
      <c r="I140" s="78"/>
      <c r="J140" s="78"/>
    </row>
    <row r="141" spans="1:10">
      <c r="A141" s="329"/>
      <c r="B141" s="209"/>
      <c r="C141" s="284"/>
      <c r="D141" s="401"/>
      <c r="E141" s="402"/>
      <c r="F141" s="1039"/>
      <c r="G141" s="1039"/>
      <c r="H141" s="78"/>
      <c r="I141" s="78"/>
      <c r="J141" s="78"/>
    </row>
    <row r="142" spans="1:10" ht="76.5">
      <c r="A142" s="329" t="str">
        <f>$A$1</f>
        <v>B/5.</v>
      </c>
      <c r="B142" s="209" t="s">
        <v>1141</v>
      </c>
      <c r="C142" s="284" t="s">
        <v>1142</v>
      </c>
      <c r="D142" s="401" t="s">
        <v>43</v>
      </c>
      <c r="E142" s="402">
        <v>6</v>
      </c>
      <c r="F142" s="1039">
        <v>0</v>
      </c>
      <c r="G142" s="1039">
        <f>+E142*F142</f>
        <v>0</v>
      </c>
      <c r="H142" s="78"/>
      <c r="I142" s="78"/>
      <c r="J142" s="78"/>
    </row>
    <row r="143" spans="1:10">
      <c r="A143" s="329"/>
      <c r="B143" s="209"/>
      <c r="C143" s="284"/>
      <c r="D143" s="401"/>
      <c r="E143" s="402"/>
      <c r="F143" s="1039"/>
      <c r="G143" s="1039"/>
      <c r="H143" s="78"/>
      <c r="I143" s="78"/>
      <c r="J143" s="78"/>
    </row>
    <row r="144" spans="1:10" ht="76.5">
      <c r="A144" s="329" t="str">
        <f>$A$1</f>
        <v>B/5.</v>
      </c>
      <c r="B144" s="209" t="s">
        <v>1143</v>
      </c>
      <c r="C144" s="284" t="s">
        <v>1144</v>
      </c>
      <c r="D144" s="401" t="s">
        <v>43</v>
      </c>
      <c r="E144" s="402">
        <v>1</v>
      </c>
      <c r="F144" s="1039">
        <v>0</v>
      </c>
      <c r="G144" s="1039">
        <f>+E144*F144</f>
        <v>0</v>
      </c>
      <c r="H144" s="78"/>
      <c r="I144" s="78"/>
      <c r="J144" s="78"/>
    </row>
    <row r="145" spans="1:10">
      <c r="A145" s="329"/>
      <c r="B145" s="209"/>
      <c r="C145" s="284"/>
      <c r="D145" s="401"/>
      <c r="E145" s="402"/>
      <c r="F145" s="1039"/>
      <c r="G145" s="1039"/>
      <c r="H145" s="78"/>
      <c r="I145" s="78"/>
      <c r="J145" s="78"/>
    </row>
    <row r="146" spans="1:10" ht="76.5">
      <c r="A146" s="329" t="str">
        <f>$A$1</f>
        <v>B/5.</v>
      </c>
      <c r="B146" s="209" t="s">
        <v>1145</v>
      </c>
      <c r="C146" s="284" t="s">
        <v>1146</v>
      </c>
      <c r="D146" s="401" t="s">
        <v>43</v>
      </c>
      <c r="E146" s="402">
        <v>1</v>
      </c>
      <c r="F146" s="1039">
        <v>0</v>
      </c>
      <c r="G146" s="1039">
        <f>+E146*F146</f>
        <v>0</v>
      </c>
      <c r="H146" s="78"/>
      <c r="I146" s="78"/>
      <c r="J146" s="78"/>
    </row>
    <row r="147" spans="1:10">
      <c r="A147" s="329"/>
      <c r="B147" s="209"/>
      <c r="C147" s="284"/>
      <c r="D147" s="401"/>
      <c r="E147" s="402"/>
      <c r="F147" s="1039"/>
      <c r="G147" s="1039"/>
      <c r="H147" s="78"/>
      <c r="I147" s="78"/>
      <c r="J147" s="78"/>
    </row>
    <row r="148" spans="1:10" ht="204">
      <c r="A148" s="329" t="str">
        <f>$A$1</f>
        <v>B/5.</v>
      </c>
      <c r="B148" s="209" t="s">
        <v>1147</v>
      </c>
      <c r="C148" s="284" t="s">
        <v>1148</v>
      </c>
      <c r="D148" s="401" t="s">
        <v>43</v>
      </c>
      <c r="E148" s="402">
        <v>1</v>
      </c>
      <c r="F148" s="1039">
        <v>0</v>
      </c>
      <c r="G148" s="1039">
        <f>+E148*F148</f>
        <v>0</v>
      </c>
      <c r="H148" s="78"/>
      <c r="I148" s="78"/>
      <c r="J148" s="78"/>
    </row>
    <row r="149" spans="1:10">
      <c r="A149" s="329"/>
      <c r="B149" s="209"/>
      <c r="C149" s="284"/>
      <c r="D149" s="401"/>
      <c r="E149" s="402"/>
      <c r="F149" s="1039"/>
      <c r="G149" s="1039"/>
      <c r="H149" s="78"/>
      <c r="I149" s="78"/>
      <c r="J149" s="78"/>
    </row>
    <row r="150" spans="1:10" ht="76.5">
      <c r="A150" s="329" t="str">
        <f>$A$1</f>
        <v>B/5.</v>
      </c>
      <c r="B150" s="209" t="s">
        <v>1149</v>
      </c>
      <c r="C150" s="284" t="s">
        <v>1150</v>
      </c>
      <c r="D150" s="401" t="s">
        <v>43</v>
      </c>
      <c r="E150" s="402">
        <v>1</v>
      </c>
      <c r="F150" s="1039">
        <v>0</v>
      </c>
      <c r="G150" s="1039">
        <f>+E150*F150</f>
        <v>0</v>
      </c>
      <c r="H150" s="78"/>
      <c r="I150" s="78"/>
      <c r="J150" s="78"/>
    </row>
    <row r="151" spans="1:10">
      <c r="A151" s="329"/>
      <c r="B151" s="209"/>
      <c r="C151" s="284"/>
      <c r="D151" s="401"/>
      <c r="E151" s="402"/>
      <c r="F151" s="1039"/>
      <c r="G151" s="1039"/>
      <c r="H151" s="78"/>
      <c r="I151" s="78"/>
      <c r="J151" s="78"/>
    </row>
    <row r="152" spans="1:10" ht="76.5">
      <c r="A152" s="329" t="str">
        <f>$A$1</f>
        <v>B/5.</v>
      </c>
      <c r="B152" s="209" t="s">
        <v>1151</v>
      </c>
      <c r="C152" s="284" t="s">
        <v>1152</v>
      </c>
      <c r="D152" s="401" t="s">
        <v>43</v>
      </c>
      <c r="E152" s="402">
        <v>1</v>
      </c>
      <c r="F152" s="1039">
        <v>0</v>
      </c>
      <c r="G152" s="1039">
        <f>+E152*F152</f>
        <v>0</v>
      </c>
      <c r="H152" s="78"/>
      <c r="I152" s="78"/>
      <c r="J152" s="78"/>
    </row>
    <row r="153" spans="1:10">
      <c r="A153" s="329"/>
      <c r="B153" s="209"/>
      <c r="C153" s="284"/>
      <c r="D153" s="401"/>
      <c r="E153" s="402"/>
      <c r="F153" s="1039"/>
      <c r="G153" s="1039"/>
      <c r="H153" s="78"/>
      <c r="I153" s="78"/>
      <c r="J153" s="78"/>
    </row>
    <row r="154" spans="1:10" ht="76.5">
      <c r="A154" s="329" t="str">
        <f>$A$1</f>
        <v>B/5.</v>
      </c>
      <c r="B154" s="209" t="s">
        <v>1153</v>
      </c>
      <c r="C154" s="284" t="s">
        <v>1154</v>
      </c>
      <c r="D154" s="401" t="s">
        <v>43</v>
      </c>
      <c r="E154" s="402">
        <v>9</v>
      </c>
      <c r="F154" s="1039">
        <v>0</v>
      </c>
      <c r="G154" s="1039">
        <f>+E154*F154</f>
        <v>0</v>
      </c>
      <c r="H154" s="78"/>
      <c r="I154" s="78"/>
      <c r="J154" s="78"/>
    </row>
    <row r="155" spans="1:10">
      <c r="A155" s="329"/>
      <c r="B155" s="209"/>
      <c r="C155" s="284"/>
      <c r="D155" s="401"/>
      <c r="E155" s="402"/>
      <c r="F155" s="1039"/>
      <c r="G155" s="1039"/>
      <c r="H155" s="78"/>
      <c r="I155" s="78"/>
      <c r="J155" s="78"/>
    </row>
    <row r="156" spans="1:10" ht="76.5">
      <c r="A156" s="329" t="str">
        <f>$A$1</f>
        <v>B/5.</v>
      </c>
      <c r="B156" s="209" t="s">
        <v>1155</v>
      </c>
      <c r="C156" s="284" t="s">
        <v>1156</v>
      </c>
      <c r="D156" s="401" t="s">
        <v>43</v>
      </c>
      <c r="E156" s="402">
        <v>1</v>
      </c>
      <c r="F156" s="1039">
        <v>0</v>
      </c>
      <c r="G156" s="1039">
        <f>+E156*F156</f>
        <v>0</v>
      </c>
      <c r="H156" s="78"/>
      <c r="I156" s="78"/>
      <c r="J156" s="78"/>
    </row>
    <row r="157" spans="1:10">
      <c r="A157" s="329"/>
      <c r="B157" s="209"/>
      <c r="C157" s="284"/>
      <c r="D157" s="401"/>
      <c r="E157" s="402"/>
      <c r="F157" s="1039"/>
      <c r="G157" s="1039"/>
      <c r="H157" s="78"/>
      <c r="I157" s="78"/>
      <c r="J157" s="78"/>
    </row>
    <row r="158" spans="1:10" ht="76.5">
      <c r="A158" s="329" t="str">
        <f>$A$1</f>
        <v>B/5.</v>
      </c>
      <c r="B158" s="209" t="s">
        <v>1157</v>
      </c>
      <c r="C158" s="284" t="s">
        <v>1158</v>
      </c>
      <c r="D158" s="401" t="s">
        <v>43</v>
      </c>
      <c r="E158" s="402">
        <v>1</v>
      </c>
      <c r="F158" s="1039">
        <v>0</v>
      </c>
      <c r="G158" s="1039">
        <f>+E158*F158</f>
        <v>0</v>
      </c>
      <c r="H158" s="78"/>
      <c r="I158" s="78"/>
      <c r="J158" s="78"/>
    </row>
    <row r="159" spans="1:10">
      <c r="A159" s="329"/>
      <c r="B159" s="209"/>
      <c r="C159" s="284"/>
      <c r="D159" s="401"/>
      <c r="E159" s="402"/>
      <c r="F159" s="1039"/>
      <c r="G159" s="1039"/>
      <c r="H159" s="78"/>
      <c r="I159" s="78"/>
      <c r="J159" s="78"/>
    </row>
    <row r="160" spans="1:10" ht="76.5">
      <c r="A160" s="329" t="str">
        <f>$A$1</f>
        <v>B/5.</v>
      </c>
      <c r="B160" s="209" t="s">
        <v>1159</v>
      </c>
      <c r="C160" s="284" t="s">
        <v>1160</v>
      </c>
      <c r="D160" s="401" t="s">
        <v>43</v>
      </c>
      <c r="E160" s="402">
        <v>1</v>
      </c>
      <c r="F160" s="1039">
        <v>0</v>
      </c>
      <c r="G160" s="1039">
        <f>+E160*F160</f>
        <v>0</v>
      </c>
      <c r="H160" s="78"/>
      <c r="I160" s="78"/>
      <c r="J160" s="78"/>
    </row>
    <row r="161" spans="1:10">
      <c r="A161" s="329"/>
      <c r="B161" s="209"/>
      <c r="C161" s="284"/>
      <c r="D161" s="401"/>
      <c r="E161" s="402"/>
      <c r="F161" s="1039"/>
      <c r="G161" s="1039"/>
      <c r="H161" s="78"/>
      <c r="I161" s="78"/>
      <c r="J161" s="78"/>
    </row>
    <row r="162" spans="1:10" ht="76.5">
      <c r="A162" s="329" t="str">
        <f>$A$1</f>
        <v>B/5.</v>
      </c>
      <c r="B162" s="209" t="s">
        <v>1161</v>
      </c>
      <c r="C162" s="284" t="s">
        <v>1162</v>
      </c>
      <c r="D162" s="401" t="s">
        <v>43</v>
      </c>
      <c r="E162" s="402">
        <v>7</v>
      </c>
      <c r="F162" s="1039">
        <v>0</v>
      </c>
      <c r="G162" s="1039">
        <f>+E162*F162</f>
        <v>0</v>
      </c>
      <c r="H162" s="78"/>
      <c r="I162" s="78"/>
      <c r="J162" s="78"/>
    </row>
    <row r="163" spans="1:10">
      <c r="A163" s="329"/>
      <c r="B163" s="209"/>
      <c r="C163" s="284"/>
      <c r="D163" s="401"/>
      <c r="E163" s="402"/>
      <c r="F163" s="1039"/>
      <c r="G163" s="1039"/>
      <c r="H163" s="78"/>
      <c r="I163" s="78"/>
      <c r="J163" s="78"/>
    </row>
    <row r="164" spans="1:10" ht="89.25">
      <c r="A164" s="329" t="str">
        <f>$A$1</f>
        <v>B/5.</v>
      </c>
      <c r="B164" s="209" t="s">
        <v>1163</v>
      </c>
      <c r="C164" s="284" t="s">
        <v>1164</v>
      </c>
      <c r="D164" s="401" t="s">
        <v>43</v>
      </c>
      <c r="E164" s="402">
        <v>1</v>
      </c>
      <c r="F164" s="1039">
        <v>0</v>
      </c>
      <c r="G164" s="1039">
        <f>+E164*F164</f>
        <v>0</v>
      </c>
      <c r="H164" s="78"/>
      <c r="I164" s="78"/>
      <c r="J164" s="78"/>
    </row>
    <row r="165" spans="1:10">
      <c r="A165" s="329"/>
      <c r="B165" s="209"/>
      <c r="C165" s="284"/>
      <c r="D165" s="401"/>
      <c r="E165" s="402"/>
      <c r="F165" s="1039"/>
      <c r="G165" s="1039"/>
      <c r="H165" s="78"/>
      <c r="I165" s="78"/>
      <c r="J165" s="78"/>
    </row>
    <row r="166" spans="1:10" ht="76.5">
      <c r="A166" s="329" t="str">
        <f>$A$1</f>
        <v>B/5.</v>
      </c>
      <c r="B166" s="209" t="s">
        <v>1165</v>
      </c>
      <c r="C166" s="284" t="s">
        <v>1166</v>
      </c>
      <c r="D166" s="401" t="s">
        <v>43</v>
      </c>
      <c r="E166" s="402">
        <v>1</v>
      </c>
      <c r="F166" s="1039">
        <v>0</v>
      </c>
      <c r="G166" s="1039">
        <f>+E166*F166</f>
        <v>0</v>
      </c>
      <c r="H166" s="78"/>
      <c r="I166" s="78"/>
      <c r="J166" s="78"/>
    </row>
    <row r="167" spans="1:10">
      <c r="A167" s="329"/>
      <c r="B167" s="209"/>
      <c r="C167" s="284"/>
      <c r="D167" s="401"/>
      <c r="E167" s="402"/>
      <c r="F167" s="1039"/>
      <c r="G167" s="1039"/>
      <c r="H167" s="78"/>
      <c r="I167" s="78"/>
      <c r="J167" s="78"/>
    </row>
    <row r="168" spans="1:10" ht="76.5">
      <c r="A168" s="329" t="str">
        <f>$A$1</f>
        <v>B/5.</v>
      </c>
      <c r="B168" s="209" t="s">
        <v>1167</v>
      </c>
      <c r="C168" s="284" t="s">
        <v>1168</v>
      </c>
      <c r="D168" s="401" t="s">
        <v>43</v>
      </c>
      <c r="E168" s="402">
        <v>4</v>
      </c>
      <c r="F168" s="1039">
        <v>0</v>
      </c>
      <c r="G168" s="1039">
        <f>+E168*F168</f>
        <v>0</v>
      </c>
      <c r="H168" s="78"/>
      <c r="I168" s="78"/>
      <c r="J168" s="78"/>
    </row>
    <row r="169" spans="1:10">
      <c r="A169" s="329"/>
      <c r="B169" s="209"/>
      <c r="C169" s="284"/>
      <c r="D169" s="401"/>
      <c r="E169" s="402"/>
      <c r="F169" s="1039"/>
      <c r="G169" s="1039"/>
      <c r="H169" s="78"/>
      <c r="I169" s="78"/>
      <c r="J169" s="78"/>
    </row>
    <row r="170" spans="1:10" ht="89.25">
      <c r="A170" s="329" t="str">
        <f>$A$1</f>
        <v>B/5.</v>
      </c>
      <c r="B170" s="209" t="s">
        <v>1169</v>
      </c>
      <c r="C170" s="284" t="s">
        <v>1170</v>
      </c>
      <c r="D170" s="401" t="s">
        <v>43</v>
      </c>
      <c r="E170" s="402">
        <v>1</v>
      </c>
      <c r="F170" s="1039">
        <v>0</v>
      </c>
      <c r="G170" s="1039">
        <f>+E170*F170</f>
        <v>0</v>
      </c>
      <c r="H170" s="78"/>
      <c r="I170" s="78"/>
      <c r="J170" s="78"/>
    </row>
    <row r="171" spans="1:10">
      <c r="A171" s="329"/>
      <c r="B171" s="209"/>
      <c r="C171" s="284"/>
      <c r="D171" s="401"/>
      <c r="E171" s="402"/>
      <c r="F171" s="1039"/>
      <c r="G171" s="1039"/>
      <c r="H171" s="78"/>
      <c r="I171" s="78"/>
      <c r="J171" s="78"/>
    </row>
    <row r="172" spans="1:10" ht="102">
      <c r="A172" s="329" t="str">
        <f>$A$1</f>
        <v>B/5.</v>
      </c>
      <c r="B172" s="209" t="s">
        <v>1171</v>
      </c>
      <c r="C172" s="284" t="s">
        <v>1172</v>
      </c>
      <c r="D172" s="401" t="s">
        <v>43</v>
      </c>
      <c r="E172" s="402">
        <v>1</v>
      </c>
      <c r="F172" s="1039">
        <v>0</v>
      </c>
      <c r="G172" s="1039">
        <f>+E172*F172</f>
        <v>0</v>
      </c>
      <c r="H172" s="78"/>
      <c r="I172" s="78"/>
      <c r="J172" s="78"/>
    </row>
    <row r="173" spans="1:10">
      <c r="A173" s="329"/>
      <c r="B173" s="209"/>
      <c r="C173" s="284"/>
      <c r="D173" s="401"/>
      <c r="E173" s="402"/>
      <c r="F173" s="1039"/>
      <c r="G173" s="1039"/>
      <c r="H173" s="78"/>
      <c r="I173" s="78"/>
      <c r="J173" s="78"/>
    </row>
    <row r="174" spans="1:10" ht="76.5">
      <c r="A174" s="329" t="str">
        <f>$A$1</f>
        <v>B/5.</v>
      </c>
      <c r="B174" s="209" t="s">
        <v>1173</v>
      </c>
      <c r="C174" s="284" t="s">
        <v>1174</v>
      </c>
      <c r="D174" s="401" t="s">
        <v>43</v>
      </c>
      <c r="E174" s="402">
        <v>1</v>
      </c>
      <c r="F174" s="1039">
        <v>0</v>
      </c>
      <c r="G174" s="1039">
        <f>+E174*F174</f>
        <v>0</v>
      </c>
      <c r="H174" s="78"/>
      <c r="I174" s="78"/>
      <c r="J174" s="78"/>
    </row>
    <row r="175" spans="1:10">
      <c r="A175" s="329"/>
      <c r="B175" s="209"/>
      <c r="C175" s="284"/>
      <c r="D175" s="401"/>
      <c r="E175" s="402"/>
      <c r="F175" s="1039"/>
      <c r="G175" s="1039"/>
      <c r="H175" s="78"/>
      <c r="I175" s="78"/>
      <c r="J175" s="78"/>
    </row>
    <row r="176" spans="1:10" ht="76.5">
      <c r="A176" s="329" t="str">
        <f>$A$1</f>
        <v>B/5.</v>
      </c>
      <c r="B176" s="209" t="s">
        <v>1175</v>
      </c>
      <c r="C176" s="284" t="s">
        <v>1176</v>
      </c>
      <c r="D176" s="401" t="s">
        <v>43</v>
      </c>
      <c r="E176" s="402">
        <v>2</v>
      </c>
      <c r="F176" s="1039">
        <v>0</v>
      </c>
      <c r="G176" s="1039">
        <f>+E176*F176</f>
        <v>0</v>
      </c>
      <c r="H176" s="78"/>
      <c r="I176" s="78"/>
      <c r="J176" s="78"/>
    </row>
    <row r="177" spans="1:10">
      <c r="A177" s="329"/>
      <c r="B177" s="209"/>
      <c r="C177" s="284"/>
      <c r="D177" s="401"/>
      <c r="E177" s="402"/>
      <c r="F177" s="1039"/>
      <c r="G177" s="1039"/>
      <c r="H177" s="78"/>
      <c r="I177" s="78"/>
      <c r="J177" s="78"/>
    </row>
    <row r="178" spans="1:10" ht="76.5">
      <c r="A178" s="329" t="str">
        <f>$A$1</f>
        <v>B/5.</v>
      </c>
      <c r="B178" s="209" t="s">
        <v>1177</v>
      </c>
      <c r="C178" s="284" t="s">
        <v>1178</v>
      </c>
      <c r="D178" s="401" t="s">
        <v>43</v>
      </c>
      <c r="E178" s="402">
        <v>1</v>
      </c>
      <c r="F178" s="1039">
        <v>0</v>
      </c>
      <c r="G178" s="1039">
        <f>+E178*F178</f>
        <v>0</v>
      </c>
      <c r="H178" s="78"/>
      <c r="I178" s="78"/>
      <c r="J178" s="78"/>
    </row>
    <row r="179" spans="1:10">
      <c r="A179" s="329"/>
      <c r="B179" s="209"/>
      <c r="C179" s="284"/>
      <c r="D179" s="401"/>
      <c r="E179" s="402"/>
      <c r="F179" s="1039"/>
      <c r="G179" s="1039"/>
      <c r="H179" s="78"/>
      <c r="I179" s="78"/>
      <c r="J179" s="78"/>
    </row>
    <row r="180" spans="1:10" ht="76.5">
      <c r="A180" s="329" t="str">
        <f>$A$1</f>
        <v>B/5.</v>
      </c>
      <c r="B180" s="209" t="s">
        <v>1179</v>
      </c>
      <c r="C180" s="284" t="s">
        <v>1180</v>
      </c>
      <c r="D180" s="401" t="s">
        <v>43</v>
      </c>
      <c r="E180" s="402">
        <v>1</v>
      </c>
      <c r="F180" s="1039">
        <v>0</v>
      </c>
      <c r="G180" s="1039">
        <f>+E180*F180</f>
        <v>0</v>
      </c>
      <c r="H180" s="78"/>
      <c r="I180" s="78"/>
      <c r="J180" s="78"/>
    </row>
    <row r="181" spans="1:10">
      <c r="A181" s="329"/>
      <c r="B181" s="209"/>
      <c r="C181" s="284"/>
      <c r="D181" s="401"/>
      <c r="E181" s="402"/>
      <c r="F181" s="1039"/>
      <c r="G181" s="1039"/>
      <c r="H181" s="78"/>
      <c r="I181" s="78"/>
      <c r="J181" s="78"/>
    </row>
    <row r="182" spans="1:10" ht="76.5">
      <c r="A182" s="329" t="str">
        <f>$A$1</f>
        <v>B/5.</v>
      </c>
      <c r="B182" s="209" t="s">
        <v>1181</v>
      </c>
      <c r="C182" s="284" t="s">
        <v>1182</v>
      </c>
      <c r="D182" s="401" t="s">
        <v>43</v>
      </c>
      <c r="E182" s="402">
        <v>3</v>
      </c>
      <c r="F182" s="1039">
        <v>0</v>
      </c>
      <c r="G182" s="1039">
        <f>+E182*F182</f>
        <v>0</v>
      </c>
      <c r="H182" s="78"/>
      <c r="I182" s="78"/>
      <c r="J182" s="78"/>
    </row>
    <row r="183" spans="1:10">
      <c r="A183" s="329"/>
      <c r="B183" s="209"/>
      <c r="C183" s="284"/>
      <c r="D183" s="401"/>
      <c r="E183" s="402"/>
      <c r="F183" s="1039"/>
      <c r="G183" s="1039"/>
      <c r="H183" s="78"/>
      <c r="I183" s="78"/>
      <c r="J183" s="78"/>
    </row>
    <row r="184" spans="1:10" ht="76.5">
      <c r="A184" s="329" t="str">
        <f>$A$1</f>
        <v>B/5.</v>
      </c>
      <c r="B184" s="209" t="s">
        <v>1183</v>
      </c>
      <c r="C184" s="284" t="s">
        <v>1184</v>
      </c>
      <c r="D184" s="401" t="s">
        <v>43</v>
      </c>
      <c r="E184" s="402">
        <v>1</v>
      </c>
      <c r="F184" s="1039">
        <v>0</v>
      </c>
      <c r="G184" s="1039">
        <f>+E184*F184</f>
        <v>0</v>
      </c>
      <c r="H184" s="78"/>
      <c r="I184" s="78"/>
      <c r="J184" s="78"/>
    </row>
    <row r="185" spans="1:10">
      <c r="A185" s="329"/>
      <c r="B185" s="209"/>
      <c r="C185" s="284"/>
      <c r="D185" s="401"/>
      <c r="E185" s="402"/>
      <c r="F185" s="1039"/>
      <c r="G185" s="1039"/>
      <c r="H185" s="78"/>
      <c r="I185" s="78"/>
      <c r="J185" s="78"/>
    </row>
    <row r="186" spans="1:10" ht="89.25">
      <c r="A186" s="329" t="str">
        <f>$A$1</f>
        <v>B/5.</v>
      </c>
      <c r="B186" s="209" t="s">
        <v>1185</v>
      </c>
      <c r="C186" s="284" t="s">
        <v>1186</v>
      </c>
      <c r="D186" s="401" t="s">
        <v>43</v>
      </c>
      <c r="E186" s="402">
        <v>4</v>
      </c>
      <c r="F186" s="1039">
        <v>0</v>
      </c>
      <c r="G186" s="1039">
        <f>+E186*F186</f>
        <v>0</v>
      </c>
      <c r="H186" s="78"/>
      <c r="I186" s="78"/>
      <c r="J186" s="78"/>
    </row>
    <row r="187" spans="1:10">
      <c r="A187" s="329"/>
      <c r="B187" s="209"/>
      <c r="C187" s="284"/>
      <c r="D187" s="401"/>
      <c r="E187" s="402"/>
      <c r="F187" s="1039"/>
      <c r="G187" s="1039"/>
      <c r="H187" s="78"/>
      <c r="I187" s="78"/>
      <c r="J187" s="78"/>
    </row>
    <row r="188" spans="1:10" ht="89.25">
      <c r="A188" s="329" t="str">
        <f>$A$1</f>
        <v>B/5.</v>
      </c>
      <c r="B188" s="209" t="s">
        <v>1187</v>
      </c>
      <c r="C188" s="284" t="s">
        <v>1188</v>
      </c>
      <c r="D188" s="401" t="s">
        <v>43</v>
      </c>
      <c r="E188" s="402">
        <v>1</v>
      </c>
      <c r="F188" s="1039">
        <v>0</v>
      </c>
      <c r="G188" s="1039">
        <f>+E188*F188</f>
        <v>0</v>
      </c>
      <c r="H188" s="78"/>
      <c r="I188" s="78"/>
      <c r="J188" s="78"/>
    </row>
    <row r="189" spans="1:10">
      <c r="A189" s="329"/>
      <c r="B189" s="209"/>
      <c r="C189" s="284"/>
      <c r="D189" s="401"/>
      <c r="E189" s="402"/>
      <c r="F189" s="1039"/>
      <c r="G189" s="1039"/>
      <c r="H189" s="78"/>
      <c r="I189" s="78"/>
      <c r="J189" s="78"/>
    </row>
    <row r="190" spans="1:10" ht="89.25">
      <c r="A190" s="329" t="str">
        <f>$A$1</f>
        <v>B/5.</v>
      </c>
      <c r="B190" s="209" t="s">
        <v>1189</v>
      </c>
      <c r="C190" s="284" t="s">
        <v>1190</v>
      </c>
      <c r="D190" s="401" t="s">
        <v>43</v>
      </c>
      <c r="E190" s="402">
        <v>2</v>
      </c>
      <c r="F190" s="1039">
        <v>0</v>
      </c>
      <c r="G190" s="1039">
        <f>+E190*F190</f>
        <v>0</v>
      </c>
      <c r="H190" s="78"/>
      <c r="I190" s="78"/>
      <c r="J190" s="78"/>
    </row>
    <row r="191" spans="1:10">
      <c r="A191" s="329"/>
      <c r="B191" s="209"/>
      <c r="C191" s="284"/>
      <c r="D191" s="401"/>
      <c r="E191" s="402"/>
      <c r="F191" s="1039"/>
      <c r="G191" s="1039"/>
      <c r="H191" s="78"/>
      <c r="I191" s="78"/>
      <c r="J191" s="78"/>
    </row>
    <row r="192" spans="1:10" ht="89.25">
      <c r="A192" s="329" t="str">
        <f>$A$1</f>
        <v>B/5.</v>
      </c>
      <c r="B192" s="209" t="s">
        <v>1191</v>
      </c>
      <c r="C192" s="284" t="s">
        <v>1190</v>
      </c>
      <c r="D192" s="401" t="s">
        <v>43</v>
      </c>
      <c r="E192" s="402">
        <v>1</v>
      </c>
      <c r="F192" s="1039">
        <v>0</v>
      </c>
      <c r="G192" s="1039">
        <f>+E192*F192</f>
        <v>0</v>
      </c>
      <c r="H192" s="78"/>
      <c r="I192" s="78"/>
      <c r="J192" s="78"/>
    </row>
    <row r="193" spans="1:10">
      <c r="A193" s="329"/>
      <c r="B193" s="209"/>
      <c r="C193" s="284"/>
      <c r="D193" s="401"/>
      <c r="E193" s="402"/>
      <c r="F193" s="1039"/>
      <c r="G193" s="1039"/>
      <c r="H193" s="78"/>
      <c r="I193" s="78"/>
      <c r="J193" s="78"/>
    </row>
    <row r="194" spans="1:10" ht="76.5">
      <c r="A194" s="329" t="str">
        <f>$A$1</f>
        <v>B/5.</v>
      </c>
      <c r="B194" s="209" t="s">
        <v>1192</v>
      </c>
      <c r="C194" s="284" t="s">
        <v>1142</v>
      </c>
      <c r="D194" s="401" t="s">
        <v>43</v>
      </c>
      <c r="E194" s="402">
        <v>1</v>
      </c>
      <c r="F194" s="1039">
        <v>0</v>
      </c>
      <c r="G194" s="1039">
        <f>+E194*F194</f>
        <v>0</v>
      </c>
      <c r="H194" s="78"/>
      <c r="I194" s="78"/>
      <c r="J194" s="78"/>
    </row>
    <row r="195" spans="1:10">
      <c r="A195" s="329"/>
      <c r="B195" s="209"/>
      <c r="C195" s="284"/>
      <c r="D195" s="401"/>
      <c r="E195" s="402"/>
      <c r="F195" s="1039"/>
      <c r="G195" s="1039"/>
      <c r="H195" s="78"/>
      <c r="I195" s="78"/>
      <c r="J195" s="78"/>
    </row>
    <row r="196" spans="1:10" ht="76.5">
      <c r="A196" s="329" t="str">
        <f>$A$1</f>
        <v>B/5.</v>
      </c>
      <c r="B196" s="209" t="s">
        <v>1193</v>
      </c>
      <c r="C196" s="284" t="s">
        <v>1194</v>
      </c>
      <c r="D196" s="401" t="s">
        <v>43</v>
      </c>
      <c r="E196" s="402">
        <v>1</v>
      </c>
      <c r="F196" s="1039">
        <v>0</v>
      </c>
      <c r="G196" s="1039">
        <f>+E196*F196</f>
        <v>0</v>
      </c>
      <c r="H196" s="78"/>
      <c r="I196" s="78"/>
      <c r="J196" s="78"/>
    </row>
    <row r="197" spans="1:10">
      <c r="A197" s="329"/>
      <c r="B197" s="209"/>
      <c r="C197" s="284"/>
      <c r="D197" s="401"/>
      <c r="E197" s="402"/>
      <c r="F197" s="1039"/>
      <c r="G197" s="1039"/>
      <c r="H197" s="78"/>
      <c r="I197" s="78"/>
      <c r="J197" s="78"/>
    </row>
    <row r="198" spans="1:10" ht="76.5">
      <c r="A198" s="329" t="str">
        <f>$A$1</f>
        <v>B/5.</v>
      </c>
      <c r="B198" s="209" t="s">
        <v>1195</v>
      </c>
      <c r="C198" s="284" t="s">
        <v>1140</v>
      </c>
      <c r="D198" s="401" t="s">
        <v>43</v>
      </c>
      <c r="E198" s="402">
        <v>1</v>
      </c>
      <c r="F198" s="1039">
        <v>0</v>
      </c>
      <c r="G198" s="1039">
        <f>+E198*F198</f>
        <v>0</v>
      </c>
      <c r="H198" s="78"/>
      <c r="I198" s="78"/>
      <c r="J198" s="78"/>
    </row>
    <row r="199" spans="1:10">
      <c r="A199" s="329"/>
      <c r="B199" s="209"/>
      <c r="C199" s="284"/>
      <c r="D199" s="401"/>
      <c r="E199" s="402"/>
      <c r="F199" s="1039"/>
      <c r="G199" s="1039"/>
      <c r="H199" s="78"/>
      <c r="I199" s="78"/>
      <c r="J199" s="78"/>
    </row>
    <row r="200" spans="1:10" ht="76.5">
      <c r="A200" s="329" t="str">
        <f>$A$1</f>
        <v>B/5.</v>
      </c>
      <c r="B200" s="209" t="s">
        <v>1196</v>
      </c>
      <c r="C200" s="284" t="s">
        <v>1140</v>
      </c>
      <c r="D200" s="401" t="s">
        <v>43</v>
      </c>
      <c r="E200" s="402">
        <v>1</v>
      </c>
      <c r="F200" s="1039">
        <v>0</v>
      </c>
      <c r="G200" s="1039">
        <f>+E200*F200</f>
        <v>0</v>
      </c>
      <c r="H200" s="78"/>
      <c r="I200" s="78"/>
      <c r="J200" s="78"/>
    </row>
    <row r="201" spans="1:10">
      <c r="A201" s="329"/>
      <c r="B201" s="209"/>
      <c r="C201" s="284"/>
      <c r="D201" s="401"/>
      <c r="E201" s="402"/>
      <c r="F201" s="1039"/>
      <c r="G201" s="1039"/>
      <c r="H201" s="78"/>
      <c r="I201" s="78"/>
      <c r="J201" s="78"/>
    </row>
    <row r="202" spans="1:10" ht="76.5">
      <c r="A202" s="329" t="str">
        <f>$A$1</f>
        <v>B/5.</v>
      </c>
      <c r="B202" s="209" t="s">
        <v>1197</v>
      </c>
      <c r="C202" s="284" t="s">
        <v>3523</v>
      </c>
      <c r="D202" s="401" t="s">
        <v>43</v>
      </c>
      <c r="E202" s="402">
        <v>1</v>
      </c>
      <c r="F202" s="1039">
        <v>0</v>
      </c>
      <c r="G202" s="1039">
        <f>+E202*F202</f>
        <v>0</v>
      </c>
      <c r="H202" s="78"/>
      <c r="I202" s="78"/>
      <c r="J202" s="78"/>
    </row>
    <row r="203" spans="1:10">
      <c r="A203" s="329"/>
      <c r="B203" s="209"/>
      <c r="C203" s="284"/>
      <c r="D203" s="401"/>
      <c r="E203" s="402"/>
      <c r="F203" s="1039"/>
      <c r="G203" s="1039"/>
      <c r="H203" s="78"/>
      <c r="I203" s="78"/>
      <c r="J203" s="78"/>
    </row>
    <row r="204" spans="1:10" ht="63.75">
      <c r="A204" s="329" t="str">
        <f>$A$1</f>
        <v>B/5.</v>
      </c>
      <c r="B204" s="209" t="s">
        <v>1198</v>
      </c>
      <c r="C204" s="284" t="s">
        <v>1199</v>
      </c>
      <c r="D204" s="401" t="s">
        <v>43</v>
      </c>
      <c r="E204" s="402">
        <v>1</v>
      </c>
      <c r="F204" s="1039">
        <v>0</v>
      </c>
      <c r="G204" s="1039">
        <f>+E204*F204</f>
        <v>0</v>
      </c>
      <c r="H204" s="78"/>
      <c r="I204" s="78"/>
      <c r="J204" s="78"/>
    </row>
    <row r="205" spans="1:10">
      <c r="A205" s="329"/>
      <c r="B205" s="209"/>
      <c r="C205" s="284"/>
      <c r="D205" s="401"/>
      <c r="E205" s="402"/>
      <c r="F205" s="1039"/>
      <c r="G205" s="1039"/>
      <c r="H205" s="78"/>
      <c r="I205" s="78"/>
      <c r="J205" s="78"/>
    </row>
    <row r="206" spans="1:10" ht="76.5">
      <c r="A206" s="329" t="str">
        <f>$A$1</f>
        <v>B/5.</v>
      </c>
      <c r="B206" s="209" t="s">
        <v>1200</v>
      </c>
      <c r="C206" s="284" t="s">
        <v>1201</v>
      </c>
      <c r="D206" s="401" t="s">
        <v>43</v>
      </c>
      <c r="E206" s="402">
        <v>1</v>
      </c>
      <c r="F206" s="1039">
        <v>0</v>
      </c>
      <c r="G206" s="1039">
        <f>+E206*F206</f>
        <v>0</v>
      </c>
      <c r="H206" s="78"/>
      <c r="I206" s="78"/>
      <c r="J206" s="78"/>
    </row>
    <row r="207" spans="1:10">
      <c r="A207" s="329"/>
      <c r="B207" s="209"/>
      <c r="C207" s="284"/>
      <c r="D207" s="401"/>
      <c r="E207" s="402"/>
      <c r="F207" s="1039"/>
      <c r="G207" s="1039"/>
      <c r="H207" s="78"/>
      <c r="I207" s="78"/>
      <c r="J207" s="78"/>
    </row>
    <row r="208" spans="1:10" ht="76.5">
      <c r="A208" s="329" t="str">
        <f>$A$1</f>
        <v>B/5.</v>
      </c>
      <c r="B208" s="209" t="s">
        <v>1202</v>
      </c>
      <c r="C208" s="284" t="s">
        <v>1203</v>
      </c>
      <c r="D208" s="401" t="s">
        <v>43</v>
      </c>
      <c r="E208" s="402">
        <v>1</v>
      </c>
      <c r="F208" s="1039">
        <v>0</v>
      </c>
      <c r="G208" s="1039">
        <f>+E208*F208</f>
        <v>0</v>
      </c>
      <c r="H208" s="78"/>
      <c r="I208" s="78"/>
      <c r="J208" s="78"/>
    </row>
    <row r="209" spans="1:10">
      <c r="A209" s="329"/>
      <c r="B209" s="209"/>
      <c r="C209" s="284"/>
      <c r="D209" s="401"/>
      <c r="E209" s="402"/>
      <c r="F209" s="1039"/>
      <c r="G209" s="1039"/>
      <c r="H209" s="78"/>
      <c r="I209" s="78"/>
      <c r="J209" s="78"/>
    </row>
    <row r="210" spans="1:10" ht="76.5">
      <c r="A210" s="329" t="str">
        <f>$A$1</f>
        <v>B/5.</v>
      </c>
      <c r="B210" s="209" t="s">
        <v>1204</v>
      </c>
      <c r="C210" s="284" t="s">
        <v>1205</v>
      </c>
      <c r="D210" s="401" t="s">
        <v>43</v>
      </c>
      <c r="E210" s="402">
        <v>1</v>
      </c>
      <c r="F210" s="1039">
        <v>0</v>
      </c>
      <c r="G210" s="1039">
        <f>+E210*F210</f>
        <v>0</v>
      </c>
      <c r="H210" s="78"/>
      <c r="I210" s="78"/>
      <c r="J210" s="78"/>
    </row>
    <row r="211" spans="1:10">
      <c r="A211" s="329"/>
      <c r="B211" s="209"/>
      <c r="C211" s="284"/>
      <c r="D211" s="401"/>
      <c r="E211" s="402"/>
      <c r="F211" s="1039"/>
      <c r="G211" s="1039"/>
      <c r="H211" s="78"/>
      <c r="I211" s="78"/>
      <c r="J211" s="78"/>
    </row>
    <row r="212" spans="1:10" ht="76.5">
      <c r="A212" s="329" t="str">
        <f>$A$1</f>
        <v>B/5.</v>
      </c>
      <c r="B212" s="209" t="s">
        <v>1206</v>
      </c>
      <c r="C212" s="284" t="s">
        <v>1111</v>
      </c>
      <c r="D212" s="401" t="s">
        <v>43</v>
      </c>
      <c r="E212" s="402">
        <v>3</v>
      </c>
      <c r="F212" s="1039">
        <v>0</v>
      </c>
      <c r="G212" s="1039">
        <f>+E212*F212</f>
        <v>0</v>
      </c>
      <c r="H212" s="78"/>
      <c r="I212" s="78"/>
      <c r="J212" s="78"/>
    </row>
    <row r="213" spans="1:10">
      <c r="A213" s="329"/>
      <c r="B213" s="209"/>
      <c r="C213" s="284"/>
      <c r="D213" s="401"/>
      <c r="E213" s="402"/>
      <c r="F213" s="1039"/>
      <c r="G213" s="1039"/>
      <c r="H213" s="78"/>
      <c r="I213" s="78"/>
      <c r="J213" s="78"/>
    </row>
    <row r="214" spans="1:10" ht="76.5">
      <c r="A214" s="329" t="str">
        <f>$A$1</f>
        <v>B/5.</v>
      </c>
      <c r="B214" s="209" t="s">
        <v>1207</v>
      </c>
      <c r="C214" s="284" t="s">
        <v>1208</v>
      </c>
      <c r="D214" s="401" t="s">
        <v>43</v>
      </c>
      <c r="E214" s="402">
        <v>1</v>
      </c>
      <c r="F214" s="1039">
        <v>0</v>
      </c>
      <c r="G214" s="1039">
        <f>+E214*F214</f>
        <v>0</v>
      </c>
      <c r="H214" s="78"/>
      <c r="I214" s="78"/>
      <c r="J214" s="78"/>
    </row>
    <row r="215" spans="1:10">
      <c r="A215" s="329"/>
      <c r="B215" s="209"/>
      <c r="C215" s="284"/>
      <c r="D215" s="401"/>
      <c r="E215" s="402"/>
      <c r="F215" s="1039"/>
      <c r="G215" s="1039"/>
      <c r="H215" s="78"/>
      <c r="I215" s="78"/>
      <c r="J215" s="78"/>
    </row>
    <row r="216" spans="1:10" ht="76.5">
      <c r="A216" s="329" t="str">
        <f>$A$1</f>
        <v>B/5.</v>
      </c>
      <c r="B216" s="209" t="s">
        <v>1209</v>
      </c>
      <c r="C216" s="284" t="s">
        <v>1210</v>
      </c>
      <c r="D216" s="401" t="s">
        <v>43</v>
      </c>
      <c r="E216" s="402">
        <v>1</v>
      </c>
      <c r="F216" s="1039">
        <v>0</v>
      </c>
      <c r="G216" s="1039">
        <f>+E216*F216</f>
        <v>0</v>
      </c>
      <c r="H216" s="78"/>
      <c r="I216" s="78"/>
      <c r="J216" s="78"/>
    </row>
    <row r="217" spans="1:10">
      <c r="A217" s="329"/>
      <c r="B217" s="209"/>
      <c r="C217" s="284"/>
      <c r="D217" s="401"/>
      <c r="E217" s="402"/>
      <c r="F217" s="1039"/>
      <c r="G217" s="1039"/>
      <c r="H217" s="78"/>
      <c r="I217" s="78"/>
      <c r="J217" s="78"/>
    </row>
    <row r="218" spans="1:10" ht="76.5">
      <c r="A218" s="329" t="str">
        <f>$A$1</f>
        <v>B/5.</v>
      </c>
      <c r="B218" s="209" t="s">
        <v>1211</v>
      </c>
      <c r="C218" s="284" t="s">
        <v>1162</v>
      </c>
      <c r="D218" s="401" t="s">
        <v>43</v>
      </c>
      <c r="E218" s="402">
        <v>4</v>
      </c>
      <c r="F218" s="1039">
        <v>0</v>
      </c>
      <c r="G218" s="1039">
        <f>+E218*F218</f>
        <v>0</v>
      </c>
      <c r="H218" s="78"/>
      <c r="I218" s="78"/>
      <c r="J218" s="78"/>
    </row>
    <row r="219" spans="1:10">
      <c r="A219" s="329"/>
      <c r="B219" s="209"/>
      <c r="C219" s="284"/>
      <c r="D219" s="401"/>
      <c r="E219" s="402"/>
      <c r="F219" s="1039"/>
      <c r="G219" s="1039"/>
      <c r="H219" s="78"/>
      <c r="I219" s="78"/>
      <c r="J219" s="78"/>
    </row>
    <row r="220" spans="1:10" ht="76.5">
      <c r="A220" s="329" t="str">
        <f>$A$1</f>
        <v>B/5.</v>
      </c>
      <c r="B220" s="209" t="s">
        <v>1212</v>
      </c>
      <c r="C220" s="284" t="s">
        <v>1107</v>
      </c>
      <c r="D220" s="401" t="s">
        <v>43</v>
      </c>
      <c r="E220" s="402">
        <v>1</v>
      </c>
      <c r="F220" s="1039">
        <v>0</v>
      </c>
      <c r="G220" s="1039">
        <f>+E220*F220</f>
        <v>0</v>
      </c>
      <c r="H220" s="78"/>
      <c r="I220" s="78"/>
      <c r="J220" s="78"/>
    </row>
    <row r="221" spans="1:10">
      <c r="A221" s="329"/>
      <c r="B221" s="209"/>
      <c r="C221" s="284"/>
      <c r="D221" s="401"/>
      <c r="E221" s="402"/>
      <c r="F221" s="1039"/>
      <c r="G221" s="1039"/>
      <c r="H221" s="78"/>
      <c r="I221" s="78"/>
      <c r="J221" s="78"/>
    </row>
    <row r="222" spans="1:10" ht="76.5">
      <c r="A222" s="329" t="str">
        <f>$A$1</f>
        <v>B/5.</v>
      </c>
      <c r="B222" s="209" t="s">
        <v>1213</v>
      </c>
      <c r="C222" s="284" t="s">
        <v>1214</v>
      </c>
      <c r="D222" s="401" t="s">
        <v>43</v>
      </c>
      <c r="E222" s="402">
        <v>1</v>
      </c>
      <c r="F222" s="1039">
        <v>0</v>
      </c>
      <c r="G222" s="1039">
        <f>+E222*F222</f>
        <v>0</v>
      </c>
      <c r="H222" s="78"/>
      <c r="I222" s="78"/>
      <c r="J222" s="78"/>
    </row>
    <row r="223" spans="1:10">
      <c r="A223" s="329"/>
      <c r="B223" s="209"/>
      <c r="C223" s="284"/>
      <c r="D223" s="401"/>
      <c r="E223" s="402"/>
      <c r="F223" s="1039"/>
      <c r="G223" s="1039"/>
      <c r="H223" s="78"/>
      <c r="I223" s="78"/>
      <c r="J223" s="78"/>
    </row>
    <row r="224" spans="1:10" ht="76.5">
      <c r="A224" s="329" t="str">
        <f>$A$1</f>
        <v>B/5.</v>
      </c>
      <c r="B224" s="209" t="s">
        <v>1215</v>
      </c>
      <c r="C224" s="284" t="s">
        <v>1216</v>
      </c>
      <c r="D224" s="401" t="s">
        <v>43</v>
      </c>
      <c r="E224" s="402">
        <v>2</v>
      </c>
      <c r="F224" s="1039">
        <v>0</v>
      </c>
      <c r="G224" s="1039">
        <f>+E224*F224</f>
        <v>0</v>
      </c>
      <c r="H224" s="78"/>
      <c r="I224" s="78"/>
      <c r="J224" s="78"/>
    </row>
    <row r="225" spans="1:10">
      <c r="A225" s="329"/>
      <c r="B225" s="209"/>
      <c r="C225" s="284"/>
      <c r="D225" s="401"/>
      <c r="E225" s="402"/>
      <c r="F225" s="1039"/>
      <c r="G225" s="1039"/>
      <c r="H225" s="78"/>
      <c r="I225" s="78"/>
      <c r="J225" s="78"/>
    </row>
    <row r="226" spans="1:10" ht="76.5">
      <c r="A226" s="329" t="str">
        <f>$A$1</f>
        <v>B/5.</v>
      </c>
      <c r="B226" s="209" t="s">
        <v>1217</v>
      </c>
      <c r="C226" s="284" t="s">
        <v>1216</v>
      </c>
      <c r="D226" s="401" t="s">
        <v>43</v>
      </c>
      <c r="E226" s="402">
        <v>1</v>
      </c>
      <c r="F226" s="1039">
        <v>0</v>
      </c>
      <c r="G226" s="1039">
        <f>+E226*F226</f>
        <v>0</v>
      </c>
      <c r="H226" s="78"/>
      <c r="I226" s="78"/>
      <c r="J226" s="78"/>
    </row>
    <row r="227" spans="1:10">
      <c r="A227" s="329"/>
      <c r="B227" s="209"/>
      <c r="C227" s="284"/>
      <c r="D227" s="401"/>
      <c r="E227" s="402"/>
      <c r="F227" s="1039"/>
      <c r="G227" s="1039"/>
      <c r="H227" s="78"/>
      <c r="I227" s="78"/>
      <c r="J227" s="78"/>
    </row>
    <row r="228" spans="1:10" ht="76.5">
      <c r="A228" s="329" t="str">
        <f>$A$1</f>
        <v>B/5.</v>
      </c>
      <c r="B228" s="209" t="s">
        <v>1218</v>
      </c>
      <c r="C228" s="284" t="s">
        <v>1121</v>
      </c>
      <c r="D228" s="401" t="s">
        <v>43</v>
      </c>
      <c r="E228" s="402">
        <v>1</v>
      </c>
      <c r="F228" s="1039">
        <v>0</v>
      </c>
      <c r="G228" s="1039">
        <f>+E228*F228</f>
        <v>0</v>
      </c>
      <c r="H228" s="78"/>
      <c r="I228" s="78"/>
      <c r="J228" s="78"/>
    </row>
    <row r="229" spans="1:10">
      <c r="A229" s="329"/>
      <c r="B229" s="209"/>
      <c r="C229" s="284"/>
      <c r="D229" s="401"/>
      <c r="E229" s="402"/>
      <c r="F229" s="1039"/>
      <c r="G229" s="1039"/>
      <c r="H229" s="78"/>
      <c r="I229" s="78"/>
      <c r="J229" s="78"/>
    </row>
    <row r="230" spans="1:10" ht="76.5">
      <c r="A230" s="329" t="str">
        <f>$A$1</f>
        <v>B/5.</v>
      </c>
      <c r="B230" s="209" t="s">
        <v>1219</v>
      </c>
      <c r="C230" s="284" t="s">
        <v>1220</v>
      </c>
      <c r="D230" s="401" t="s">
        <v>43</v>
      </c>
      <c r="E230" s="402">
        <v>1</v>
      </c>
      <c r="F230" s="1039">
        <v>0</v>
      </c>
      <c r="G230" s="1039">
        <f>+E230*F230</f>
        <v>0</v>
      </c>
      <c r="H230" s="78"/>
      <c r="I230" s="78"/>
      <c r="J230" s="78"/>
    </row>
    <row r="231" spans="1:10">
      <c r="A231" s="329"/>
      <c r="B231" s="209"/>
      <c r="C231" s="284"/>
      <c r="D231" s="401"/>
      <c r="E231" s="402"/>
      <c r="F231" s="1039"/>
      <c r="G231" s="1039"/>
      <c r="H231" s="78"/>
      <c r="I231" s="78"/>
      <c r="J231" s="78"/>
    </row>
    <row r="232" spans="1:10" ht="76.5">
      <c r="A232" s="329" t="str">
        <f>$A$1</f>
        <v>B/5.</v>
      </c>
      <c r="B232" s="209" t="s">
        <v>1221</v>
      </c>
      <c r="C232" s="284" t="s">
        <v>1119</v>
      </c>
      <c r="D232" s="401" t="s">
        <v>43</v>
      </c>
      <c r="E232" s="402">
        <v>1</v>
      </c>
      <c r="F232" s="1039">
        <v>0</v>
      </c>
      <c r="G232" s="1039">
        <f>+E232*F232</f>
        <v>0</v>
      </c>
      <c r="H232" s="78"/>
      <c r="I232" s="78"/>
      <c r="J232" s="78"/>
    </row>
    <row r="233" spans="1:10">
      <c r="A233" s="329"/>
      <c r="B233" s="209"/>
      <c r="C233" s="284"/>
      <c r="D233" s="401"/>
      <c r="E233" s="402"/>
      <c r="F233" s="1039"/>
      <c r="G233" s="1039"/>
      <c r="H233" s="78"/>
      <c r="I233" s="78"/>
      <c r="J233" s="78"/>
    </row>
    <row r="234" spans="1:10" ht="89.25">
      <c r="A234" s="329" t="str">
        <f>$A$1</f>
        <v>B/5.</v>
      </c>
      <c r="B234" s="209" t="s">
        <v>1222</v>
      </c>
      <c r="C234" s="284" t="s">
        <v>1223</v>
      </c>
      <c r="D234" s="401" t="s">
        <v>43</v>
      </c>
      <c r="E234" s="402">
        <v>1</v>
      </c>
      <c r="F234" s="1039">
        <v>0</v>
      </c>
      <c r="G234" s="1039">
        <f>+E234*F234</f>
        <v>0</v>
      </c>
      <c r="H234" s="78"/>
      <c r="I234" s="78"/>
      <c r="J234" s="78"/>
    </row>
    <row r="235" spans="1:10">
      <c r="A235" s="329"/>
      <c r="B235" s="209"/>
      <c r="C235" s="284"/>
      <c r="D235" s="401"/>
      <c r="E235" s="402"/>
      <c r="F235" s="1039"/>
      <c r="G235" s="1039"/>
      <c r="H235" s="78"/>
      <c r="I235" s="78"/>
      <c r="J235" s="78"/>
    </row>
    <row r="236" spans="1:10" ht="89.25">
      <c r="A236" s="329" t="str">
        <f>$A$1</f>
        <v>B/5.</v>
      </c>
      <c r="B236" s="209" t="s">
        <v>1224</v>
      </c>
      <c r="C236" s="284" t="s">
        <v>1225</v>
      </c>
      <c r="D236" s="401" t="s">
        <v>43</v>
      </c>
      <c r="E236" s="402">
        <v>1</v>
      </c>
      <c r="F236" s="1039">
        <v>0</v>
      </c>
      <c r="G236" s="1039">
        <f>+E236*F236</f>
        <v>0</v>
      </c>
      <c r="H236" s="78"/>
      <c r="I236" s="78"/>
      <c r="J236" s="78"/>
    </row>
    <row r="237" spans="1:10">
      <c r="A237" s="329"/>
      <c r="B237" s="209"/>
      <c r="C237" s="284"/>
      <c r="D237" s="401"/>
      <c r="E237" s="402"/>
      <c r="F237" s="1039"/>
      <c r="G237" s="1039"/>
      <c r="H237" s="78"/>
      <c r="I237" s="78"/>
      <c r="J237" s="78"/>
    </row>
    <row r="238" spans="1:10" ht="89.25">
      <c r="A238" s="329" t="str">
        <f>$A$1</f>
        <v>B/5.</v>
      </c>
      <c r="B238" s="209" t="s">
        <v>1226</v>
      </c>
      <c r="C238" s="284" t="s">
        <v>1227</v>
      </c>
      <c r="D238" s="401" t="s">
        <v>43</v>
      </c>
      <c r="E238" s="402">
        <v>5</v>
      </c>
      <c r="F238" s="1039">
        <v>0</v>
      </c>
      <c r="G238" s="1039">
        <f>+E238*F238</f>
        <v>0</v>
      </c>
      <c r="H238" s="78"/>
      <c r="I238" s="78"/>
      <c r="J238" s="78"/>
    </row>
    <row r="239" spans="1:10">
      <c r="A239" s="329"/>
      <c r="B239" s="209"/>
      <c r="C239" s="284"/>
      <c r="D239" s="401"/>
      <c r="E239" s="402"/>
      <c r="F239" s="1039"/>
      <c r="G239" s="1039"/>
      <c r="H239" s="78"/>
      <c r="I239" s="78"/>
      <c r="J239" s="78"/>
    </row>
    <row r="240" spans="1:10" ht="89.25">
      <c r="A240" s="329" t="str">
        <f>$A$1</f>
        <v>B/5.</v>
      </c>
      <c r="B240" s="209" t="s">
        <v>1228</v>
      </c>
      <c r="C240" s="284" t="s">
        <v>1229</v>
      </c>
      <c r="D240" s="401" t="s">
        <v>43</v>
      </c>
      <c r="E240" s="402">
        <v>1</v>
      </c>
      <c r="F240" s="1039">
        <v>0</v>
      </c>
      <c r="G240" s="1039">
        <f>+E240*F240</f>
        <v>0</v>
      </c>
      <c r="H240" s="78"/>
      <c r="I240" s="78"/>
      <c r="J240" s="78"/>
    </row>
    <row r="241" spans="1:10">
      <c r="A241" s="329"/>
      <c r="B241" s="209"/>
      <c r="C241" s="284"/>
      <c r="D241" s="401"/>
      <c r="E241" s="402"/>
      <c r="F241" s="1039"/>
      <c r="G241" s="1039"/>
      <c r="H241" s="78"/>
      <c r="I241" s="78"/>
      <c r="J241" s="78"/>
    </row>
    <row r="242" spans="1:10" ht="76.5">
      <c r="A242" s="329" t="str">
        <f>$A$1</f>
        <v>B/5.</v>
      </c>
      <c r="B242" s="209" t="s">
        <v>1230</v>
      </c>
      <c r="C242" s="284" t="s">
        <v>1231</v>
      </c>
      <c r="D242" s="401" t="s">
        <v>43</v>
      </c>
      <c r="E242" s="402">
        <v>1</v>
      </c>
      <c r="F242" s="1039">
        <v>0</v>
      </c>
      <c r="G242" s="1039">
        <f>+E242*F242</f>
        <v>0</v>
      </c>
      <c r="H242" s="78"/>
      <c r="I242" s="78"/>
      <c r="J242" s="78"/>
    </row>
    <row r="243" spans="1:10">
      <c r="A243" s="329"/>
      <c r="B243" s="209"/>
      <c r="C243" s="284"/>
      <c r="D243" s="401"/>
      <c r="E243" s="402"/>
      <c r="F243" s="1039"/>
      <c r="G243" s="1039"/>
      <c r="H243" s="78"/>
      <c r="I243" s="78"/>
      <c r="J243" s="78"/>
    </row>
    <row r="244" spans="1:10" ht="76.5">
      <c r="A244" s="329" t="str">
        <f>$A$1</f>
        <v>B/5.</v>
      </c>
      <c r="B244" s="209" t="s">
        <v>1232</v>
      </c>
      <c r="C244" s="284" t="s">
        <v>1140</v>
      </c>
      <c r="D244" s="401" t="s">
        <v>43</v>
      </c>
      <c r="E244" s="402">
        <v>1</v>
      </c>
      <c r="F244" s="1039">
        <v>0</v>
      </c>
      <c r="G244" s="1039">
        <f>+E244*F244</f>
        <v>0</v>
      </c>
      <c r="H244" s="78"/>
      <c r="I244" s="78"/>
      <c r="J244" s="78"/>
    </row>
    <row r="245" spans="1:10">
      <c r="A245" s="329"/>
      <c r="B245" s="209"/>
      <c r="C245" s="284"/>
      <c r="D245" s="401"/>
      <c r="E245" s="402"/>
      <c r="F245" s="1039"/>
      <c r="G245" s="1039"/>
      <c r="H245" s="78"/>
      <c r="I245" s="78"/>
      <c r="J245" s="78"/>
    </row>
    <row r="246" spans="1:10" ht="76.5">
      <c r="A246" s="329" t="str">
        <f>$A$1</f>
        <v>B/5.</v>
      </c>
      <c r="B246" s="209" t="s">
        <v>1233</v>
      </c>
      <c r="C246" s="284" t="s">
        <v>1142</v>
      </c>
      <c r="D246" s="401" t="s">
        <v>43</v>
      </c>
      <c r="E246" s="402">
        <v>3</v>
      </c>
      <c r="F246" s="1039">
        <v>0</v>
      </c>
      <c r="G246" s="1039">
        <f>+E246*F246</f>
        <v>0</v>
      </c>
      <c r="H246" s="78"/>
      <c r="I246" s="78"/>
      <c r="J246" s="78"/>
    </row>
    <row r="247" spans="1:10">
      <c r="A247" s="329"/>
      <c r="B247" s="209"/>
      <c r="C247" s="284"/>
      <c r="D247" s="401"/>
      <c r="E247" s="402"/>
      <c r="F247" s="1039"/>
      <c r="G247" s="1039"/>
      <c r="H247" s="78"/>
      <c r="I247" s="78"/>
      <c r="J247" s="78"/>
    </row>
    <row r="248" spans="1:10" ht="76.5">
      <c r="A248" s="329" t="str">
        <f>$A$1</f>
        <v>B/5.</v>
      </c>
      <c r="B248" s="209" t="s">
        <v>1234</v>
      </c>
      <c r="C248" s="284" t="s">
        <v>1235</v>
      </c>
      <c r="D248" s="401" t="s">
        <v>43</v>
      </c>
      <c r="E248" s="402">
        <v>1</v>
      </c>
      <c r="F248" s="1039">
        <v>0</v>
      </c>
      <c r="G248" s="1039">
        <f>+E248*F248</f>
        <v>0</v>
      </c>
      <c r="H248" s="78"/>
      <c r="I248" s="78"/>
      <c r="J248" s="78"/>
    </row>
    <row r="249" spans="1:10">
      <c r="A249" s="329"/>
      <c r="B249" s="209"/>
      <c r="C249" s="284"/>
      <c r="D249" s="401"/>
      <c r="E249" s="402"/>
      <c r="F249" s="1039"/>
      <c r="G249" s="1039"/>
      <c r="H249" s="78"/>
      <c r="I249" s="78"/>
      <c r="J249" s="78"/>
    </row>
    <row r="250" spans="1:10" ht="76.5">
      <c r="A250" s="329" t="str">
        <f>$A$1</f>
        <v>B/5.</v>
      </c>
      <c r="B250" s="209" t="s">
        <v>1236</v>
      </c>
      <c r="C250" s="284" t="s">
        <v>1158</v>
      </c>
      <c r="D250" s="401" t="s">
        <v>43</v>
      </c>
      <c r="E250" s="402">
        <v>1</v>
      </c>
      <c r="F250" s="1039">
        <v>0</v>
      </c>
      <c r="G250" s="1039">
        <f>+E250*F250</f>
        <v>0</v>
      </c>
      <c r="H250" s="78"/>
      <c r="I250" s="78"/>
      <c r="J250" s="78"/>
    </row>
    <row r="251" spans="1:10">
      <c r="A251" s="329"/>
      <c r="B251" s="209"/>
      <c r="C251" s="284"/>
      <c r="D251" s="401"/>
      <c r="E251" s="402"/>
      <c r="F251" s="1039"/>
      <c r="G251" s="1039"/>
      <c r="H251" s="78"/>
      <c r="I251" s="78"/>
      <c r="J251" s="78"/>
    </row>
    <row r="252" spans="1:10" ht="76.5">
      <c r="A252" s="329" t="str">
        <f>$A$1</f>
        <v>B/5.</v>
      </c>
      <c r="B252" s="209" t="s">
        <v>1237</v>
      </c>
      <c r="C252" s="284" t="s">
        <v>1111</v>
      </c>
      <c r="D252" s="401" t="s">
        <v>43</v>
      </c>
      <c r="E252" s="402">
        <v>2</v>
      </c>
      <c r="F252" s="1039">
        <v>0</v>
      </c>
      <c r="G252" s="1039">
        <f>+E252*F252</f>
        <v>0</v>
      </c>
      <c r="H252" s="78"/>
      <c r="I252" s="78"/>
      <c r="J252" s="78"/>
    </row>
    <row r="253" spans="1:10">
      <c r="A253" s="329"/>
      <c r="B253" s="209"/>
      <c r="C253" s="284"/>
      <c r="D253" s="401"/>
      <c r="E253" s="402"/>
      <c r="F253" s="1039"/>
      <c r="G253" s="1039"/>
      <c r="H253" s="78"/>
      <c r="I253" s="78"/>
      <c r="J253" s="78"/>
    </row>
    <row r="254" spans="1:10" ht="76.5">
      <c r="A254" s="329" t="str">
        <f>$A$1</f>
        <v>B/5.</v>
      </c>
      <c r="B254" s="209" t="s">
        <v>1238</v>
      </c>
      <c r="C254" s="284" t="s">
        <v>1111</v>
      </c>
      <c r="D254" s="401" t="s">
        <v>43</v>
      </c>
      <c r="E254" s="402">
        <v>2</v>
      </c>
      <c r="F254" s="1039">
        <v>0</v>
      </c>
      <c r="G254" s="1039">
        <f>+E254*F254</f>
        <v>0</v>
      </c>
      <c r="H254" s="78"/>
      <c r="I254" s="78"/>
      <c r="J254" s="78"/>
    </row>
    <row r="255" spans="1:10">
      <c r="A255" s="329"/>
      <c r="B255" s="209"/>
      <c r="C255" s="284"/>
      <c r="D255" s="401"/>
      <c r="E255" s="402"/>
      <c r="F255" s="1039"/>
      <c r="G255" s="1039"/>
      <c r="H255" s="78"/>
      <c r="I255" s="78"/>
      <c r="J255" s="78"/>
    </row>
    <row r="256" spans="1:10" ht="76.5">
      <c r="A256" s="329" t="str">
        <f>$A$1</f>
        <v>B/5.</v>
      </c>
      <c r="B256" s="209" t="s">
        <v>1239</v>
      </c>
      <c r="C256" s="284" t="s">
        <v>1210</v>
      </c>
      <c r="D256" s="401" t="s">
        <v>43</v>
      </c>
      <c r="E256" s="402">
        <v>1</v>
      </c>
      <c r="F256" s="1039">
        <v>0</v>
      </c>
      <c r="G256" s="1039">
        <f>+E256*F256</f>
        <v>0</v>
      </c>
      <c r="H256" s="78"/>
      <c r="I256" s="78"/>
      <c r="J256" s="78"/>
    </row>
    <row r="257" spans="1:10">
      <c r="A257" s="329"/>
      <c r="B257" s="209"/>
      <c r="C257" s="284"/>
      <c r="D257" s="401"/>
      <c r="E257" s="402"/>
      <c r="F257" s="1039"/>
      <c r="G257" s="1039"/>
      <c r="H257" s="78"/>
      <c r="I257" s="78"/>
      <c r="J257" s="78"/>
    </row>
    <row r="258" spans="1:10" ht="76.5">
      <c r="A258" s="329" t="str">
        <f>$A$1</f>
        <v>B/5.</v>
      </c>
      <c r="B258" s="209" t="s">
        <v>1240</v>
      </c>
      <c r="C258" s="284" t="s">
        <v>1241</v>
      </c>
      <c r="D258" s="401" t="s">
        <v>43</v>
      </c>
      <c r="E258" s="402">
        <v>1</v>
      </c>
      <c r="F258" s="1039">
        <v>0</v>
      </c>
      <c r="G258" s="1039">
        <f>+E258*F258</f>
        <v>0</v>
      </c>
      <c r="H258" s="78"/>
      <c r="I258" s="78"/>
      <c r="J258" s="78"/>
    </row>
    <row r="259" spans="1:10">
      <c r="A259" s="329"/>
      <c r="B259" s="209"/>
      <c r="C259" s="284"/>
      <c r="D259" s="401"/>
      <c r="E259" s="402"/>
      <c r="F259" s="1039"/>
      <c r="G259" s="1039"/>
      <c r="H259" s="78"/>
      <c r="I259" s="78"/>
      <c r="J259" s="78"/>
    </row>
    <row r="260" spans="1:10" ht="76.5">
      <c r="A260" s="329" t="str">
        <f>$A$1</f>
        <v>B/5.</v>
      </c>
      <c r="B260" s="209" t="s">
        <v>1242</v>
      </c>
      <c r="C260" s="284" t="s">
        <v>1121</v>
      </c>
      <c r="D260" s="401" t="s">
        <v>43</v>
      </c>
      <c r="E260" s="402">
        <v>1</v>
      </c>
      <c r="F260" s="1039">
        <v>0</v>
      </c>
      <c r="G260" s="1039">
        <f>+E260*F260</f>
        <v>0</v>
      </c>
      <c r="H260" s="78"/>
      <c r="I260" s="78"/>
      <c r="J260" s="78"/>
    </row>
    <row r="261" spans="1:10">
      <c r="A261" s="329"/>
      <c r="B261" s="209"/>
      <c r="C261" s="284"/>
      <c r="D261" s="401"/>
      <c r="E261" s="402"/>
      <c r="F261" s="1039"/>
      <c r="G261" s="1039"/>
      <c r="H261" s="78"/>
      <c r="I261" s="78"/>
      <c r="J261" s="78"/>
    </row>
    <row r="262" spans="1:10" ht="76.5">
      <c r="A262" s="329" t="str">
        <f>$A$1</f>
        <v>B/5.</v>
      </c>
      <c r="B262" s="209" t="s">
        <v>1243</v>
      </c>
      <c r="C262" s="284" t="s">
        <v>1121</v>
      </c>
      <c r="D262" s="401" t="s">
        <v>43</v>
      </c>
      <c r="E262" s="402">
        <v>2</v>
      </c>
      <c r="F262" s="1039">
        <v>0</v>
      </c>
      <c r="G262" s="1039">
        <f>+E262*F262</f>
        <v>0</v>
      </c>
      <c r="H262" s="78"/>
      <c r="I262" s="78"/>
      <c r="J262" s="78"/>
    </row>
    <row r="263" spans="1:10">
      <c r="A263" s="329"/>
      <c r="B263" s="209"/>
      <c r="C263" s="284"/>
      <c r="D263" s="401"/>
      <c r="E263" s="402"/>
      <c r="F263" s="1039"/>
      <c r="G263" s="1039"/>
      <c r="H263" s="78"/>
      <c r="I263" s="78"/>
      <c r="J263" s="78"/>
    </row>
    <row r="264" spans="1:10" ht="76.5">
      <c r="A264" s="329" t="str">
        <f>$A$1</f>
        <v>B/5.</v>
      </c>
      <c r="B264" s="209" t="s">
        <v>1244</v>
      </c>
      <c r="C264" s="284" t="s">
        <v>1121</v>
      </c>
      <c r="D264" s="401" t="s">
        <v>43</v>
      </c>
      <c r="E264" s="402">
        <v>1</v>
      </c>
      <c r="F264" s="1039">
        <v>0</v>
      </c>
      <c r="G264" s="1039">
        <f>+E264*F264</f>
        <v>0</v>
      </c>
      <c r="H264" s="78"/>
      <c r="I264" s="78"/>
      <c r="J264" s="78"/>
    </row>
    <row r="265" spans="1:10">
      <c r="A265" s="329"/>
      <c r="B265" s="209"/>
      <c r="C265" s="284"/>
      <c r="D265" s="401"/>
      <c r="E265" s="402"/>
      <c r="F265" s="1039"/>
      <c r="G265" s="1039"/>
      <c r="H265" s="78"/>
      <c r="I265" s="78"/>
      <c r="J265" s="78"/>
    </row>
    <row r="266" spans="1:10" ht="76.5">
      <c r="A266" s="329" t="str">
        <f>$A$1</f>
        <v>B/5.</v>
      </c>
      <c r="B266" s="209" t="s">
        <v>1245</v>
      </c>
      <c r="C266" s="284" t="s">
        <v>1121</v>
      </c>
      <c r="D266" s="401" t="s">
        <v>43</v>
      </c>
      <c r="E266" s="402">
        <v>1</v>
      </c>
      <c r="F266" s="1039">
        <v>0</v>
      </c>
      <c r="G266" s="1039">
        <f>+E266*F266</f>
        <v>0</v>
      </c>
      <c r="H266" s="78"/>
      <c r="I266" s="78"/>
      <c r="J266" s="78"/>
    </row>
    <row r="267" spans="1:10">
      <c r="A267" s="329"/>
      <c r="B267" s="209"/>
      <c r="C267" s="284"/>
      <c r="D267" s="401"/>
      <c r="E267" s="402"/>
      <c r="F267" s="1039"/>
      <c r="G267" s="1039"/>
      <c r="H267" s="78"/>
      <c r="I267" s="78"/>
      <c r="J267" s="78"/>
    </row>
    <row r="268" spans="1:10" ht="114.75">
      <c r="A268" s="329" t="str">
        <f>$A$1</f>
        <v>B/5.</v>
      </c>
      <c r="B268" s="209" t="s">
        <v>1246</v>
      </c>
      <c r="C268" s="284" t="s">
        <v>1247</v>
      </c>
      <c r="D268" s="401" t="s">
        <v>43</v>
      </c>
      <c r="E268" s="402">
        <v>1</v>
      </c>
      <c r="F268" s="1039">
        <v>0</v>
      </c>
      <c r="G268" s="1039">
        <f>+E268*F268</f>
        <v>0</v>
      </c>
      <c r="H268" s="78"/>
      <c r="I268" s="78"/>
      <c r="J268" s="78"/>
    </row>
    <row r="269" spans="1:10">
      <c r="A269" s="329"/>
      <c r="B269" s="209"/>
      <c r="C269" s="284"/>
      <c r="D269" s="401"/>
      <c r="E269" s="402"/>
      <c r="F269" s="1039"/>
      <c r="G269" s="1039"/>
      <c r="H269" s="78"/>
      <c r="I269" s="78"/>
      <c r="J269" s="78"/>
    </row>
    <row r="270" spans="1:10" ht="63.75">
      <c r="A270" s="329" t="str">
        <f>$A$1</f>
        <v>B/5.</v>
      </c>
      <c r="B270" s="209" t="s">
        <v>3469</v>
      </c>
      <c r="C270" s="284" t="s">
        <v>3470</v>
      </c>
      <c r="D270" s="401" t="s">
        <v>43</v>
      </c>
      <c r="E270" s="402">
        <v>1</v>
      </c>
      <c r="F270" s="1039">
        <v>0</v>
      </c>
      <c r="G270" s="1039">
        <f>+E270*F270</f>
        <v>0</v>
      </c>
      <c r="H270" s="78"/>
      <c r="I270" s="78"/>
      <c r="J270" s="78"/>
    </row>
    <row r="271" spans="1:10">
      <c r="A271" s="329"/>
      <c r="B271" s="209"/>
      <c r="C271" s="284"/>
      <c r="D271" s="401"/>
      <c r="E271" s="402"/>
      <c r="F271" s="1039"/>
      <c r="G271" s="1039"/>
      <c r="H271" s="78"/>
      <c r="I271" s="78"/>
      <c r="J271" s="78"/>
    </row>
    <row r="272" spans="1:10" ht="76.5">
      <c r="A272" s="329" t="str">
        <f>$A$1</f>
        <v>B/5.</v>
      </c>
      <c r="B272" s="209" t="s">
        <v>1248</v>
      </c>
      <c r="C272" s="284" t="s">
        <v>1249</v>
      </c>
      <c r="D272" s="401" t="s">
        <v>43</v>
      </c>
      <c r="E272" s="402">
        <v>1</v>
      </c>
      <c r="F272" s="1039">
        <v>0</v>
      </c>
      <c r="G272" s="1039">
        <f>+E272*F272</f>
        <v>0</v>
      </c>
      <c r="H272" s="78"/>
      <c r="I272" s="78"/>
      <c r="J272" s="78"/>
    </row>
    <row r="273" spans="1:10">
      <c r="A273" s="329"/>
      <c r="B273" s="209"/>
      <c r="C273" s="284"/>
      <c r="D273" s="401"/>
      <c r="E273" s="402"/>
      <c r="F273" s="1039"/>
      <c r="G273" s="1039"/>
      <c r="H273" s="78"/>
      <c r="I273" s="78"/>
      <c r="J273" s="78"/>
    </row>
    <row r="274" spans="1:10" ht="63.75">
      <c r="A274" s="329" t="str">
        <f>$A$1</f>
        <v>B/5.</v>
      </c>
      <c r="B274" s="209" t="s">
        <v>3472</v>
      </c>
      <c r="C274" s="284" t="s">
        <v>3471</v>
      </c>
      <c r="D274" s="401" t="s">
        <v>43</v>
      </c>
      <c r="E274" s="402">
        <v>1</v>
      </c>
      <c r="F274" s="1039">
        <v>0</v>
      </c>
      <c r="G274" s="1039">
        <f>+E274*F274</f>
        <v>0</v>
      </c>
      <c r="H274" s="78"/>
      <c r="I274" s="78"/>
      <c r="J274" s="78"/>
    </row>
    <row r="275" spans="1:10">
      <c r="A275" s="329"/>
      <c r="B275" s="209"/>
      <c r="C275" s="284"/>
      <c r="D275" s="401"/>
      <c r="E275" s="402"/>
      <c r="F275" s="1039"/>
      <c r="G275" s="1039"/>
      <c r="H275" s="78"/>
      <c r="I275" s="78"/>
      <c r="J275" s="78"/>
    </row>
    <row r="276" spans="1:10" ht="76.5">
      <c r="A276" s="329" t="str">
        <f>$A$1</f>
        <v>B/5.</v>
      </c>
      <c r="B276" s="209" t="s">
        <v>1250</v>
      </c>
      <c r="C276" s="284" t="s">
        <v>1251</v>
      </c>
      <c r="D276" s="401" t="s">
        <v>43</v>
      </c>
      <c r="E276" s="402">
        <v>1</v>
      </c>
      <c r="F276" s="1039">
        <v>0</v>
      </c>
      <c r="G276" s="1039">
        <f>+E276*F276</f>
        <v>0</v>
      </c>
      <c r="H276" s="78"/>
      <c r="I276" s="78"/>
      <c r="J276" s="78"/>
    </row>
    <row r="277" spans="1:10">
      <c r="A277" s="329"/>
      <c r="B277" s="209"/>
      <c r="C277" s="284"/>
      <c r="D277" s="401"/>
      <c r="E277" s="402"/>
      <c r="F277" s="1039"/>
      <c r="G277" s="1039"/>
      <c r="H277" s="78"/>
      <c r="I277" s="78"/>
      <c r="J277" s="78"/>
    </row>
    <row r="278" spans="1:10" ht="114.75">
      <c r="A278" s="329" t="str">
        <f>$A$1</f>
        <v>B/5.</v>
      </c>
      <c r="B278" s="209" t="s">
        <v>1252</v>
      </c>
      <c r="C278" s="284" t="s">
        <v>1253</v>
      </c>
      <c r="D278" s="401" t="s">
        <v>43</v>
      </c>
      <c r="E278" s="402">
        <v>1</v>
      </c>
      <c r="F278" s="1039">
        <v>0</v>
      </c>
      <c r="G278" s="1039">
        <f>+E278*F278</f>
        <v>0</v>
      </c>
      <c r="H278" s="78"/>
      <c r="I278" s="78"/>
      <c r="J278" s="78"/>
    </row>
    <row r="279" spans="1:10">
      <c r="A279" s="329"/>
      <c r="B279" s="209"/>
      <c r="C279" s="284"/>
      <c r="D279" s="401"/>
      <c r="E279" s="402"/>
      <c r="F279" s="1039"/>
      <c r="G279" s="1039"/>
      <c r="H279" s="78"/>
      <c r="I279" s="78"/>
      <c r="J279" s="78"/>
    </row>
    <row r="280" spans="1:10" ht="63.75">
      <c r="A280" s="329" t="str">
        <f>$A$1</f>
        <v>B/5.</v>
      </c>
      <c r="B280" s="209" t="s">
        <v>3465</v>
      </c>
      <c r="C280" s="284" t="s">
        <v>3466</v>
      </c>
      <c r="D280" s="401" t="s">
        <v>43</v>
      </c>
      <c r="E280" s="402">
        <v>1</v>
      </c>
      <c r="F280" s="1039">
        <v>0</v>
      </c>
      <c r="G280" s="1039">
        <f>+E280*F280</f>
        <v>0</v>
      </c>
      <c r="H280" s="78"/>
      <c r="I280" s="78"/>
      <c r="J280" s="78"/>
    </row>
    <row r="281" spans="1:10">
      <c r="A281" s="329"/>
      <c r="B281" s="209"/>
      <c r="C281" s="284"/>
      <c r="D281" s="401"/>
      <c r="E281" s="402"/>
      <c r="F281" s="1039"/>
      <c r="G281" s="1039"/>
      <c r="H281" s="78"/>
      <c r="I281" s="78"/>
      <c r="J281" s="78"/>
    </row>
    <row r="282" spans="1:10" ht="76.5">
      <c r="A282" s="329" t="str">
        <f>$A$1</f>
        <v>B/5.</v>
      </c>
      <c r="B282" s="209" t="s">
        <v>1254</v>
      </c>
      <c r="C282" s="284" t="s">
        <v>1255</v>
      </c>
      <c r="D282" s="401" t="s">
        <v>43</v>
      </c>
      <c r="E282" s="402">
        <v>1</v>
      </c>
      <c r="F282" s="1039">
        <v>0</v>
      </c>
      <c r="G282" s="1039">
        <f>+E282*F282</f>
        <v>0</v>
      </c>
      <c r="H282" s="78"/>
      <c r="I282" s="78"/>
      <c r="J282" s="78"/>
    </row>
    <row r="283" spans="1:10">
      <c r="A283" s="329"/>
      <c r="B283" s="209"/>
      <c r="C283" s="284"/>
      <c r="D283" s="401"/>
      <c r="E283" s="402"/>
      <c r="F283" s="1039"/>
      <c r="G283" s="1039"/>
      <c r="H283" s="78"/>
      <c r="I283" s="78"/>
      <c r="J283" s="78"/>
    </row>
    <row r="284" spans="1:10" ht="63.75">
      <c r="A284" s="329" t="str">
        <f>$A$1</f>
        <v>B/5.</v>
      </c>
      <c r="B284" s="209" t="s">
        <v>3467</v>
      </c>
      <c r="C284" s="284" t="s">
        <v>3468</v>
      </c>
      <c r="D284" s="401" t="s">
        <v>43</v>
      </c>
      <c r="E284" s="402">
        <v>1</v>
      </c>
      <c r="F284" s="1039">
        <v>0</v>
      </c>
      <c r="G284" s="1039">
        <f>+E284*F284</f>
        <v>0</v>
      </c>
      <c r="H284" s="78"/>
      <c r="I284" s="78"/>
      <c r="J284" s="78"/>
    </row>
    <row r="285" spans="1:10">
      <c r="A285" s="329"/>
      <c r="B285" s="209"/>
      <c r="C285" s="284"/>
      <c r="D285" s="401"/>
      <c r="E285" s="402"/>
      <c r="F285" s="1039"/>
      <c r="G285" s="1039"/>
      <c r="H285" s="78"/>
      <c r="I285" s="78"/>
      <c r="J285" s="78"/>
    </row>
    <row r="286" spans="1:10" ht="76.5">
      <c r="A286" s="329" t="str">
        <f>$A$1</f>
        <v>B/5.</v>
      </c>
      <c r="B286" s="209" t="s">
        <v>1256</v>
      </c>
      <c r="C286" s="284" t="s">
        <v>1257</v>
      </c>
      <c r="D286" s="401" t="s">
        <v>43</v>
      </c>
      <c r="E286" s="402">
        <v>1</v>
      </c>
      <c r="F286" s="1039">
        <v>0</v>
      </c>
      <c r="G286" s="1039">
        <f>+E286*F286</f>
        <v>0</v>
      </c>
      <c r="H286" s="78"/>
      <c r="I286" s="78"/>
      <c r="J286" s="78"/>
    </row>
    <row r="287" spans="1:10">
      <c r="A287" s="329"/>
      <c r="B287" s="209"/>
      <c r="C287" s="284"/>
      <c r="D287" s="401"/>
      <c r="E287" s="402"/>
      <c r="F287" s="1039"/>
      <c r="G287" s="1039"/>
      <c r="H287" s="78"/>
      <c r="I287" s="78"/>
      <c r="J287" s="78"/>
    </row>
    <row r="288" spans="1:10" ht="76.5">
      <c r="A288" s="329" t="str">
        <f>$A$1</f>
        <v>B/5.</v>
      </c>
      <c r="B288" s="209" t="s">
        <v>1258</v>
      </c>
      <c r="C288" s="284" t="s">
        <v>1140</v>
      </c>
      <c r="D288" s="401" t="s">
        <v>43</v>
      </c>
      <c r="E288" s="402">
        <v>1</v>
      </c>
      <c r="F288" s="1039">
        <v>0</v>
      </c>
      <c r="G288" s="1039">
        <f>+E288*F288</f>
        <v>0</v>
      </c>
      <c r="H288" s="78"/>
      <c r="I288" s="78"/>
      <c r="J288" s="78"/>
    </row>
    <row r="289" spans="1:10">
      <c r="A289" s="329"/>
      <c r="B289" s="209"/>
      <c r="C289" s="284"/>
      <c r="D289" s="401"/>
      <c r="E289" s="402"/>
      <c r="F289" s="1039"/>
      <c r="G289" s="1039"/>
      <c r="H289" s="78"/>
      <c r="I289" s="78"/>
      <c r="J289" s="78"/>
    </row>
    <row r="290" spans="1:10" ht="76.5">
      <c r="A290" s="329" t="str">
        <f>$A$1</f>
        <v>B/5.</v>
      </c>
      <c r="B290" s="209" t="s">
        <v>1259</v>
      </c>
      <c r="C290" s="284" t="s">
        <v>1231</v>
      </c>
      <c r="D290" s="401" t="s">
        <v>43</v>
      </c>
      <c r="E290" s="402">
        <v>1</v>
      </c>
      <c r="F290" s="1039">
        <v>0</v>
      </c>
      <c r="G290" s="1039">
        <f>+E290*F290</f>
        <v>0</v>
      </c>
      <c r="H290" s="78"/>
      <c r="I290" s="78"/>
      <c r="J290" s="78"/>
    </row>
    <row r="291" spans="1:10">
      <c r="A291" s="329"/>
      <c r="B291" s="209"/>
      <c r="C291" s="284"/>
      <c r="D291" s="401"/>
      <c r="E291" s="402"/>
      <c r="F291" s="1039"/>
      <c r="G291" s="1039"/>
      <c r="H291" s="78"/>
      <c r="I291" s="78"/>
      <c r="J291" s="78"/>
    </row>
    <row r="292" spans="1:10" ht="76.5">
      <c r="A292" s="329" t="str">
        <f>$A$1</f>
        <v>B/5.</v>
      </c>
      <c r="B292" s="209" t="s">
        <v>1260</v>
      </c>
      <c r="C292" s="284" t="s">
        <v>1235</v>
      </c>
      <c r="D292" s="401" t="s">
        <v>43</v>
      </c>
      <c r="E292" s="402">
        <v>1</v>
      </c>
      <c r="F292" s="1039">
        <v>0</v>
      </c>
      <c r="G292" s="1039">
        <f>+E292*F292</f>
        <v>0</v>
      </c>
      <c r="H292" s="78"/>
      <c r="I292" s="78"/>
      <c r="J292" s="78"/>
    </row>
    <row r="293" spans="1:10">
      <c r="A293" s="329"/>
      <c r="B293" s="209"/>
      <c r="C293" s="284"/>
      <c r="D293" s="401"/>
      <c r="E293" s="402"/>
      <c r="F293" s="1039"/>
      <c r="G293" s="1039"/>
      <c r="H293" s="78"/>
      <c r="I293" s="78"/>
      <c r="J293" s="78"/>
    </row>
    <row r="294" spans="1:10" ht="76.5">
      <c r="A294" s="329" t="str">
        <f>$A$1</f>
        <v>B/5.</v>
      </c>
      <c r="B294" s="209" t="s">
        <v>1261</v>
      </c>
      <c r="C294" s="284" t="s">
        <v>1142</v>
      </c>
      <c r="D294" s="401" t="s">
        <v>43</v>
      </c>
      <c r="E294" s="402">
        <v>2</v>
      </c>
      <c r="F294" s="1039">
        <v>0</v>
      </c>
      <c r="G294" s="1039">
        <f>+E294*F294</f>
        <v>0</v>
      </c>
      <c r="H294" s="78"/>
      <c r="I294" s="78"/>
      <c r="J294" s="78"/>
    </row>
    <row r="295" spans="1:10">
      <c r="A295" s="329"/>
      <c r="B295" s="209"/>
      <c r="C295" s="284"/>
      <c r="D295" s="401"/>
      <c r="E295" s="402"/>
      <c r="F295" s="1039"/>
      <c r="G295" s="1039"/>
      <c r="H295" s="78"/>
      <c r="I295" s="78"/>
      <c r="J295" s="78"/>
    </row>
    <row r="296" spans="1:10" ht="76.5">
      <c r="A296" s="329" t="str">
        <f>$A$1</f>
        <v>B/5.</v>
      </c>
      <c r="B296" s="209" t="s">
        <v>1262</v>
      </c>
      <c r="C296" s="284" t="s">
        <v>1140</v>
      </c>
      <c r="D296" s="401" t="s">
        <v>43</v>
      </c>
      <c r="E296" s="402">
        <v>1</v>
      </c>
      <c r="F296" s="1039">
        <v>0</v>
      </c>
      <c r="G296" s="1039">
        <f>+E296*F296</f>
        <v>0</v>
      </c>
      <c r="H296" s="78"/>
      <c r="I296" s="78"/>
      <c r="J296" s="78"/>
    </row>
    <row r="297" spans="1:10">
      <c r="A297" s="329"/>
      <c r="B297" s="209"/>
      <c r="C297" s="284"/>
      <c r="D297" s="401"/>
      <c r="E297" s="402"/>
      <c r="F297" s="1039"/>
      <c r="G297" s="1039"/>
      <c r="H297" s="78"/>
      <c r="I297" s="78"/>
      <c r="J297" s="78"/>
    </row>
    <row r="298" spans="1:10" ht="76.5">
      <c r="A298" s="329" t="str">
        <f>$A$1</f>
        <v>B/5.</v>
      </c>
      <c r="B298" s="209" t="s">
        <v>1263</v>
      </c>
      <c r="C298" s="284" t="s">
        <v>1264</v>
      </c>
      <c r="D298" s="401" t="s">
        <v>43</v>
      </c>
      <c r="E298" s="402">
        <v>1</v>
      </c>
      <c r="F298" s="1039">
        <v>0</v>
      </c>
      <c r="G298" s="1039">
        <f>+E298*F298</f>
        <v>0</v>
      </c>
      <c r="H298" s="78"/>
      <c r="I298" s="78"/>
      <c r="J298" s="78"/>
    </row>
    <row r="299" spans="1:10">
      <c r="A299" s="329"/>
      <c r="B299" s="209"/>
      <c r="C299" s="284"/>
      <c r="D299" s="401"/>
      <c r="E299" s="402"/>
      <c r="F299" s="1039"/>
      <c r="G299" s="1039"/>
      <c r="H299" s="78"/>
      <c r="I299" s="78"/>
      <c r="J299" s="78"/>
    </row>
    <row r="300" spans="1:10" ht="76.5">
      <c r="A300" s="329" t="str">
        <f>$A$1</f>
        <v>B/5.</v>
      </c>
      <c r="B300" s="209" t="s">
        <v>1265</v>
      </c>
      <c r="C300" s="284" t="s">
        <v>1266</v>
      </c>
      <c r="D300" s="401" t="s">
        <v>43</v>
      </c>
      <c r="E300" s="402">
        <v>2</v>
      </c>
      <c r="F300" s="1039">
        <v>0</v>
      </c>
      <c r="G300" s="1039">
        <f>+E300*F300</f>
        <v>0</v>
      </c>
      <c r="H300" s="78"/>
      <c r="I300" s="78"/>
      <c r="J300" s="78"/>
    </row>
    <row r="301" spans="1:10">
      <c r="A301" s="329"/>
      <c r="B301" s="209"/>
      <c r="C301" s="284"/>
      <c r="D301" s="401"/>
      <c r="E301" s="402"/>
      <c r="F301" s="1039"/>
      <c r="G301" s="1039"/>
      <c r="H301" s="78"/>
      <c r="I301" s="78"/>
      <c r="J301" s="78"/>
    </row>
    <row r="302" spans="1:10" ht="76.5">
      <c r="A302" s="329" t="str">
        <f>$A$1</f>
        <v>B/5.</v>
      </c>
      <c r="B302" s="209" t="s">
        <v>1267</v>
      </c>
      <c r="C302" s="284" t="s">
        <v>1266</v>
      </c>
      <c r="D302" s="401" t="s">
        <v>43</v>
      </c>
      <c r="E302" s="402">
        <v>2</v>
      </c>
      <c r="F302" s="1039">
        <v>0</v>
      </c>
      <c r="G302" s="1039">
        <f>+E302*F302</f>
        <v>0</v>
      </c>
      <c r="H302" s="78"/>
      <c r="I302" s="78"/>
      <c r="J302" s="78"/>
    </row>
    <row r="303" spans="1:10">
      <c r="A303" s="329"/>
      <c r="B303" s="209"/>
      <c r="C303" s="284"/>
      <c r="D303" s="401"/>
      <c r="E303" s="402"/>
      <c r="F303" s="1039"/>
      <c r="G303" s="1039"/>
      <c r="H303" s="78"/>
      <c r="I303" s="78"/>
      <c r="J303" s="78"/>
    </row>
    <row r="304" spans="1:10" ht="76.5">
      <c r="A304" s="329" t="str">
        <f>$A$1</f>
        <v>B/5.</v>
      </c>
      <c r="B304" s="209" t="s">
        <v>1268</v>
      </c>
      <c r="C304" s="284" t="s">
        <v>1269</v>
      </c>
      <c r="D304" s="401" t="s">
        <v>43</v>
      </c>
      <c r="E304" s="402">
        <v>1</v>
      </c>
      <c r="F304" s="1039">
        <v>0</v>
      </c>
      <c r="G304" s="1039">
        <f>+E304*F304</f>
        <v>0</v>
      </c>
      <c r="H304" s="78"/>
      <c r="I304" s="78"/>
      <c r="J304" s="78"/>
    </row>
    <row r="305" spans="1:10">
      <c r="A305" s="329"/>
      <c r="B305" s="209"/>
      <c r="C305" s="284"/>
      <c r="D305" s="401"/>
      <c r="E305" s="402"/>
      <c r="F305" s="1039"/>
      <c r="G305" s="1039"/>
      <c r="H305" s="78"/>
      <c r="I305" s="78"/>
      <c r="J305" s="78"/>
    </row>
    <row r="306" spans="1:10" ht="76.5">
      <c r="A306" s="329" t="str">
        <f>$A$1</f>
        <v>B/5.</v>
      </c>
      <c r="B306" s="209" t="s">
        <v>1270</v>
      </c>
      <c r="C306" s="284" t="s">
        <v>1271</v>
      </c>
      <c r="D306" s="401" t="s">
        <v>43</v>
      </c>
      <c r="E306" s="402">
        <v>1</v>
      </c>
      <c r="F306" s="1039">
        <v>0</v>
      </c>
      <c r="G306" s="1039">
        <f>+E306*F306</f>
        <v>0</v>
      </c>
      <c r="H306" s="78"/>
      <c r="I306" s="78"/>
      <c r="J306" s="78"/>
    </row>
    <row r="307" spans="1:10">
      <c r="A307" s="329"/>
      <c r="B307" s="209"/>
      <c r="C307" s="284"/>
      <c r="D307" s="401"/>
      <c r="E307" s="402"/>
      <c r="F307" s="1039"/>
      <c r="G307" s="1039"/>
      <c r="H307" s="78"/>
      <c r="I307" s="78"/>
      <c r="J307" s="78"/>
    </row>
    <row r="308" spans="1:10" ht="76.5">
      <c r="A308" s="329" t="str">
        <f>$A$1</f>
        <v>B/5.</v>
      </c>
      <c r="B308" s="209" t="s">
        <v>1272</v>
      </c>
      <c r="C308" s="284" t="s">
        <v>1121</v>
      </c>
      <c r="D308" s="401" t="s">
        <v>43</v>
      </c>
      <c r="E308" s="402">
        <v>1</v>
      </c>
      <c r="F308" s="1039">
        <v>0</v>
      </c>
      <c r="G308" s="1039">
        <f>+E308*F308</f>
        <v>0</v>
      </c>
      <c r="H308" s="78"/>
      <c r="I308" s="78"/>
      <c r="J308" s="78"/>
    </row>
    <row r="309" spans="1:10">
      <c r="A309" s="329"/>
      <c r="B309" s="209"/>
      <c r="C309" s="284"/>
      <c r="D309" s="401"/>
      <c r="E309" s="402"/>
      <c r="F309" s="1039"/>
      <c r="G309" s="1039"/>
      <c r="H309" s="78"/>
      <c r="I309" s="78"/>
      <c r="J309" s="78"/>
    </row>
    <row r="310" spans="1:10" ht="76.5">
      <c r="A310" s="329" t="str">
        <f>$A$1</f>
        <v>B/5.</v>
      </c>
      <c r="B310" s="209" t="s">
        <v>1273</v>
      </c>
      <c r="C310" s="284" t="s">
        <v>1123</v>
      </c>
      <c r="D310" s="401" t="s">
        <v>43</v>
      </c>
      <c r="E310" s="402">
        <v>2</v>
      </c>
      <c r="F310" s="1039">
        <v>0</v>
      </c>
      <c r="G310" s="1039">
        <f>+E310*F310</f>
        <v>0</v>
      </c>
      <c r="H310" s="78"/>
      <c r="I310" s="78"/>
      <c r="J310" s="78"/>
    </row>
    <row r="311" spans="1:10">
      <c r="A311" s="329"/>
      <c r="B311" s="209"/>
      <c r="C311" s="284"/>
      <c r="D311" s="401"/>
      <c r="E311" s="402"/>
      <c r="F311" s="1039"/>
      <c r="G311" s="1039"/>
      <c r="H311" s="78"/>
      <c r="I311" s="78"/>
      <c r="J311" s="78"/>
    </row>
    <row r="312" spans="1:10" ht="76.5">
      <c r="A312" s="329" t="str">
        <f>$A$1</f>
        <v>B/5.</v>
      </c>
      <c r="B312" s="209" t="s">
        <v>1274</v>
      </c>
      <c r="C312" s="284" t="s">
        <v>1119</v>
      </c>
      <c r="D312" s="401" t="s">
        <v>43</v>
      </c>
      <c r="E312" s="402">
        <v>1</v>
      </c>
      <c r="F312" s="1039">
        <v>0</v>
      </c>
      <c r="G312" s="1039">
        <f>+E312*F312</f>
        <v>0</v>
      </c>
      <c r="H312" s="78"/>
      <c r="I312" s="78"/>
      <c r="J312" s="78"/>
    </row>
    <row r="313" spans="1:10">
      <c r="A313" s="329"/>
      <c r="B313" s="209"/>
      <c r="C313" s="284"/>
      <c r="D313" s="401"/>
      <c r="E313" s="402"/>
      <c r="F313" s="1039"/>
      <c r="G313" s="1039"/>
      <c r="H313" s="78"/>
      <c r="I313" s="78"/>
      <c r="J313" s="78"/>
    </row>
    <row r="314" spans="1:10" ht="76.5">
      <c r="A314" s="329" t="str">
        <f>$A$1</f>
        <v>B/5.</v>
      </c>
      <c r="B314" s="209" t="s">
        <v>1275</v>
      </c>
      <c r="C314" s="284" t="s">
        <v>1241</v>
      </c>
      <c r="D314" s="401" t="s">
        <v>43</v>
      </c>
      <c r="E314" s="402">
        <v>1</v>
      </c>
      <c r="F314" s="1039">
        <v>0</v>
      </c>
      <c r="G314" s="1039">
        <f>+E314*F314</f>
        <v>0</v>
      </c>
      <c r="H314" s="78"/>
      <c r="I314" s="78"/>
      <c r="J314" s="78"/>
    </row>
    <row r="315" spans="1:10">
      <c r="A315" s="329"/>
      <c r="B315" s="209"/>
      <c r="C315" s="284"/>
      <c r="D315" s="401"/>
      <c r="E315" s="402"/>
      <c r="F315" s="1039"/>
      <c r="G315" s="1039"/>
      <c r="H315" s="78"/>
      <c r="I315" s="78"/>
      <c r="J315" s="78"/>
    </row>
    <row r="316" spans="1:10" ht="76.5">
      <c r="A316" s="329" t="str">
        <f>$A$1</f>
        <v>B/5.</v>
      </c>
      <c r="B316" s="209" t="s">
        <v>1276</v>
      </c>
      <c r="C316" s="284" t="s">
        <v>1140</v>
      </c>
      <c r="D316" s="401" t="s">
        <v>43</v>
      </c>
      <c r="E316" s="402">
        <v>1</v>
      </c>
      <c r="F316" s="1039">
        <v>0</v>
      </c>
      <c r="G316" s="1039">
        <f>+E316*F316</f>
        <v>0</v>
      </c>
      <c r="H316" s="78"/>
      <c r="I316" s="78"/>
      <c r="J316" s="78"/>
    </row>
    <row r="317" spans="1:10">
      <c r="A317" s="329"/>
      <c r="B317" s="209"/>
      <c r="C317" s="284"/>
      <c r="D317" s="401"/>
      <c r="E317" s="402"/>
      <c r="F317" s="1039"/>
      <c r="G317" s="1039"/>
      <c r="H317" s="78"/>
      <c r="I317" s="78"/>
      <c r="J317" s="78"/>
    </row>
    <row r="318" spans="1:10" ht="76.5">
      <c r="A318" s="329" t="str">
        <f>$A$1</f>
        <v>B/5.</v>
      </c>
      <c r="B318" s="209" t="s">
        <v>1277</v>
      </c>
      <c r="C318" s="284" t="s">
        <v>1278</v>
      </c>
      <c r="D318" s="401" t="s">
        <v>43</v>
      </c>
      <c r="E318" s="402">
        <v>1</v>
      </c>
      <c r="F318" s="1039">
        <v>0</v>
      </c>
      <c r="G318" s="1039">
        <f>+E318*F318</f>
        <v>0</v>
      </c>
      <c r="H318" s="78"/>
      <c r="I318" s="78"/>
      <c r="J318" s="78"/>
    </row>
    <row r="319" spans="1:10">
      <c r="A319" s="329"/>
      <c r="B319" s="209"/>
      <c r="C319" s="284"/>
      <c r="D319" s="401"/>
      <c r="E319" s="402"/>
      <c r="F319" s="1039"/>
      <c r="G319" s="1039"/>
      <c r="H319" s="78"/>
      <c r="I319" s="78"/>
      <c r="J319" s="78"/>
    </row>
    <row r="320" spans="1:10" ht="76.5">
      <c r="A320" s="329" t="str">
        <f>$A$1</f>
        <v>B/5.</v>
      </c>
      <c r="B320" s="209" t="s">
        <v>1279</v>
      </c>
      <c r="C320" s="284" t="s">
        <v>1142</v>
      </c>
      <c r="D320" s="401" t="s">
        <v>43</v>
      </c>
      <c r="E320" s="402">
        <v>1</v>
      </c>
      <c r="F320" s="1039">
        <v>0</v>
      </c>
      <c r="G320" s="1039">
        <f>+E320*F320</f>
        <v>0</v>
      </c>
      <c r="H320" s="78"/>
      <c r="I320" s="78"/>
      <c r="J320" s="78"/>
    </row>
    <row r="321" spans="1:10">
      <c r="A321" s="329"/>
      <c r="B321" s="209"/>
      <c r="C321" s="284"/>
      <c r="D321" s="401"/>
      <c r="E321" s="402"/>
      <c r="F321" s="1039"/>
      <c r="G321" s="1039"/>
      <c r="H321" s="78"/>
      <c r="I321" s="78"/>
      <c r="J321" s="78"/>
    </row>
    <row r="322" spans="1:10" ht="76.5">
      <c r="A322" s="329" t="str">
        <f>$A$1</f>
        <v>B/5.</v>
      </c>
      <c r="B322" s="209" t="s">
        <v>1280</v>
      </c>
      <c r="C322" s="284" t="s">
        <v>1281</v>
      </c>
      <c r="D322" s="401" t="s">
        <v>43</v>
      </c>
      <c r="E322" s="402">
        <v>1</v>
      </c>
      <c r="F322" s="1039">
        <v>0</v>
      </c>
      <c r="G322" s="1039">
        <f>+E322*F322</f>
        <v>0</v>
      </c>
      <c r="H322" s="78"/>
      <c r="I322" s="78"/>
      <c r="J322" s="78"/>
    </row>
    <row r="323" spans="1:10">
      <c r="A323" s="329"/>
      <c r="B323" s="209"/>
      <c r="C323" s="284"/>
      <c r="D323" s="401"/>
      <c r="E323" s="402"/>
      <c r="F323" s="1039"/>
      <c r="G323" s="1039"/>
      <c r="H323" s="78"/>
      <c r="I323" s="78"/>
      <c r="J323" s="78"/>
    </row>
    <row r="324" spans="1:10" ht="89.25">
      <c r="A324" s="329" t="str">
        <f>$A$1</f>
        <v>B/5.</v>
      </c>
      <c r="B324" s="209" t="s">
        <v>1282</v>
      </c>
      <c r="C324" s="284" t="s">
        <v>1283</v>
      </c>
      <c r="D324" s="401" t="s">
        <v>43</v>
      </c>
      <c r="E324" s="402">
        <v>1</v>
      </c>
      <c r="F324" s="1039">
        <v>0</v>
      </c>
      <c r="G324" s="1039">
        <f>+E324*F324</f>
        <v>0</v>
      </c>
      <c r="H324" s="78"/>
      <c r="I324" s="78"/>
      <c r="J324" s="78"/>
    </row>
    <row r="325" spans="1:10">
      <c r="A325" s="329"/>
      <c r="B325" s="209"/>
      <c r="C325" s="284"/>
      <c r="D325" s="401"/>
      <c r="E325" s="402"/>
      <c r="F325" s="1039"/>
      <c r="G325" s="1039"/>
      <c r="H325" s="78"/>
      <c r="I325" s="78"/>
      <c r="J325" s="78"/>
    </row>
    <row r="326" spans="1:10" ht="89.25">
      <c r="A326" s="329" t="str">
        <f>$A$1</f>
        <v>B/5.</v>
      </c>
      <c r="B326" s="209" t="s">
        <v>1284</v>
      </c>
      <c r="C326" s="284" t="s">
        <v>1285</v>
      </c>
      <c r="D326" s="401" t="s">
        <v>43</v>
      </c>
      <c r="E326" s="402">
        <v>1</v>
      </c>
      <c r="F326" s="1039">
        <v>0</v>
      </c>
      <c r="G326" s="1039">
        <f>+E326*F326</f>
        <v>0</v>
      </c>
      <c r="H326" s="78"/>
      <c r="I326" s="78"/>
      <c r="J326" s="78"/>
    </row>
    <row r="327" spans="1:10">
      <c r="A327" s="329"/>
      <c r="B327" s="209"/>
      <c r="C327" s="284"/>
      <c r="D327" s="401"/>
      <c r="E327" s="402"/>
      <c r="F327" s="1039"/>
      <c r="G327" s="1039"/>
      <c r="H327" s="78"/>
      <c r="I327" s="78"/>
      <c r="J327" s="78"/>
    </row>
    <row r="328" spans="1:10" ht="76.5">
      <c r="A328" s="329" t="str">
        <f>$A$1</f>
        <v>B/5.</v>
      </c>
      <c r="B328" s="209" t="s">
        <v>1286</v>
      </c>
      <c r="C328" s="284" t="s">
        <v>1287</v>
      </c>
      <c r="D328" s="401" t="s">
        <v>43</v>
      </c>
      <c r="E328" s="402">
        <v>1</v>
      </c>
      <c r="F328" s="1039">
        <v>0</v>
      </c>
      <c r="G328" s="1039">
        <f>+E328*F328</f>
        <v>0</v>
      </c>
      <c r="H328" s="78"/>
      <c r="I328" s="78"/>
      <c r="J328" s="78"/>
    </row>
    <row r="329" spans="1:10">
      <c r="A329" s="329"/>
      <c r="B329" s="209"/>
      <c r="C329" s="284"/>
      <c r="D329" s="401"/>
      <c r="E329" s="402"/>
      <c r="F329" s="1039"/>
      <c r="G329" s="1039"/>
      <c r="H329" s="78"/>
      <c r="I329" s="78"/>
      <c r="J329" s="78"/>
    </row>
    <row r="330" spans="1:10" ht="76.5">
      <c r="A330" s="329" t="str">
        <f>$A$1</f>
        <v>B/5.</v>
      </c>
      <c r="B330" s="209" t="s">
        <v>1288</v>
      </c>
      <c r="C330" s="284" t="s">
        <v>1289</v>
      </c>
      <c r="D330" s="401" t="s">
        <v>43</v>
      </c>
      <c r="E330" s="402">
        <v>1</v>
      </c>
      <c r="F330" s="1039">
        <v>0</v>
      </c>
      <c r="G330" s="1039">
        <f>+E330*F330</f>
        <v>0</v>
      </c>
      <c r="H330" s="78"/>
      <c r="I330" s="78"/>
      <c r="J330" s="78"/>
    </row>
    <row r="331" spans="1:10">
      <c r="A331" s="329"/>
      <c r="B331" s="209"/>
      <c r="C331" s="284"/>
      <c r="D331" s="401"/>
      <c r="E331" s="402"/>
      <c r="F331" s="1039"/>
      <c r="G331" s="1039"/>
      <c r="H331" s="78"/>
      <c r="I331" s="78"/>
      <c r="J331" s="78"/>
    </row>
    <row r="332" spans="1:10" ht="76.5">
      <c r="A332" s="329" t="str">
        <f>$A$1</f>
        <v>B/5.</v>
      </c>
      <c r="B332" s="209" t="s">
        <v>1290</v>
      </c>
      <c r="C332" s="284" t="s">
        <v>1162</v>
      </c>
      <c r="D332" s="401" t="s">
        <v>43</v>
      </c>
      <c r="E332" s="402">
        <v>2</v>
      </c>
      <c r="F332" s="1039">
        <v>0</v>
      </c>
      <c r="G332" s="1039">
        <f>+E332*F332</f>
        <v>0</v>
      </c>
      <c r="H332" s="78"/>
      <c r="I332" s="78"/>
      <c r="J332" s="78"/>
    </row>
    <row r="333" spans="1:10">
      <c r="A333" s="329"/>
      <c r="B333" s="209"/>
      <c r="C333" s="284"/>
      <c r="D333" s="401"/>
      <c r="E333" s="402"/>
      <c r="F333" s="1039"/>
      <c r="G333" s="1039"/>
      <c r="H333" s="78"/>
      <c r="I333" s="78"/>
      <c r="J333" s="78"/>
    </row>
    <row r="334" spans="1:10" ht="76.5">
      <c r="A334" s="329" t="str">
        <f>$A$1</f>
        <v>B/5.</v>
      </c>
      <c r="B334" s="209" t="s">
        <v>1291</v>
      </c>
      <c r="C334" s="284" t="s">
        <v>1111</v>
      </c>
      <c r="D334" s="401" t="s">
        <v>43</v>
      </c>
      <c r="E334" s="402">
        <v>2</v>
      </c>
      <c r="F334" s="1039">
        <v>0</v>
      </c>
      <c r="G334" s="1039">
        <f>+E334*F334</f>
        <v>0</v>
      </c>
      <c r="H334" s="78"/>
      <c r="I334" s="78"/>
      <c r="J334" s="78"/>
    </row>
    <row r="335" spans="1:10">
      <c r="A335" s="329"/>
      <c r="B335" s="209"/>
      <c r="C335" s="284"/>
      <c r="D335" s="401"/>
      <c r="E335" s="402"/>
      <c r="F335" s="1039"/>
      <c r="G335" s="1039"/>
      <c r="H335" s="78"/>
      <c r="I335" s="78"/>
      <c r="J335" s="78"/>
    </row>
    <row r="336" spans="1:10" ht="76.5">
      <c r="A336" s="329" t="str">
        <f>$A$1</f>
        <v>B/5.</v>
      </c>
      <c r="B336" s="209" t="s">
        <v>1292</v>
      </c>
      <c r="C336" s="284" t="s">
        <v>1203</v>
      </c>
      <c r="D336" s="401" t="s">
        <v>43</v>
      </c>
      <c r="E336" s="402">
        <v>1</v>
      </c>
      <c r="F336" s="1039">
        <v>0</v>
      </c>
      <c r="G336" s="1039">
        <f>+E336*F336</f>
        <v>0</v>
      </c>
      <c r="H336" s="78"/>
      <c r="I336" s="78"/>
      <c r="J336" s="78"/>
    </row>
    <row r="337" spans="1:10">
      <c r="A337" s="329"/>
      <c r="B337" s="209"/>
      <c r="C337" s="284"/>
      <c r="D337" s="401"/>
      <c r="E337" s="402"/>
      <c r="F337" s="1039"/>
      <c r="G337" s="1039"/>
      <c r="H337" s="78"/>
      <c r="I337" s="78"/>
      <c r="J337" s="78"/>
    </row>
    <row r="338" spans="1:10" ht="76.5">
      <c r="A338" s="329" t="str">
        <f>$A$1</f>
        <v>B/5.</v>
      </c>
      <c r="B338" s="209" t="s">
        <v>1293</v>
      </c>
      <c r="C338" s="284" t="s">
        <v>1294</v>
      </c>
      <c r="D338" s="401" t="s">
        <v>43</v>
      </c>
      <c r="E338" s="402">
        <v>1</v>
      </c>
      <c r="F338" s="1039">
        <v>0</v>
      </c>
      <c r="G338" s="1039">
        <f>+E338*F338</f>
        <v>0</v>
      </c>
      <c r="H338" s="78"/>
      <c r="I338" s="78"/>
      <c r="J338" s="78"/>
    </row>
    <row r="339" spans="1:10">
      <c r="A339" s="329"/>
      <c r="B339" s="209"/>
      <c r="C339" s="284"/>
      <c r="D339" s="401"/>
      <c r="E339" s="402"/>
      <c r="F339" s="1039"/>
      <c r="G339" s="1039"/>
      <c r="H339" s="78"/>
      <c r="I339" s="78"/>
      <c r="J339" s="78"/>
    </row>
    <row r="340" spans="1:10" ht="76.5">
      <c r="A340" s="329" t="str">
        <f>$A$1</f>
        <v>B/5.</v>
      </c>
      <c r="B340" s="209" t="s">
        <v>1295</v>
      </c>
      <c r="C340" s="284" t="s">
        <v>1121</v>
      </c>
      <c r="D340" s="401" t="s">
        <v>43</v>
      </c>
      <c r="E340" s="402">
        <v>1</v>
      </c>
      <c r="F340" s="1039">
        <v>0</v>
      </c>
      <c r="G340" s="1039">
        <f>+E340*F340</f>
        <v>0</v>
      </c>
      <c r="H340" s="78"/>
      <c r="I340" s="78"/>
      <c r="J340" s="78"/>
    </row>
    <row r="341" spans="1:10">
      <c r="A341" s="329"/>
      <c r="B341" s="209"/>
      <c r="C341" s="284"/>
      <c r="D341" s="401"/>
      <c r="E341" s="402"/>
      <c r="F341" s="1039"/>
      <c r="G341" s="1039"/>
      <c r="H341" s="78"/>
      <c r="I341" s="78"/>
      <c r="J341" s="78"/>
    </row>
    <row r="342" spans="1:10" ht="76.5">
      <c r="A342" s="329" t="str">
        <f>$A$1</f>
        <v>B/5.</v>
      </c>
      <c r="B342" s="209" t="s">
        <v>1296</v>
      </c>
      <c r="C342" s="284" t="s">
        <v>1121</v>
      </c>
      <c r="D342" s="401" t="s">
        <v>43</v>
      </c>
      <c r="E342" s="402">
        <v>1</v>
      </c>
      <c r="F342" s="1039">
        <v>0</v>
      </c>
      <c r="G342" s="1039">
        <f>+E342*F342</f>
        <v>0</v>
      </c>
      <c r="H342" s="78"/>
      <c r="I342" s="78"/>
      <c r="J342" s="78"/>
    </row>
    <row r="343" spans="1:10">
      <c r="A343" s="329"/>
      <c r="B343" s="209"/>
      <c r="C343" s="284"/>
      <c r="D343" s="401"/>
      <c r="E343" s="402"/>
      <c r="F343" s="1039"/>
      <c r="G343" s="1039"/>
      <c r="H343" s="78"/>
      <c r="I343" s="78"/>
      <c r="J343" s="78"/>
    </row>
    <row r="344" spans="1:10" ht="76.5">
      <c r="A344" s="329" t="str">
        <f>$A$1</f>
        <v>B/5.</v>
      </c>
      <c r="B344" s="209" t="s">
        <v>1297</v>
      </c>
      <c r="C344" s="284" t="s">
        <v>1121</v>
      </c>
      <c r="D344" s="401" t="s">
        <v>43</v>
      </c>
      <c r="E344" s="402">
        <v>1</v>
      </c>
      <c r="F344" s="1039">
        <v>0</v>
      </c>
      <c r="G344" s="1039">
        <f>+E344*F344</f>
        <v>0</v>
      </c>
      <c r="H344" s="78"/>
      <c r="I344" s="78"/>
      <c r="J344" s="78"/>
    </row>
    <row r="345" spans="1:10">
      <c r="A345" s="329"/>
      <c r="B345" s="209"/>
      <c r="C345" s="284"/>
      <c r="D345" s="401"/>
      <c r="E345" s="402"/>
      <c r="F345" s="1039"/>
      <c r="G345" s="1039"/>
      <c r="H345" s="78"/>
      <c r="I345" s="78"/>
      <c r="J345" s="78"/>
    </row>
    <row r="346" spans="1:10" ht="76.5">
      <c r="A346" s="329" t="str">
        <f>$A$1</f>
        <v>B/5.</v>
      </c>
      <c r="B346" s="209" t="s">
        <v>1298</v>
      </c>
      <c r="C346" s="284" t="s">
        <v>1121</v>
      </c>
      <c r="D346" s="401" t="s">
        <v>43</v>
      </c>
      <c r="E346" s="402">
        <v>1</v>
      </c>
      <c r="F346" s="1039">
        <v>0</v>
      </c>
      <c r="G346" s="1039">
        <f>+E346*F346</f>
        <v>0</v>
      </c>
      <c r="H346" s="78"/>
      <c r="I346" s="78"/>
      <c r="J346" s="78"/>
    </row>
    <row r="347" spans="1:10">
      <c r="A347" s="329"/>
      <c r="B347" s="209"/>
      <c r="C347" s="284"/>
      <c r="D347" s="401"/>
      <c r="E347" s="402"/>
      <c r="F347" s="1039"/>
      <c r="G347" s="1039"/>
      <c r="H347" s="78"/>
      <c r="I347" s="78"/>
      <c r="J347" s="78"/>
    </row>
    <row r="348" spans="1:10" ht="76.5">
      <c r="A348" s="329" t="str">
        <f>$A$1</f>
        <v>B/5.</v>
      </c>
      <c r="B348" s="209" t="s">
        <v>1299</v>
      </c>
      <c r="C348" s="284" t="s">
        <v>1121</v>
      </c>
      <c r="D348" s="401" t="s">
        <v>43</v>
      </c>
      <c r="E348" s="402">
        <v>1</v>
      </c>
      <c r="F348" s="1039">
        <v>0</v>
      </c>
      <c r="G348" s="1039">
        <f>+E348*F348</f>
        <v>0</v>
      </c>
      <c r="H348" s="78"/>
      <c r="I348" s="78"/>
      <c r="J348" s="78"/>
    </row>
    <row r="349" spans="1:10">
      <c r="A349" s="329"/>
      <c r="B349" s="209"/>
      <c r="C349" s="284"/>
      <c r="D349" s="401"/>
      <c r="E349" s="402"/>
      <c r="F349" s="1039"/>
      <c r="G349" s="1039"/>
      <c r="H349" s="78"/>
      <c r="I349" s="78"/>
      <c r="J349" s="78"/>
    </row>
    <row r="350" spans="1:10" ht="76.5">
      <c r="A350" s="329" t="str">
        <f>$A$1</f>
        <v>B/5.</v>
      </c>
      <c r="B350" s="209" t="s">
        <v>1300</v>
      </c>
      <c r="C350" s="284" t="s">
        <v>1301</v>
      </c>
      <c r="D350" s="401" t="s">
        <v>43</v>
      </c>
      <c r="E350" s="402">
        <v>2</v>
      </c>
      <c r="F350" s="1039">
        <v>0</v>
      </c>
      <c r="G350" s="1039">
        <f>+E350*F350</f>
        <v>0</v>
      </c>
      <c r="H350" s="78"/>
      <c r="I350" s="78"/>
      <c r="J350" s="78"/>
    </row>
    <row r="351" spans="1:10">
      <c r="A351" s="329"/>
      <c r="B351" s="209"/>
      <c r="C351" s="284"/>
      <c r="D351" s="401"/>
      <c r="E351" s="402"/>
      <c r="F351" s="1039"/>
      <c r="G351" s="1039"/>
      <c r="H351" s="78"/>
      <c r="I351" s="78"/>
      <c r="J351" s="78"/>
    </row>
    <row r="352" spans="1:10" ht="76.5">
      <c r="A352" s="329" t="str">
        <f>$A$1</f>
        <v>B/5.</v>
      </c>
      <c r="B352" s="209" t="s">
        <v>1302</v>
      </c>
      <c r="C352" s="284" t="s">
        <v>1140</v>
      </c>
      <c r="D352" s="401" t="s">
        <v>43</v>
      </c>
      <c r="E352" s="402">
        <v>1</v>
      </c>
      <c r="F352" s="1039">
        <v>0</v>
      </c>
      <c r="G352" s="1039">
        <f>+E352*F352</f>
        <v>0</v>
      </c>
      <c r="H352" s="78"/>
      <c r="I352" s="78"/>
      <c r="J352" s="78"/>
    </row>
    <row r="353" spans="1:10">
      <c r="A353" s="329"/>
      <c r="B353" s="209"/>
      <c r="C353" s="284"/>
      <c r="D353" s="401"/>
      <c r="E353" s="402"/>
      <c r="F353" s="1039"/>
      <c r="G353" s="1039"/>
      <c r="H353" s="78"/>
      <c r="I353" s="78"/>
      <c r="J353" s="78"/>
    </row>
    <row r="354" spans="1:10" ht="76.5">
      <c r="A354" s="329" t="str">
        <f>$A$1</f>
        <v>B/5.</v>
      </c>
      <c r="B354" s="209" t="s">
        <v>1303</v>
      </c>
      <c r="C354" s="284" t="s">
        <v>1140</v>
      </c>
      <c r="D354" s="401" t="s">
        <v>43</v>
      </c>
      <c r="E354" s="402">
        <v>1</v>
      </c>
      <c r="F354" s="1039">
        <v>0</v>
      </c>
      <c r="G354" s="1039">
        <f>+E354*F354</f>
        <v>0</v>
      </c>
      <c r="H354" s="78"/>
      <c r="I354" s="78"/>
      <c r="J354" s="78"/>
    </row>
    <row r="355" spans="1:10">
      <c r="A355" s="329"/>
      <c r="B355" s="209"/>
      <c r="C355" s="284"/>
      <c r="D355" s="401"/>
      <c r="E355" s="402"/>
      <c r="F355" s="1039"/>
      <c r="G355" s="1039"/>
      <c r="H355" s="78"/>
      <c r="I355" s="78"/>
      <c r="J355" s="78"/>
    </row>
    <row r="356" spans="1:10" ht="76.5">
      <c r="A356" s="329" t="str">
        <f>$A$1</f>
        <v>B/5.</v>
      </c>
      <c r="B356" s="209" t="s">
        <v>1304</v>
      </c>
      <c r="C356" s="284" t="s">
        <v>1305</v>
      </c>
      <c r="D356" s="401" t="s">
        <v>43</v>
      </c>
      <c r="E356" s="402">
        <v>1</v>
      </c>
      <c r="F356" s="1039">
        <v>0</v>
      </c>
      <c r="G356" s="1039">
        <f>+E356*F356</f>
        <v>0</v>
      </c>
      <c r="H356" s="78"/>
      <c r="I356" s="78"/>
      <c r="J356" s="78"/>
    </row>
    <row r="357" spans="1:10">
      <c r="A357" s="329"/>
      <c r="B357" s="209"/>
      <c r="C357" s="284"/>
      <c r="D357" s="401"/>
      <c r="E357" s="402"/>
      <c r="F357" s="1039"/>
      <c r="G357" s="1039"/>
      <c r="H357" s="78"/>
      <c r="I357" s="78"/>
      <c r="J357" s="78"/>
    </row>
    <row r="358" spans="1:10" ht="76.5">
      <c r="A358" s="329" t="str">
        <f>$A$1</f>
        <v>B/5.</v>
      </c>
      <c r="B358" s="209" t="s">
        <v>1306</v>
      </c>
      <c r="C358" s="284" t="s">
        <v>1307</v>
      </c>
      <c r="D358" s="401" t="s">
        <v>43</v>
      </c>
      <c r="E358" s="402">
        <v>1</v>
      </c>
      <c r="F358" s="1039">
        <v>0</v>
      </c>
      <c r="G358" s="1039">
        <f>+E358*F358</f>
        <v>0</v>
      </c>
      <c r="H358" s="78"/>
      <c r="I358" s="78"/>
      <c r="J358" s="78"/>
    </row>
    <row r="359" spans="1:10">
      <c r="A359" s="329"/>
      <c r="B359" s="209"/>
      <c r="C359" s="284"/>
      <c r="D359" s="401"/>
      <c r="E359" s="402"/>
      <c r="F359" s="1039"/>
      <c r="G359" s="1039"/>
      <c r="H359" s="78"/>
      <c r="I359" s="78"/>
      <c r="J359" s="78"/>
    </row>
    <row r="360" spans="1:10" ht="76.5">
      <c r="A360" s="329" t="str">
        <f>$A$1</f>
        <v>B/5.</v>
      </c>
      <c r="B360" s="209" t="s">
        <v>1308</v>
      </c>
      <c r="C360" s="284" t="s">
        <v>1154</v>
      </c>
      <c r="D360" s="401" t="s">
        <v>43</v>
      </c>
      <c r="E360" s="402">
        <v>1</v>
      </c>
      <c r="F360" s="1039">
        <v>0</v>
      </c>
      <c r="G360" s="1039">
        <f>+E360*F360</f>
        <v>0</v>
      </c>
      <c r="H360" s="78"/>
      <c r="I360" s="78"/>
      <c r="J360" s="78"/>
    </row>
    <row r="361" spans="1:10">
      <c r="A361" s="329"/>
      <c r="B361" s="209"/>
      <c r="C361" s="284"/>
      <c r="D361" s="401"/>
      <c r="E361" s="402"/>
      <c r="F361" s="1039"/>
      <c r="G361" s="1039"/>
      <c r="H361" s="78"/>
      <c r="I361" s="78"/>
      <c r="J361" s="78"/>
    </row>
    <row r="362" spans="1:10" ht="76.5">
      <c r="A362" s="329" t="str">
        <f>$A$1</f>
        <v>B/5.</v>
      </c>
      <c r="B362" s="209" t="s">
        <v>1309</v>
      </c>
      <c r="C362" s="284" t="s">
        <v>1310</v>
      </c>
      <c r="D362" s="401" t="s">
        <v>43</v>
      </c>
      <c r="E362" s="402">
        <v>1</v>
      </c>
      <c r="F362" s="1039">
        <v>0</v>
      </c>
      <c r="G362" s="1039">
        <f>+E362*F362</f>
        <v>0</v>
      </c>
      <c r="H362" s="78"/>
      <c r="I362" s="78"/>
      <c r="J362" s="78"/>
    </row>
    <row r="363" spans="1:10">
      <c r="A363" s="329"/>
      <c r="B363" s="209"/>
      <c r="C363" s="284"/>
      <c r="D363" s="401"/>
      <c r="E363" s="402"/>
      <c r="F363" s="1039"/>
      <c r="G363" s="1039"/>
      <c r="H363" s="78"/>
      <c r="I363" s="78"/>
      <c r="J363" s="78"/>
    </row>
    <row r="364" spans="1:10" ht="76.5">
      <c r="A364" s="329" t="str">
        <f>$A$1</f>
        <v>B/5.</v>
      </c>
      <c r="B364" s="209" t="s">
        <v>1311</v>
      </c>
      <c r="C364" s="284" t="s">
        <v>1312</v>
      </c>
      <c r="D364" s="401" t="s">
        <v>43</v>
      </c>
      <c r="E364" s="402">
        <v>1</v>
      </c>
      <c r="F364" s="1039">
        <v>0</v>
      </c>
      <c r="G364" s="1039">
        <f>+E364*F364</f>
        <v>0</v>
      </c>
      <c r="H364" s="78"/>
      <c r="I364" s="78"/>
      <c r="J364" s="78"/>
    </row>
    <row r="365" spans="1:10">
      <c r="A365" s="329"/>
      <c r="B365" s="209"/>
      <c r="C365" s="284"/>
      <c r="D365" s="401"/>
      <c r="E365" s="402"/>
      <c r="F365" s="1039"/>
      <c r="G365" s="1039"/>
      <c r="H365" s="78"/>
      <c r="I365" s="78"/>
      <c r="J365" s="78"/>
    </row>
    <row r="366" spans="1:10" ht="114.75">
      <c r="A366" s="329" t="str">
        <f>$A$1</f>
        <v>B/5.</v>
      </c>
      <c r="B366" s="209" t="s">
        <v>1313</v>
      </c>
      <c r="C366" s="284" t="s">
        <v>1314</v>
      </c>
      <c r="D366" s="401" t="s">
        <v>43</v>
      </c>
      <c r="E366" s="402">
        <v>1</v>
      </c>
      <c r="F366" s="1039">
        <v>0</v>
      </c>
      <c r="G366" s="1039">
        <f>+E366*F366</f>
        <v>0</v>
      </c>
      <c r="H366" s="78"/>
      <c r="I366" s="78"/>
      <c r="J366" s="78"/>
    </row>
    <row r="367" spans="1:10">
      <c r="A367" s="329"/>
      <c r="B367" s="209"/>
      <c r="C367" s="284"/>
      <c r="D367" s="401"/>
      <c r="E367" s="402"/>
      <c r="F367" s="1039"/>
      <c r="G367" s="1039"/>
      <c r="H367" s="78"/>
      <c r="I367" s="78"/>
      <c r="J367" s="78"/>
    </row>
    <row r="368" spans="1:10" ht="63.75">
      <c r="A368" s="329" t="str">
        <f>$A$1</f>
        <v>B/5.</v>
      </c>
      <c r="B368" s="209" t="s">
        <v>3473</v>
      </c>
      <c r="C368" s="284" t="s">
        <v>3470</v>
      </c>
      <c r="D368" s="401" t="s">
        <v>43</v>
      </c>
      <c r="E368" s="402">
        <v>1</v>
      </c>
      <c r="F368" s="1039">
        <v>0</v>
      </c>
      <c r="G368" s="1039">
        <f>+E368*F368</f>
        <v>0</v>
      </c>
      <c r="H368" s="78"/>
      <c r="I368" s="78"/>
      <c r="J368" s="78"/>
    </row>
    <row r="369" spans="1:10">
      <c r="A369" s="329"/>
      <c r="B369" s="209"/>
      <c r="C369" s="284"/>
      <c r="D369" s="401"/>
      <c r="E369" s="402"/>
      <c r="F369" s="1039"/>
      <c r="G369" s="1039"/>
      <c r="H369" s="78"/>
      <c r="I369" s="78"/>
      <c r="J369" s="78"/>
    </row>
    <row r="370" spans="1:10" ht="76.5">
      <c r="A370" s="329" t="str">
        <f>$A$1</f>
        <v>B/5.</v>
      </c>
      <c r="B370" s="209" t="s">
        <v>1315</v>
      </c>
      <c r="C370" s="284" t="s">
        <v>1316</v>
      </c>
      <c r="D370" s="401" t="s">
        <v>43</v>
      </c>
      <c r="E370" s="402">
        <v>1</v>
      </c>
      <c r="F370" s="1039">
        <v>0</v>
      </c>
      <c r="G370" s="1039">
        <f>+E370*F370</f>
        <v>0</v>
      </c>
      <c r="H370" s="78"/>
      <c r="I370" s="78"/>
      <c r="J370" s="78"/>
    </row>
    <row r="371" spans="1:10">
      <c r="A371" s="329"/>
      <c r="B371" s="209"/>
      <c r="C371" s="284"/>
      <c r="D371" s="401"/>
      <c r="E371" s="402"/>
      <c r="F371" s="1039"/>
      <c r="G371" s="1039"/>
      <c r="H371" s="78"/>
      <c r="I371" s="78"/>
      <c r="J371" s="78"/>
    </row>
    <row r="372" spans="1:10" ht="76.5">
      <c r="A372" s="329" t="str">
        <f>$A$1</f>
        <v>B/5.</v>
      </c>
      <c r="B372" s="209" t="s">
        <v>1317</v>
      </c>
      <c r="C372" s="284" t="s">
        <v>1318</v>
      </c>
      <c r="D372" s="401" t="s">
        <v>43</v>
      </c>
      <c r="E372" s="402">
        <v>1</v>
      </c>
      <c r="F372" s="1039">
        <v>0</v>
      </c>
      <c r="G372" s="1039">
        <f>+E372*F372</f>
        <v>0</v>
      </c>
      <c r="H372" s="78"/>
      <c r="I372" s="78"/>
      <c r="J372" s="78"/>
    </row>
    <row r="373" spans="1:10">
      <c r="A373" s="329"/>
      <c r="B373" s="209"/>
      <c r="C373" s="284"/>
      <c r="D373" s="401"/>
      <c r="E373" s="402"/>
      <c r="F373" s="1039"/>
      <c r="G373" s="1039"/>
      <c r="H373" s="78"/>
      <c r="I373" s="78"/>
      <c r="J373" s="78"/>
    </row>
    <row r="374" spans="1:10" ht="76.5">
      <c r="A374" s="329" t="str">
        <f>$A$1</f>
        <v>B/5.</v>
      </c>
      <c r="B374" s="209" t="s">
        <v>1319</v>
      </c>
      <c r="C374" s="284" t="s">
        <v>1140</v>
      </c>
      <c r="D374" s="401" t="s">
        <v>43</v>
      </c>
      <c r="E374" s="402">
        <v>2</v>
      </c>
      <c r="F374" s="1039">
        <v>0</v>
      </c>
      <c r="G374" s="1039">
        <f>+E374*F374</f>
        <v>0</v>
      </c>
      <c r="H374" s="78"/>
      <c r="I374" s="78"/>
      <c r="J374" s="78"/>
    </row>
    <row r="375" spans="1:10">
      <c r="A375" s="329"/>
      <c r="B375" s="209"/>
      <c r="C375" s="284"/>
      <c r="D375" s="401"/>
      <c r="E375" s="402"/>
      <c r="F375" s="1039"/>
      <c r="G375" s="1039"/>
      <c r="H375" s="78"/>
      <c r="I375" s="78"/>
      <c r="J375" s="78"/>
    </row>
    <row r="376" spans="1:10" ht="76.5">
      <c r="A376" s="329" t="str">
        <f>$A$1</f>
        <v>B/5.</v>
      </c>
      <c r="B376" s="209" t="s">
        <v>1320</v>
      </c>
      <c r="C376" s="284" t="s">
        <v>1142</v>
      </c>
      <c r="D376" s="401" t="s">
        <v>43</v>
      </c>
      <c r="E376" s="402">
        <v>2</v>
      </c>
      <c r="F376" s="1039">
        <v>0</v>
      </c>
      <c r="G376" s="1039">
        <f>+E376*F376</f>
        <v>0</v>
      </c>
      <c r="H376" s="78"/>
      <c r="I376" s="78"/>
      <c r="J376" s="78"/>
    </row>
    <row r="377" spans="1:10">
      <c r="A377" s="329"/>
      <c r="B377" s="209"/>
      <c r="C377" s="284"/>
      <c r="D377" s="401"/>
      <c r="E377" s="402"/>
      <c r="F377" s="1039"/>
      <c r="G377" s="1039"/>
      <c r="H377" s="78"/>
      <c r="I377" s="78"/>
      <c r="J377" s="78"/>
    </row>
    <row r="378" spans="1:10" ht="76.5">
      <c r="A378" s="329" t="str">
        <f>$A$1</f>
        <v>B/5.</v>
      </c>
      <c r="B378" s="209" t="s">
        <v>1321</v>
      </c>
      <c r="C378" s="284" t="s">
        <v>1278</v>
      </c>
      <c r="D378" s="401" t="s">
        <v>43</v>
      </c>
      <c r="E378" s="402">
        <v>1</v>
      </c>
      <c r="F378" s="1039">
        <v>0</v>
      </c>
      <c r="G378" s="1039">
        <f>+E378*F378</f>
        <v>0</v>
      </c>
      <c r="H378" s="78"/>
      <c r="I378" s="78"/>
      <c r="J378" s="78"/>
    </row>
    <row r="379" spans="1:10">
      <c r="A379" s="329"/>
      <c r="B379" s="209"/>
      <c r="C379" s="284"/>
      <c r="D379" s="401"/>
      <c r="E379" s="402"/>
      <c r="F379" s="1039"/>
      <c r="G379" s="1039"/>
      <c r="H379" s="78"/>
      <c r="I379" s="78"/>
      <c r="J379" s="78"/>
    </row>
    <row r="380" spans="1:10" ht="76.5">
      <c r="A380" s="329" t="str">
        <f>$A$1</f>
        <v>B/5.</v>
      </c>
      <c r="B380" s="209" t="s">
        <v>1322</v>
      </c>
      <c r="C380" s="284" t="s">
        <v>1323</v>
      </c>
      <c r="D380" s="401" t="s">
        <v>43</v>
      </c>
      <c r="E380" s="402">
        <v>1</v>
      </c>
      <c r="F380" s="1039">
        <v>0</v>
      </c>
      <c r="G380" s="1039">
        <f>+E380*F380</f>
        <v>0</v>
      </c>
      <c r="H380" s="78"/>
      <c r="I380" s="78"/>
      <c r="J380" s="78"/>
    </row>
    <row r="381" spans="1:10">
      <c r="A381" s="329"/>
      <c r="B381" s="209"/>
      <c r="C381" s="284"/>
      <c r="D381" s="401"/>
      <c r="E381" s="402"/>
      <c r="F381" s="1039"/>
      <c r="G381" s="1039"/>
      <c r="H381" s="78"/>
      <c r="I381" s="78"/>
      <c r="J381" s="78"/>
    </row>
    <row r="382" spans="1:10" ht="76.5">
      <c r="A382" s="329" t="str">
        <f>$A$1</f>
        <v>B/5.</v>
      </c>
      <c r="B382" s="209" t="s">
        <v>1324</v>
      </c>
      <c r="C382" s="284" t="s">
        <v>1325</v>
      </c>
      <c r="D382" s="401" t="s">
        <v>43</v>
      </c>
      <c r="E382" s="402">
        <v>1</v>
      </c>
      <c r="F382" s="1039">
        <v>0</v>
      </c>
      <c r="G382" s="1039">
        <f>+E382*F382</f>
        <v>0</v>
      </c>
      <c r="H382" s="78"/>
      <c r="I382" s="78"/>
      <c r="J382" s="78"/>
    </row>
    <row r="383" spans="1:10">
      <c r="A383" s="329"/>
      <c r="B383" s="209"/>
      <c r="C383" s="284"/>
      <c r="D383" s="401"/>
      <c r="E383" s="402"/>
      <c r="F383" s="1039"/>
      <c r="G383" s="1039"/>
      <c r="H383" s="78"/>
      <c r="I383" s="78"/>
      <c r="J383" s="78"/>
    </row>
    <row r="384" spans="1:10" ht="76.5">
      <c r="A384" s="329" t="str">
        <f>$A$1</f>
        <v>B/5.</v>
      </c>
      <c r="B384" s="209" t="s">
        <v>1326</v>
      </c>
      <c r="C384" s="284" t="s">
        <v>1154</v>
      </c>
      <c r="D384" s="401" t="s">
        <v>43</v>
      </c>
      <c r="E384" s="402">
        <v>2</v>
      </c>
      <c r="F384" s="1039">
        <v>0</v>
      </c>
      <c r="G384" s="1039">
        <f>+E384*F384</f>
        <v>0</v>
      </c>
      <c r="H384" s="78"/>
      <c r="I384" s="78"/>
      <c r="J384" s="78"/>
    </row>
    <row r="385" spans="1:10">
      <c r="A385" s="329"/>
      <c r="B385" s="209"/>
      <c r="C385" s="284"/>
      <c r="D385" s="401"/>
      <c r="E385" s="402"/>
      <c r="F385" s="1039"/>
      <c r="G385" s="1039"/>
      <c r="H385" s="78"/>
      <c r="I385" s="78"/>
      <c r="J385" s="78"/>
    </row>
    <row r="386" spans="1:10" ht="76.5">
      <c r="A386" s="329" t="str">
        <f>$A$1</f>
        <v>B/5.</v>
      </c>
      <c r="B386" s="209" t="s">
        <v>1327</v>
      </c>
      <c r="C386" s="284" t="s">
        <v>1328</v>
      </c>
      <c r="D386" s="401" t="s">
        <v>43</v>
      </c>
      <c r="E386" s="402">
        <v>1</v>
      </c>
      <c r="F386" s="1039">
        <v>0</v>
      </c>
      <c r="G386" s="1039">
        <f>+E386*F386</f>
        <v>0</v>
      </c>
      <c r="H386" s="78"/>
      <c r="I386" s="78"/>
      <c r="J386" s="78"/>
    </row>
    <row r="387" spans="1:10">
      <c r="A387" s="329"/>
      <c r="B387" s="209"/>
      <c r="C387" s="284"/>
      <c r="D387" s="401"/>
      <c r="E387" s="402"/>
      <c r="F387" s="1039"/>
      <c r="G387" s="1039"/>
      <c r="H387" s="78"/>
      <c r="I387" s="78"/>
      <c r="J387" s="78"/>
    </row>
    <row r="388" spans="1:10" ht="76.5">
      <c r="A388" s="329" t="str">
        <f>$A$1</f>
        <v>B/5.</v>
      </c>
      <c r="B388" s="209" t="s">
        <v>1329</v>
      </c>
      <c r="C388" s="284" t="s">
        <v>1310</v>
      </c>
      <c r="D388" s="401" t="s">
        <v>43</v>
      </c>
      <c r="E388" s="402">
        <v>2</v>
      </c>
      <c r="F388" s="1039">
        <v>0</v>
      </c>
      <c r="G388" s="1039">
        <f>+E388*F388</f>
        <v>0</v>
      </c>
      <c r="H388" s="78"/>
      <c r="I388" s="78"/>
      <c r="J388" s="78"/>
    </row>
    <row r="389" spans="1:10">
      <c r="A389" s="329"/>
      <c r="B389" s="209"/>
      <c r="C389" s="284"/>
      <c r="D389" s="401"/>
      <c r="E389" s="402"/>
      <c r="F389" s="1039"/>
      <c r="G389" s="1039"/>
      <c r="H389" s="78"/>
      <c r="I389" s="78"/>
      <c r="J389" s="78"/>
    </row>
    <row r="390" spans="1:10" ht="76.5">
      <c r="A390" s="329" t="str">
        <f>$A$1</f>
        <v>B/5.</v>
      </c>
      <c r="B390" s="209" t="s">
        <v>1330</v>
      </c>
      <c r="C390" s="284" t="s">
        <v>1331</v>
      </c>
      <c r="D390" s="401" t="s">
        <v>43</v>
      </c>
      <c r="E390" s="402">
        <v>1</v>
      </c>
      <c r="F390" s="1039">
        <v>0</v>
      </c>
      <c r="G390" s="1039">
        <f>+E390*F390</f>
        <v>0</v>
      </c>
      <c r="H390" s="78"/>
      <c r="I390" s="78"/>
      <c r="J390" s="78"/>
    </row>
    <row r="391" spans="1:10">
      <c r="A391" s="329"/>
      <c r="B391" s="209"/>
      <c r="C391" s="284"/>
      <c r="D391" s="401"/>
      <c r="E391" s="402"/>
      <c r="F391" s="1039"/>
      <c r="G391" s="1039"/>
      <c r="H391" s="78"/>
      <c r="I391" s="78"/>
      <c r="J391" s="78"/>
    </row>
    <row r="392" spans="1:10" ht="76.5">
      <c r="A392" s="329" t="str">
        <f>$A$1</f>
        <v>B/5.</v>
      </c>
      <c r="B392" s="209" t="s">
        <v>1332</v>
      </c>
      <c r="C392" s="284" t="s">
        <v>1271</v>
      </c>
      <c r="D392" s="401" t="s">
        <v>43</v>
      </c>
      <c r="E392" s="402">
        <v>1</v>
      </c>
      <c r="F392" s="1039">
        <v>0</v>
      </c>
      <c r="G392" s="1039">
        <f>+E392*F392</f>
        <v>0</v>
      </c>
      <c r="H392" s="78"/>
      <c r="I392" s="78"/>
      <c r="J392" s="78"/>
    </row>
    <row r="393" spans="1:10">
      <c r="A393" s="329"/>
      <c r="B393" s="209"/>
      <c r="C393" s="284"/>
      <c r="D393" s="401"/>
      <c r="E393" s="402"/>
      <c r="F393" s="1039"/>
      <c r="G393" s="1039"/>
      <c r="H393" s="78"/>
      <c r="I393" s="78"/>
      <c r="J393" s="78"/>
    </row>
    <row r="394" spans="1:10" s="403" customFormat="1" ht="76.5">
      <c r="A394" s="329" t="str">
        <f>$A$1</f>
        <v>B/5.</v>
      </c>
      <c r="B394" s="209" t="s">
        <v>1333</v>
      </c>
      <c r="C394" s="284" t="s">
        <v>1121</v>
      </c>
      <c r="D394" s="401" t="s">
        <v>43</v>
      </c>
      <c r="E394" s="402">
        <v>1</v>
      </c>
      <c r="F394" s="1039">
        <v>0</v>
      </c>
      <c r="G394" s="1039">
        <f>+E394*F394</f>
        <v>0</v>
      </c>
      <c r="H394" s="79"/>
      <c r="I394" s="79"/>
      <c r="J394" s="79"/>
    </row>
    <row r="395" spans="1:10" s="58" customFormat="1" ht="12.75">
      <c r="A395" s="329"/>
      <c r="B395" s="209"/>
      <c r="C395" s="284"/>
      <c r="D395" s="401"/>
      <c r="E395" s="402"/>
      <c r="F395" s="1039"/>
      <c r="G395" s="1039"/>
      <c r="H395" s="79"/>
      <c r="I395" s="79"/>
      <c r="J395" s="79"/>
    </row>
    <row r="396" spans="1:10" s="58" customFormat="1" ht="76.5">
      <c r="A396" s="329" t="str">
        <f>$A$1</f>
        <v>B/5.</v>
      </c>
      <c r="B396" s="209" t="s">
        <v>1334</v>
      </c>
      <c r="C396" s="284" t="s">
        <v>1123</v>
      </c>
      <c r="D396" s="401" t="s">
        <v>43</v>
      </c>
      <c r="E396" s="402">
        <v>1</v>
      </c>
      <c r="F396" s="1039">
        <v>0</v>
      </c>
      <c r="G396" s="1039">
        <f>+E396*F396</f>
        <v>0</v>
      </c>
      <c r="H396" s="79"/>
      <c r="I396" s="79"/>
      <c r="J396" s="79"/>
    </row>
    <row r="397" spans="1:10" s="58" customFormat="1" ht="12.75">
      <c r="A397" s="329"/>
      <c r="B397" s="209"/>
      <c r="C397" s="284"/>
      <c r="D397" s="401"/>
      <c r="E397" s="402"/>
      <c r="F397" s="1039"/>
      <c r="G397" s="1039"/>
      <c r="H397" s="79"/>
      <c r="I397" s="79"/>
      <c r="J397" s="79"/>
    </row>
    <row r="398" spans="1:10" s="58" customFormat="1" ht="76.5">
      <c r="A398" s="329" t="str">
        <f>$A$1</f>
        <v>B/5.</v>
      </c>
      <c r="B398" s="209" t="s">
        <v>1335</v>
      </c>
      <c r="C398" s="284" t="s">
        <v>1121</v>
      </c>
      <c r="D398" s="401" t="s">
        <v>43</v>
      </c>
      <c r="E398" s="402">
        <v>1</v>
      </c>
      <c r="F398" s="1039">
        <v>0</v>
      </c>
      <c r="G398" s="1039">
        <f>+E398*F398</f>
        <v>0</v>
      </c>
      <c r="H398" s="79"/>
      <c r="I398" s="79"/>
      <c r="J398" s="79"/>
    </row>
    <row r="399" spans="1:10" s="58" customFormat="1" ht="12.75">
      <c r="A399" s="329"/>
      <c r="B399" s="209"/>
      <c r="C399" s="284"/>
      <c r="D399" s="401"/>
      <c r="E399" s="402"/>
      <c r="F399" s="1039"/>
      <c r="G399" s="1039"/>
      <c r="H399" s="79"/>
      <c r="I399" s="79"/>
      <c r="J399" s="79"/>
    </row>
    <row r="400" spans="1:10" s="58" customFormat="1" ht="76.5">
      <c r="A400" s="329" t="str">
        <f>$A$1</f>
        <v>B/5.</v>
      </c>
      <c r="B400" s="209" t="s">
        <v>1336</v>
      </c>
      <c r="C400" s="284" t="s">
        <v>1119</v>
      </c>
      <c r="D400" s="401" t="s">
        <v>43</v>
      </c>
      <c r="E400" s="402">
        <v>1</v>
      </c>
      <c r="F400" s="1039">
        <v>0</v>
      </c>
      <c r="G400" s="1039">
        <f>+E400*F400</f>
        <v>0</v>
      </c>
      <c r="H400" s="79"/>
      <c r="I400" s="79"/>
      <c r="J400" s="79"/>
    </row>
    <row r="401" spans="1:10" s="58" customFormat="1" ht="12.75">
      <c r="A401" s="329"/>
      <c r="B401" s="209"/>
      <c r="C401" s="284"/>
      <c r="D401" s="401"/>
      <c r="E401" s="402"/>
      <c r="F401" s="1039"/>
      <c r="G401" s="1039"/>
      <c r="H401" s="79"/>
      <c r="I401" s="79"/>
      <c r="J401" s="79"/>
    </row>
    <row r="402" spans="1:10" s="58" customFormat="1" ht="76.5">
      <c r="A402" s="329" t="str">
        <f>$A$1</f>
        <v>B/5.</v>
      </c>
      <c r="B402" s="209" t="s">
        <v>1337</v>
      </c>
      <c r="C402" s="284" t="s">
        <v>1220</v>
      </c>
      <c r="D402" s="401" t="s">
        <v>43</v>
      </c>
      <c r="E402" s="402">
        <v>1</v>
      </c>
      <c r="F402" s="1039">
        <v>0</v>
      </c>
      <c r="G402" s="1039">
        <f>+E402*F402</f>
        <v>0</v>
      </c>
      <c r="H402" s="79"/>
      <c r="I402" s="79"/>
      <c r="J402" s="79"/>
    </row>
    <row r="403" spans="1:10" s="58" customFormat="1" ht="12.75">
      <c r="A403" s="329"/>
      <c r="B403" s="209"/>
      <c r="C403" s="284"/>
      <c r="D403" s="329"/>
      <c r="E403" s="398"/>
      <c r="F403" s="1039"/>
      <c r="G403" s="433"/>
      <c r="H403" s="79"/>
      <c r="I403" s="79"/>
      <c r="J403" s="79"/>
    </row>
    <row r="404" spans="1:10" ht="76.5">
      <c r="A404" s="329" t="str">
        <f>$A$1</f>
        <v>B/5.</v>
      </c>
      <c r="B404" s="209" t="s">
        <v>1256</v>
      </c>
      <c r="C404" s="284" t="s">
        <v>1257</v>
      </c>
      <c r="D404" s="401" t="s">
        <v>43</v>
      </c>
      <c r="E404" s="402">
        <v>1</v>
      </c>
      <c r="F404" s="1039">
        <v>0</v>
      </c>
      <c r="G404" s="1039">
        <f>+E404*F404</f>
        <v>0</v>
      </c>
      <c r="H404" s="78"/>
      <c r="I404" s="78"/>
      <c r="J404" s="78"/>
    </row>
    <row r="405" spans="1:10">
      <c r="A405" s="329"/>
      <c r="B405" s="209"/>
      <c r="C405" s="284"/>
      <c r="D405" s="401"/>
      <c r="E405" s="402"/>
      <c r="F405" s="1039"/>
      <c r="G405" s="1039"/>
      <c r="H405" s="78"/>
      <c r="I405" s="78"/>
      <c r="J405" s="78"/>
    </row>
    <row r="406" spans="1:10" s="58" customFormat="1" ht="12.75">
      <c r="A406" s="329"/>
      <c r="B406" s="209"/>
      <c r="C406" s="404" t="s">
        <v>1338</v>
      </c>
      <c r="D406" s="329"/>
      <c r="E406" s="398"/>
      <c r="F406" s="1039"/>
      <c r="G406" s="433"/>
      <c r="H406" s="79"/>
      <c r="I406" s="79"/>
      <c r="J406" s="79"/>
    </row>
    <row r="407" spans="1:10" s="58" customFormat="1" ht="25.5">
      <c r="A407" s="329"/>
      <c r="B407" s="209"/>
      <c r="C407" s="404" t="s">
        <v>849</v>
      </c>
      <c r="D407" s="329"/>
      <c r="E407" s="398"/>
      <c r="F407" s="1039"/>
      <c r="G407" s="433"/>
      <c r="H407" s="79"/>
      <c r="I407" s="79"/>
      <c r="J407" s="79"/>
    </row>
    <row r="408" spans="1:10" s="58" customFormat="1" ht="12.75">
      <c r="A408" s="79"/>
      <c r="B408" s="79"/>
      <c r="C408" s="352"/>
      <c r="D408" s="329"/>
      <c r="E408" s="398"/>
      <c r="F408" s="1039"/>
      <c r="G408" s="433"/>
      <c r="H408" s="79"/>
      <c r="I408" s="79"/>
      <c r="J408" s="79"/>
    </row>
    <row r="409" spans="1:10" s="58" customFormat="1" ht="102">
      <c r="A409" s="329" t="str">
        <f>$A$1</f>
        <v>B/5.</v>
      </c>
      <c r="B409" s="209">
        <f>COUNT(B$40:B408)+1</f>
        <v>22</v>
      </c>
      <c r="C409" s="94" t="s">
        <v>850</v>
      </c>
      <c r="D409" s="401" t="s">
        <v>43</v>
      </c>
      <c r="E409" s="402">
        <v>1</v>
      </c>
      <c r="F409" s="1039">
        <v>0</v>
      </c>
      <c r="G409" s="1039">
        <f>+E409*F409</f>
        <v>0</v>
      </c>
      <c r="H409" s="79"/>
      <c r="I409" s="79"/>
      <c r="J409" s="79"/>
    </row>
    <row r="410" spans="1:10" s="58" customFormat="1" ht="12.75">
      <c r="A410" s="329"/>
      <c r="B410" s="209"/>
      <c r="C410" s="352"/>
      <c r="D410" s="329"/>
      <c r="E410" s="398"/>
      <c r="F410" s="433"/>
      <c r="G410" s="433"/>
      <c r="H410" s="79"/>
      <c r="I410" s="79"/>
      <c r="J410" s="79"/>
    </row>
    <row r="411" spans="1:10" s="58" customFormat="1" ht="102">
      <c r="A411" s="329" t="str">
        <f>$A$1</f>
        <v>B/5.</v>
      </c>
      <c r="B411" s="209">
        <f>COUNT(B$40:B410)+1</f>
        <v>23</v>
      </c>
      <c r="C411" s="94" t="s">
        <v>851</v>
      </c>
      <c r="D411" s="401" t="s">
        <v>43</v>
      </c>
      <c r="E411" s="402">
        <v>1</v>
      </c>
      <c r="F411" s="1039">
        <v>0</v>
      </c>
      <c r="G411" s="1039">
        <f>+E411*F411</f>
        <v>0</v>
      </c>
      <c r="H411" s="79"/>
      <c r="I411" s="79"/>
      <c r="J411" s="79"/>
    </row>
    <row r="412" spans="1:10" s="58" customFormat="1" ht="12.75">
      <c r="A412" s="329"/>
      <c r="B412" s="209"/>
      <c r="C412" s="352"/>
      <c r="D412" s="329"/>
      <c r="E412" s="398"/>
      <c r="F412" s="433"/>
      <c r="G412" s="433"/>
      <c r="H412" s="79"/>
      <c r="I412" s="79"/>
      <c r="J412" s="79"/>
    </row>
    <row r="413" spans="1:10" s="58" customFormat="1" ht="102">
      <c r="A413" s="329" t="str">
        <f>$A$1</f>
        <v>B/5.</v>
      </c>
      <c r="B413" s="209">
        <f>COUNT(B$40:B412)+1</f>
        <v>24</v>
      </c>
      <c r="C413" s="352" t="s">
        <v>852</v>
      </c>
      <c r="D413" s="401" t="s">
        <v>43</v>
      </c>
      <c r="E413" s="402">
        <v>1</v>
      </c>
      <c r="F413" s="1039">
        <v>0</v>
      </c>
      <c r="G413" s="1039">
        <f>+E413*F413</f>
        <v>0</v>
      </c>
      <c r="H413" s="79"/>
      <c r="I413" s="79"/>
      <c r="J413" s="79"/>
    </row>
    <row r="414" spans="1:10" s="58" customFormat="1" ht="12.75">
      <c r="A414" s="329"/>
      <c r="B414" s="209"/>
      <c r="C414" s="352"/>
      <c r="D414" s="329"/>
      <c r="E414" s="398"/>
      <c r="F414" s="433"/>
      <c r="G414" s="433"/>
      <c r="H414" s="79"/>
      <c r="I414" s="79"/>
      <c r="J414" s="79"/>
    </row>
    <row r="415" spans="1:10" s="58" customFormat="1" ht="51">
      <c r="A415" s="329" t="str">
        <f>$A$1</f>
        <v>B/5.</v>
      </c>
      <c r="B415" s="209">
        <f>COUNT(B$40:B414)+1</f>
        <v>25</v>
      </c>
      <c r="C415" s="352" t="s">
        <v>853</v>
      </c>
      <c r="D415" s="401" t="s">
        <v>43</v>
      </c>
      <c r="E415" s="402">
        <v>1</v>
      </c>
      <c r="F415" s="1039">
        <v>0</v>
      </c>
      <c r="G415" s="1039">
        <f>+E415*F415</f>
        <v>0</v>
      </c>
      <c r="H415" s="79"/>
      <c r="I415" s="79"/>
      <c r="J415" s="79"/>
    </row>
    <row r="416" spans="1:10" s="58" customFormat="1" ht="12.75">
      <c r="A416" s="329"/>
      <c r="B416" s="209"/>
      <c r="C416" s="352"/>
      <c r="D416" s="329"/>
      <c r="E416" s="398"/>
      <c r="F416" s="433"/>
      <c r="G416" s="433"/>
      <c r="H416" s="79"/>
      <c r="I416" s="79"/>
      <c r="J416" s="79"/>
    </row>
    <row r="417" spans="1:256" s="58" customFormat="1" ht="102">
      <c r="A417" s="329" t="str">
        <f>$A$1</f>
        <v>B/5.</v>
      </c>
      <c r="B417" s="209">
        <f>COUNT(B$40:B416)+1</f>
        <v>26</v>
      </c>
      <c r="C417" s="352" t="s">
        <v>854</v>
      </c>
      <c r="D417" s="401" t="s">
        <v>43</v>
      </c>
      <c r="E417" s="402">
        <v>1</v>
      </c>
      <c r="F417" s="1039">
        <v>0</v>
      </c>
      <c r="G417" s="1039">
        <f>+E417*F417</f>
        <v>0</v>
      </c>
      <c r="H417" s="79"/>
      <c r="I417" s="79"/>
      <c r="J417" s="79"/>
    </row>
    <row r="418" spans="1:256" s="58" customFormat="1" ht="12.75">
      <c r="A418" s="329"/>
      <c r="B418" s="209"/>
      <c r="C418" s="352"/>
      <c r="D418" s="329"/>
      <c r="E418" s="398"/>
      <c r="F418" s="433"/>
      <c r="G418" s="433"/>
      <c r="H418" s="79"/>
      <c r="I418" s="79"/>
      <c r="J418" s="79"/>
    </row>
    <row r="419" spans="1:256" s="58" customFormat="1" ht="89.25">
      <c r="A419" s="329" t="str">
        <f>$A$1</f>
        <v>B/5.</v>
      </c>
      <c r="B419" s="209">
        <f>COUNT(B$40:B418)+1</f>
        <v>27</v>
      </c>
      <c r="C419" s="352" t="s">
        <v>855</v>
      </c>
      <c r="D419" s="401" t="s">
        <v>43</v>
      </c>
      <c r="E419" s="402">
        <v>1</v>
      </c>
      <c r="F419" s="1039">
        <v>0</v>
      </c>
      <c r="G419" s="1039">
        <f>+E419*F419</f>
        <v>0</v>
      </c>
      <c r="H419" s="79"/>
      <c r="I419" s="79"/>
      <c r="J419" s="79"/>
    </row>
    <row r="420" spans="1:256" s="58" customFormat="1" ht="12.75">
      <c r="A420" s="329"/>
      <c r="B420" s="209"/>
      <c r="C420" s="352"/>
      <c r="D420" s="329"/>
      <c r="E420" s="398"/>
      <c r="F420" s="433"/>
      <c r="G420" s="433"/>
      <c r="H420" s="329"/>
      <c r="I420" s="329"/>
      <c r="J420" s="329"/>
      <c r="K420" s="123"/>
      <c r="L420" s="123"/>
      <c r="M420" s="123"/>
      <c r="N420" s="123"/>
      <c r="O420" s="123"/>
      <c r="P420" s="123"/>
      <c r="Q420" s="123"/>
      <c r="R420" s="123"/>
      <c r="S420" s="123"/>
      <c r="T420" s="123"/>
      <c r="U420" s="123"/>
      <c r="V420" s="123"/>
      <c r="W420" s="123"/>
      <c r="X420" s="123"/>
      <c r="Y420" s="123"/>
      <c r="Z420" s="123"/>
      <c r="AA420" s="123"/>
      <c r="AB420" s="123"/>
      <c r="AC420" s="123"/>
      <c r="AD420" s="123"/>
      <c r="AE420" s="123"/>
      <c r="AF420" s="123"/>
      <c r="AG420" s="123"/>
      <c r="AH420" s="123"/>
      <c r="AI420" s="123"/>
      <c r="AJ420" s="123"/>
      <c r="AK420" s="123"/>
      <c r="AL420" s="123"/>
      <c r="AM420" s="123"/>
      <c r="AN420" s="123"/>
      <c r="AO420" s="123"/>
      <c r="AP420" s="123"/>
      <c r="AQ420" s="123"/>
      <c r="AR420" s="123"/>
      <c r="AS420" s="123"/>
      <c r="AT420" s="123"/>
      <c r="AU420" s="123"/>
      <c r="AV420" s="123"/>
      <c r="AW420" s="123"/>
      <c r="AX420" s="123"/>
      <c r="AY420" s="123"/>
      <c r="AZ420" s="123"/>
      <c r="BA420" s="123"/>
      <c r="BB420" s="123"/>
      <c r="BC420" s="123"/>
      <c r="BD420" s="123"/>
      <c r="BE420" s="123"/>
      <c r="BF420" s="123"/>
      <c r="BG420" s="123"/>
      <c r="BH420" s="123"/>
      <c r="BI420" s="123"/>
      <c r="BJ420" s="123"/>
      <c r="BK420" s="123"/>
      <c r="BL420" s="123"/>
      <c r="BM420" s="123"/>
      <c r="BN420" s="123"/>
      <c r="BO420" s="123"/>
      <c r="BP420" s="123"/>
      <c r="BQ420" s="123"/>
      <c r="BR420" s="123"/>
      <c r="BS420" s="123"/>
      <c r="BT420" s="123"/>
      <c r="BU420" s="123"/>
      <c r="BV420" s="123"/>
      <c r="BW420" s="123"/>
      <c r="BX420" s="123"/>
      <c r="BY420" s="123"/>
      <c r="BZ420" s="123"/>
      <c r="CA420" s="123"/>
      <c r="CB420" s="123"/>
      <c r="CC420" s="123"/>
      <c r="CD420" s="123"/>
      <c r="CE420" s="123"/>
      <c r="CF420" s="123"/>
      <c r="CG420" s="123"/>
      <c r="CH420" s="123"/>
      <c r="CI420" s="123"/>
      <c r="CJ420" s="123"/>
      <c r="CK420" s="123"/>
      <c r="CL420" s="123"/>
      <c r="CM420" s="123"/>
      <c r="CN420" s="123"/>
      <c r="CO420" s="123"/>
      <c r="CP420" s="123"/>
      <c r="CQ420" s="123"/>
      <c r="CR420" s="123"/>
      <c r="CS420" s="123"/>
      <c r="CT420" s="123"/>
      <c r="CU420" s="123"/>
      <c r="CV420" s="123"/>
      <c r="CW420" s="123"/>
      <c r="CX420" s="123"/>
      <c r="CY420" s="123"/>
      <c r="CZ420" s="123"/>
      <c r="DA420" s="123"/>
      <c r="DB420" s="123"/>
      <c r="DC420" s="123"/>
      <c r="DD420" s="123"/>
      <c r="DE420" s="123"/>
      <c r="DF420" s="123"/>
      <c r="DG420" s="123"/>
      <c r="DH420" s="123"/>
      <c r="DI420" s="123"/>
      <c r="DJ420" s="123"/>
      <c r="DK420" s="123"/>
      <c r="DL420" s="123"/>
      <c r="DM420" s="123"/>
      <c r="DN420" s="123"/>
      <c r="DO420" s="123"/>
      <c r="DP420" s="123"/>
      <c r="DQ420" s="123"/>
      <c r="DR420" s="123"/>
      <c r="DS420" s="123"/>
      <c r="DT420" s="123"/>
      <c r="DU420" s="123"/>
      <c r="DV420" s="123"/>
      <c r="DW420" s="123"/>
      <c r="DX420" s="123"/>
      <c r="DY420" s="123"/>
      <c r="DZ420" s="123"/>
      <c r="EA420" s="123"/>
      <c r="EB420" s="123"/>
      <c r="EC420" s="123"/>
      <c r="ED420" s="123"/>
      <c r="EE420" s="123"/>
      <c r="EF420" s="123"/>
      <c r="EG420" s="123"/>
      <c r="EH420" s="123"/>
      <c r="EI420" s="123"/>
      <c r="EJ420" s="123"/>
      <c r="EK420" s="123"/>
      <c r="EL420" s="123"/>
      <c r="EM420" s="123"/>
      <c r="EN420" s="123"/>
      <c r="EO420" s="123"/>
      <c r="EP420" s="123"/>
      <c r="EQ420" s="123"/>
      <c r="ER420" s="123"/>
      <c r="ES420" s="123"/>
      <c r="ET420" s="123"/>
      <c r="EU420" s="123"/>
      <c r="EV420" s="123"/>
      <c r="EW420" s="123"/>
      <c r="EX420" s="123"/>
      <c r="EY420" s="123"/>
      <c r="EZ420" s="123"/>
      <c r="FA420" s="123"/>
      <c r="FB420" s="123"/>
      <c r="FC420" s="123"/>
      <c r="FD420" s="123"/>
      <c r="FE420" s="123"/>
      <c r="FF420" s="123"/>
      <c r="FG420" s="123"/>
      <c r="FH420" s="123"/>
      <c r="FI420" s="123"/>
      <c r="FJ420" s="123"/>
      <c r="FK420" s="123"/>
      <c r="FL420" s="123"/>
      <c r="FM420" s="123"/>
      <c r="FN420" s="123"/>
      <c r="FO420" s="123"/>
      <c r="FP420" s="123"/>
      <c r="FQ420" s="123"/>
      <c r="FR420" s="123"/>
      <c r="FS420" s="123"/>
      <c r="FT420" s="123"/>
      <c r="FU420" s="123"/>
      <c r="FV420" s="123"/>
      <c r="FW420" s="123"/>
      <c r="FX420" s="123"/>
      <c r="FY420" s="123"/>
      <c r="FZ420" s="123"/>
      <c r="GA420" s="123"/>
      <c r="GB420" s="123"/>
      <c r="GC420" s="123"/>
      <c r="GD420" s="123"/>
      <c r="GE420" s="123"/>
      <c r="GF420" s="123"/>
      <c r="GG420" s="123"/>
      <c r="GH420" s="123"/>
      <c r="GI420" s="123"/>
      <c r="GJ420" s="123"/>
      <c r="GK420" s="123"/>
      <c r="GL420" s="123"/>
      <c r="GM420" s="123"/>
      <c r="GN420" s="123"/>
      <c r="GO420" s="123"/>
      <c r="GP420" s="123"/>
      <c r="GQ420" s="123"/>
      <c r="GR420" s="123"/>
      <c r="GS420" s="123"/>
      <c r="GT420" s="123"/>
      <c r="GU420" s="123"/>
      <c r="GV420" s="123"/>
      <c r="GW420" s="123"/>
      <c r="GX420" s="123"/>
      <c r="GY420" s="123"/>
      <c r="GZ420" s="123"/>
      <c r="HA420" s="123"/>
      <c r="HB420" s="123"/>
      <c r="HC420" s="123"/>
      <c r="HD420" s="123"/>
      <c r="HE420" s="123"/>
      <c r="HF420" s="123"/>
      <c r="HG420" s="123"/>
      <c r="HH420" s="123"/>
      <c r="HI420" s="123"/>
      <c r="HJ420" s="123"/>
      <c r="HK420" s="123"/>
      <c r="HL420" s="123"/>
      <c r="HM420" s="123"/>
      <c r="HN420" s="123"/>
      <c r="HO420" s="123"/>
      <c r="HP420" s="123"/>
      <c r="HQ420" s="123"/>
      <c r="HR420" s="123"/>
      <c r="HS420" s="123"/>
      <c r="HT420" s="123"/>
      <c r="HU420" s="123"/>
      <c r="HV420" s="123"/>
      <c r="HW420" s="123"/>
      <c r="HX420" s="123"/>
      <c r="HY420" s="123"/>
      <c r="HZ420" s="123"/>
      <c r="IA420" s="123"/>
      <c r="IB420" s="123"/>
      <c r="IC420" s="123"/>
      <c r="ID420" s="123"/>
      <c r="IE420" s="123"/>
      <c r="IF420" s="123"/>
      <c r="IG420" s="123"/>
      <c r="IH420" s="123"/>
      <c r="II420" s="123"/>
      <c r="IJ420" s="123"/>
      <c r="IK420" s="123"/>
      <c r="IL420" s="123"/>
      <c r="IM420" s="123"/>
      <c r="IN420" s="123"/>
      <c r="IO420" s="123"/>
      <c r="IP420" s="123"/>
      <c r="IQ420" s="123"/>
      <c r="IR420" s="123"/>
      <c r="IS420" s="123"/>
      <c r="IT420" s="123"/>
      <c r="IU420" s="123"/>
      <c r="IV420" s="123"/>
    </row>
    <row r="421" spans="1:256" s="58" customFormat="1" ht="89.25">
      <c r="A421" s="329" t="str">
        <f>$A$1</f>
        <v>B/5.</v>
      </c>
      <c r="B421" s="209">
        <f>COUNT(B$40:B420)+1</f>
        <v>28</v>
      </c>
      <c r="C421" s="352" t="s">
        <v>856</v>
      </c>
      <c r="D421" s="401" t="s">
        <v>43</v>
      </c>
      <c r="E421" s="402">
        <v>1</v>
      </c>
      <c r="F421" s="1039">
        <v>0</v>
      </c>
      <c r="G421" s="1039">
        <f>+E421*F421</f>
        <v>0</v>
      </c>
      <c r="H421" s="329"/>
      <c r="I421" s="329"/>
      <c r="J421" s="329"/>
      <c r="K421" s="123"/>
      <c r="L421" s="123"/>
      <c r="M421" s="123"/>
      <c r="N421" s="123"/>
      <c r="O421" s="123"/>
      <c r="P421" s="123"/>
      <c r="Q421" s="123"/>
      <c r="R421" s="123"/>
      <c r="S421" s="123"/>
      <c r="T421" s="123"/>
      <c r="U421" s="123"/>
      <c r="V421" s="123"/>
      <c r="W421" s="123"/>
      <c r="X421" s="123"/>
      <c r="Y421" s="123"/>
      <c r="Z421" s="123"/>
      <c r="AA421" s="123"/>
      <c r="AB421" s="123"/>
      <c r="AC421" s="123"/>
      <c r="AD421" s="123"/>
      <c r="AE421" s="123"/>
      <c r="AF421" s="123"/>
      <c r="AG421" s="123"/>
      <c r="AH421" s="123"/>
      <c r="AI421" s="123"/>
      <c r="AJ421" s="123"/>
      <c r="AK421" s="123"/>
      <c r="AL421" s="123"/>
      <c r="AM421" s="123"/>
      <c r="AN421" s="123"/>
      <c r="AO421" s="123"/>
      <c r="AP421" s="123"/>
      <c r="AQ421" s="123"/>
      <c r="AR421" s="123"/>
      <c r="AS421" s="123"/>
      <c r="AT421" s="123"/>
      <c r="AU421" s="123"/>
      <c r="AV421" s="123"/>
      <c r="AW421" s="123"/>
      <c r="AX421" s="123"/>
      <c r="AY421" s="123"/>
      <c r="AZ421" s="123"/>
      <c r="BA421" s="123"/>
      <c r="BB421" s="123"/>
      <c r="BC421" s="123"/>
      <c r="BD421" s="123"/>
      <c r="BE421" s="123"/>
      <c r="BF421" s="123"/>
      <c r="BG421" s="123"/>
      <c r="BH421" s="123"/>
      <c r="BI421" s="123"/>
      <c r="BJ421" s="123"/>
      <c r="BK421" s="123"/>
      <c r="BL421" s="123"/>
      <c r="BM421" s="123"/>
      <c r="BN421" s="123"/>
      <c r="BO421" s="123"/>
      <c r="BP421" s="123"/>
      <c r="BQ421" s="123"/>
      <c r="BR421" s="123"/>
      <c r="BS421" s="123"/>
      <c r="BT421" s="123"/>
      <c r="BU421" s="123"/>
      <c r="BV421" s="123"/>
      <c r="BW421" s="123"/>
      <c r="BX421" s="123"/>
      <c r="BY421" s="123"/>
      <c r="BZ421" s="123"/>
      <c r="CA421" s="123"/>
      <c r="CB421" s="123"/>
      <c r="CC421" s="123"/>
      <c r="CD421" s="123"/>
      <c r="CE421" s="123"/>
      <c r="CF421" s="123"/>
      <c r="CG421" s="123"/>
      <c r="CH421" s="123"/>
      <c r="CI421" s="123"/>
      <c r="CJ421" s="123"/>
      <c r="CK421" s="123"/>
      <c r="CL421" s="123"/>
      <c r="CM421" s="123"/>
      <c r="CN421" s="123"/>
      <c r="CO421" s="123"/>
      <c r="CP421" s="123"/>
      <c r="CQ421" s="123"/>
      <c r="CR421" s="123"/>
      <c r="CS421" s="123"/>
      <c r="CT421" s="123"/>
      <c r="CU421" s="123"/>
      <c r="CV421" s="123"/>
      <c r="CW421" s="123"/>
      <c r="CX421" s="123"/>
      <c r="CY421" s="123"/>
      <c r="CZ421" s="123"/>
      <c r="DA421" s="123"/>
      <c r="DB421" s="123"/>
      <c r="DC421" s="123"/>
      <c r="DD421" s="123"/>
      <c r="DE421" s="123"/>
      <c r="DF421" s="123"/>
      <c r="DG421" s="123"/>
      <c r="DH421" s="123"/>
      <c r="DI421" s="123"/>
      <c r="DJ421" s="123"/>
      <c r="DK421" s="123"/>
      <c r="DL421" s="123"/>
      <c r="DM421" s="123"/>
      <c r="DN421" s="123"/>
      <c r="DO421" s="123"/>
      <c r="DP421" s="123"/>
      <c r="DQ421" s="123"/>
      <c r="DR421" s="123"/>
      <c r="DS421" s="123"/>
      <c r="DT421" s="123"/>
      <c r="DU421" s="123"/>
      <c r="DV421" s="123"/>
      <c r="DW421" s="123"/>
      <c r="DX421" s="123"/>
      <c r="DY421" s="123"/>
      <c r="DZ421" s="123"/>
      <c r="EA421" s="123"/>
      <c r="EB421" s="123"/>
      <c r="EC421" s="123"/>
      <c r="ED421" s="123"/>
      <c r="EE421" s="123"/>
      <c r="EF421" s="123"/>
      <c r="EG421" s="123"/>
      <c r="EH421" s="123"/>
      <c r="EI421" s="123"/>
      <c r="EJ421" s="123"/>
      <c r="EK421" s="123"/>
      <c r="EL421" s="123"/>
      <c r="EM421" s="123"/>
      <c r="EN421" s="123"/>
      <c r="EO421" s="123"/>
      <c r="EP421" s="123"/>
      <c r="EQ421" s="123"/>
      <c r="ER421" s="123"/>
      <c r="ES421" s="123"/>
      <c r="ET421" s="123"/>
      <c r="EU421" s="123"/>
      <c r="EV421" s="123"/>
      <c r="EW421" s="123"/>
      <c r="EX421" s="123"/>
      <c r="EY421" s="123"/>
      <c r="EZ421" s="123"/>
      <c r="FA421" s="123"/>
      <c r="FB421" s="123"/>
      <c r="FC421" s="123"/>
      <c r="FD421" s="123"/>
      <c r="FE421" s="123"/>
      <c r="FF421" s="123"/>
      <c r="FG421" s="123"/>
      <c r="FH421" s="123"/>
      <c r="FI421" s="123"/>
      <c r="FJ421" s="123"/>
      <c r="FK421" s="123"/>
      <c r="FL421" s="123"/>
      <c r="FM421" s="123"/>
      <c r="FN421" s="123"/>
      <c r="FO421" s="123"/>
      <c r="FP421" s="123"/>
      <c r="FQ421" s="123"/>
      <c r="FR421" s="123"/>
      <c r="FS421" s="123"/>
      <c r="FT421" s="123"/>
      <c r="FU421" s="123"/>
      <c r="FV421" s="123"/>
      <c r="FW421" s="123"/>
      <c r="FX421" s="123"/>
      <c r="FY421" s="123"/>
      <c r="FZ421" s="123"/>
      <c r="GA421" s="123"/>
      <c r="GB421" s="123"/>
      <c r="GC421" s="123"/>
      <c r="GD421" s="123"/>
      <c r="GE421" s="123"/>
      <c r="GF421" s="123"/>
      <c r="GG421" s="123"/>
      <c r="GH421" s="123"/>
      <c r="GI421" s="123"/>
      <c r="GJ421" s="123"/>
      <c r="GK421" s="123"/>
      <c r="GL421" s="123"/>
      <c r="GM421" s="123"/>
      <c r="GN421" s="123"/>
      <c r="GO421" s="123"/>
      <c r="GP421" s="123"/>
      <c r="GQ421" s="123"/>
      <c r="GR421" s="123"/>
      <c r="GS421" s="123"/>
      <c r="GT421" s="123"/>
      <c r="GU421" s="123"/>
      <c r="GV421" s="123"/>
      <c r="GW421" s="123"/>
      <c r="GX421" s="123"/>
      <c r="GY421" s="123"/>
      <c r="GZ421" s="123"/>
      <c r="HA421" s="123"/>
      <c r="HB421" s="123"/>
      <c r="HC421" s="123"/>
      <c r="HD421" s="123"/>
      <c r="HE421" s="123"/>
      <c r="HF421" s="123"/>
      <c r="HG421" s="123"/>
      <c r="HH421" s="123"/>
      <c r="HI421" s="123"/>
      <c r="HJ421" s="123"/>
      <c r="HK421" s="123"/>
      <c r="HL421" s="123"/>
      <c r="HM421" s="123"/>
      <c r="HN421" s="123"/>
      <c r="HO421" s="123"/>
      <c r="HP421" s="123"/>
      <c r="HQ421" s="123"/>
      <c r="HR421" s="123"/>
      <c r="HS421" s="123"/>
      <c r="HT421" s="123"/>
      <c r="HU421" s="123"/>
      <c r="HV421" s="123"/>
      <c r="HW421" s="123"/>
      <c r="HX421" s="123"/>
      <c r="HY421" s="123"/>
      <c r="HZ421" s="123"/>
      <c r="IA421" s="123"/>
      <c r="IB421" s="123"/>
      <c r="IC421" s="123"/>
      <c r="ID421" s="123"/>
      <c r="IE421" s="123"/>
      <c r="IF421" s="123"/>
      <c r="IG421" s="123"/>
      <c r="IH421" s="123"/>
      <c r="II421" s="123"/>
      <c r="IJ421" s="123"/>
      <c r="IK421" s="123"/>
      <c r="IL421" s="123"/>
      <c r="IM421" s="123"/>
      <c r="IN421" s="123"/>
      <c r="IO421" s="123"/>
      <c r="IP421" s="123"/>
      <c r="IQ421" s="123"/>
      <c r="IR421" s="123"/>
      <c r="IS421" s="123"/>
      <c r="IT421" s="123"/>
      <c r="IU421" s="123"/>
      <c r="IV421" s="123"/>
    </row>
    <row r="422" spans="1:256" s="58" customFormat="1" ht="12.75">
      <c r="A422" s="329"/>
      <c r="B422" s="209"/>
      <c r="C422" s="352"/>
      <c r="D422" s="329"/>
      <c r="E422" s="398"/>
      <c r="F422" s="433"/>
      <c r="G422" s="433"/>
      <c r="H422" s="329"/>
      <c r="I422" s="329"/>
      <c r="J422" s="329"/>
      <c r="K422" s="123"/>
      <c r="L422" s="123"/>
      <c r="M422" s="123"/>
      <c r="N422" s="123"/>
      <c r="O422" s="123"/>
      <c r="P422" s="123"/>
      <c r="Q422" s="123"/>
      <c r="R422" s="123"/>
      <c r="S422" s="123"/>
      <c r="T422" s="123"/>
      <c r="U422" s="123"/>
      <c r="V422" s="123"/>
      <c r="W422" s="123"/>
      <c r="X422" s="123"/>
      <c r="Y422" s="123"/>
      <c r="Z422" s="123"/>
      <c r="AA422" s="123"/>
      <c r="AB422" s="123"/>
      <c r="AC422" s="123"/>
      <c r="AD422" s="123"/>
      <c r="AE422" s="123"/>
      <c r="AF422" s="123"/>
      <c r="AG422" s="123"/>
      <c r="AH422" s="123"/>
      <c r="AI422" s="123"/>
      <c r="AJ422" s="123"/>
      <c r="AK422" s="123"/>
      <c r="AL422" s="123"/>
      <c r="AM422" s="123"/>
      <c r="AN422" s="123"/>
      <c r="AO422" s="123"/>
      <c r="AP422" s="123"/>
      <c r="AQ422" s="123"/>
      <c r="AR422" s="123"/>
      <c r="AS422" s="123"/>
      <c r="AT422" s="123"/>
      <c r="AU422" s="123"/>
      <c r="AV422" s="123"/>
      <c r="AW422" s="123"/>
      <c r="AX422" s="123"/>
      <c r="AY422" s="123"/>
      <c r="AZ422" s="123"/>
      <c r="BA422" s="123"/>
      <c r="BB422" s="123"/>
      <c r="BC422" s="123"/>
      <c r="BD422" s="123"/>
      <c r="BE422" s="123"/>
      <c r="BF422" s="123"/>
      <c r="BG422" s="123"/>
      <c r="BH422" s="123"/>
      <c r="BI422" s="123"/>
      <c r="BJ422" s="123"/>
      <c r="BK422" s="123"/>
      <c r="BL422" s="123"/>
      <c r="BM422" s="123"/>
      <c r="BN422" s="123"/>
      <c r="BO422" s="123"/>
      <c r="BP422" s="123"/>
      <c r="BQ422" s="123"/>
      <c r="BR422" s="123"/>
      <c r="BS422" s="123"/>
      <c r="BT422" s="123"/>
      <c r="BU422" s="123"/>
      <c r="BV422" s="123"/>
      <c r="BW422" s="123"/>
      <c r="BX422" s="123"/>
      <c r="BY422" s="123"/>
      <c r="BZ422" s="123"/>
      <c r="CA422" s="123"/>
      <c r="CB422" s="123"/>
      <c r="CC422" s="123"/>
      <c r="CD422" s="123"/>
      <c r="CE422" s="123"/>
      <c r="CF422" s="123"/>
      <c r="CG422" s="123"/>
      <c r="CH422" s="123"/>
      <c r="CI422" s="123"/>
      <c r="CJ422" s="123"/>
      <c r="CK422" s="123"/>
      <c r="CL422" s="123"/>
      <c r="CM422" s="123"/>
      <c r="CN422" s="123"/>
      <c r="CO422" s="123"/>
      <c r="CP422" s="123"/>
      <c r="CQ422" s="123"/>
      <c r="CR422" s="123"/>
      <c r="CS422" s="123"/>
      <c r="CT422" s="123"/>
      <c r="CU422" s="123"/>
      <c r="CV422" s="123"/>
      <c r="CW422" s="123"/>
      <c r="CX422" s="123"/>
      <c r="CY422" s="123"/>
      <c r="CZ422" s="123"/>
      <c r="DA422" s="123"/>
      <c r="DB422" s="123"/>
      <c r="DC422" s="123"/>
      <c r="DD422" s="123"/>
      <c r="DE422" s="123"/>
      <c r="DF422" s="123"/>
      <c r="DG422" s="123"/>
      <c r="DH422" s="123"/>
      <c r="DI422" s="123"/>
      <c r="DJ422" s="123"/>
      <c r="DK422" s="123"/>
      <c r="DL422" s="123"/>
      <c r="DM422" s="123"/>
      <c r="DN422" s="123"/>
      <c r="DO422" s="123"/>
      <c r="DP422" s="123"/>
      <c r="DQ422" s="123"/>
      <c r="DR422" s="123"/>
      <c r="DS422" s="123"/>
      <c r="DT422" s="123"/>
      <c r="DU422" s="123"/>
      <c r="DV422" s="123"/>
      <c r="DW422" s="123"/>
      <c r="DX422" s="123"/>
      <c r="DY422" s="123"/>
      <c r="DZ422" s="123"/>
      <c r="EA422" s="123"/>
      <c r="EB422" s="123"/>
      <c r="EC422" s="123"/>
      <c r="ED422" s="123"/>
      <c r="EE422" s="123"/>
      <c r="EF422" s="123"/>
      <c r="EG422" s="123"/>
      <c r="EH422" s="123"/>
      <c r="EI422" s="123"/>
      <c r="EJ422" s="123"/>
      <c r="EK422" s="123"/>
      <c r="EL422" s="123"/>
      <c r="EM422" s="123"/>
      <c r="EN422" s="123"/>
      <c r="EO422" s="123"/>
      <c r="EP422" s="123"/>
      <c r="EQ422" s="123"/>
      <c r="ER422" s="123"/>
      <c r="ES422" s="123"/>
      <c r="ET422" s="123"/>
      <c r="EU422" s="123"/>
      <c r="EV422" s="123"/>
      <c r="EW422" s="123"/>
      <c r="EX422" s="123"/>
      <c r="EY422" s="123"/>
      <c r="EZ422" s="123"/>
      <c r="FA422" s="123"/>
      <c r="FB422" s="123"/>
      <c r="FC422" s="123"/>
      <c r="FD422" s="123"/>
      <c r="FE422" s="123"/>
      <c r="FF422" s="123"/>
      <c r="FG422" s="123"/>
      <c r="FH422" s="123"/>
      <c r="FI422" s="123"/>
      <c r="FJ422" s="123"/>
      <c r="FK422" s="123"/>
      <c r="FL422" s="123"/>
      <c r="FM422" s="123"/>
      <c r="FN422" s="123"/>
      <c r="FO422" s="123"/>
      <c r="FP422" s="123"/>
      <c r="FQ422" s="123"/>
      <c r="FR422" s="123"/>
      <c r="FS422" s="123"/>
      <c r="FT422" s="123"/>
      <c r="FU422" s="123"/>
      <c r="FV422" s="123"/>
      <c r="FW422" s="123"/>
      <c r="FX422" s="123"/>
      <c r="FY422" s="123"/>
      <c r="FZ422" s="123"/>
      <c r="GA422" s="123"/>
      <c r="GB422" s="123"/>
      <c r="GC422" s="123"/>
      <c r="GD422" s="123"/>
      <c r="GE422" s="123"/>
      <c r="GF422" s="123"/>
      <c r="GG422" s="123"/>
      <c r="GH422" s="123"/>
      <c r="GI422" s="123"/>
      <c r="GJ422" s="123"/>
      <c r="GK422" s="123"/>
      <c r="GL422" s="123"/>
      <c r="GM422" s="123"/>
      <c r="GN422" s="123"/>
      <c r="GO422" s="123"/>
      <c r="GP422" s="123"/>
      <c r="GQ422" s="123"/>
      <c r="GR422" s="123"/>
      <c r="GS422" s="123"/>
      <c r="GT422" s="123"/>
      <c r="GU422" s="123"/>
      <c r="GV422" s="123"/>
      <c r="GW422" s="123"/>
      <c r="GX422" s="123"/>
      <c r="GY422" s="123"/>
      <c r="GZ422" s="123"/>
      <c r="HA422" s="123"/>
      <c r="HB422" s="123"/>
      <c r="HC422" s="123"/>
      <c r="HD422" s="123"/>
      <c r="HE422" s="123"/>
      <c r="HF422" s="123"/>
      <c r="HG422" s="123"/>
      <c r="HH422" s="123"/>
      <c r="HI422" s="123"/>
      <c r="HJ422" s="123"/>
      <c r="HK422" s="123"/>
      <c r="HL422" s="123"/>
      <c r="HM422" s="123"/>
      <c r="HN422" s="123"/>
      <c r="HO422" s="123"/>
      <c r="HP422" s="123"/>
      <c r="HQ422" s="123"/>
      <c r="HR422" s="123"/>
      <c r="HS422" s="123"/>
      <c r="HT422" s="123"/>
      <c r="HU422" s="123"/>
      <c r="HV422" s="123"/>
      <c r="HW422" s="123"/>
      <c r="HX422" s="123"/>
      <c r="HY422" s="123"/>
      <c r="HZ422" s="123"/>
      <c r="IA422" s="123"/>
      <c r="IB422" s="123"/>
      <c r="IC422" s="123"/>
      <c r="ID422" s="123"/>
      <c r="IE422" s="123"/>
      <c r="IF422" s="123"/>
      <c r="IG422" s="123"/>
      <c r="IH422" s="123"/>
      <c r="II422" s="123"/>
      <c r="IJ422" s="123"/>
      <c r="IK422" s="123"/>
      <c r="IL422" s="123"/>
      <c r="IM422" s="123"/>
      <c r="IN422" s="123"/>
      <c r="IO422" s="123"/>
      <c r="IP422" s="123"/>
      <c r="IQ422" s="123"/>
      <c r="IR422" s="123"/>
      <c r="IS422" s="123"/>
      <c r="IT422" s="123"/>
      <c r="IU422" s="123"/>
      <c r="IV422" s="123"/>
    </row>
    <row r="423" spans="1:256" s="58" customFormat="1" ht="102">
      <c r="A423" s="329" t="str">
        <f>$A$1</f>
        <v>B/5.</v>
      </c>
      <c r="B423" s="209">
        <f>COUNT(B$40:B422)+1</f>
        <v>29</v>
      </c>
      <c r="C423" s="352" t="s">
        <v>857</v>
      </c>
      <c r="D423" s="401" t="s">
        <v>43</v>
      </c>
      <c r="E423" s="402">
        <v>1</v>
      </c>
      <c r="F423" s="1039">
        <v>0</v>
      </c>
      <c r="G423" s="1039">
        <f>+E423*F423</f>
        <v>0</v>
      </c>
      <c r="H423" s="329"/>
      <c r="I423" s="329"/>
      <c r="J423" s="329"/>
      <c r="K423" s="123"/>
      <c r="L423" s="123"/>
      <c r="M423" s="123"/>
      <c r="N423" s="123"/>
      <c r="O423" s="123"/>
      <c r="P423" s="123"/>
      <c r="Q423" s="123"/>
      <c r="R423" s="123"/>
      <c r="S423" s="123"/>
      <c r="T423" s="123"/>
      <c r="U423" s="123"/>
      <c r="V423" s="123"/>
      <c r="W423" s="123"/>
      <c r="X423" s="123"/>
      <c r="Y423" s="123"/>
      <c r="Z423" s="123"/>
      <c r="AA423" s="123"/>
      <c r="AB423" s="123"/>
      <c r="AC423" s="123"/>
      <c r="AD423" s="123"/>
      <c r="AE423" s="123"/>
      <c r="AF423" s="123"/>
      <c r="AG423" s="123"/>
      <c r="AH423" s="123"/>
      <c r="AI423" s="123"/>
      <c r="AJ423" s="123"/>
      <c r="AK423" s="123"/>
      <c r="AL423" s="123"/>
      <c r="AM423" s="123"/>
      <c r="AN423" s="123"/>
      <c r="AO423" s="123"/>
      <c r="AP423" s="123"/>
      <c r="AQ423" s="123"/>
      <c r="AR423" s="123"/>
      <c r="AS423" s="123"/>
      <c r="AT423" s="123"/>
      <c r="AU423" s="123"/>
      <c r="AV423" s="123"/>
      <c r="AW423" s="123"/>
      <c r="AX423" s="123"/>
      <c r="AY423" s="123"/>
      <c r="AZ423" s="123"/>
      <c r="BA423" s="123"/>
      <c r="BB423" s="123"/>
      <c r="BC423" s="123"/>
      <c r="BD423" s="123"/>
      <c r="BE423" s="123"/>
      <c r="BF423" s="123"/>
      <c r="BG423" s="123"/>
      <c r="BH423" s="123"/>
      <c r="BI423" s="123"/>
      <c r="BJ423" s="123"/>
      <c r="BK423" s="123"/>
      <c r="BL423" s="123"/>
      <c r="BM423" s="123"/>
      <c r="BN423" s="123"/>
      <c r="BO423" s="123"/>
      <c r="BP423" s="123"/>
      <c r="BQ423" s="123"/>
      <c r="BR423" s="123"/>
      <c r="BS423" s="123"/>
      <c r="BT423" s="123"/>
      <c r="BU423" s="123"/>
      <c r="BV423" s="123"/>
      <c r="BW423" s="123"/>
      <c r="BX423" s="123"/>
      <c r="BY423" s="123"/>
      <c r="BZ423" s="123"/>
      <c r="CA423" s="123"/>
      <c r="CB423" s="123"/>
      <c r="CC423" s="123"/>
      <c r="CD423" s="123"/>
      <c r="CE423" s="123"/>
      <c r="CF423" s="123"/>
      <c r="CG423" s="123"/>
      <c r="CH423" s="123"/>
      <c r="CI423" s="123"/>
      <c r="CJ423" s="123"/>
      <c r="CK423" s="123"/>
      <c r="CL423" s="123"/>
      <c r="CM423" s="123"/>
      <c r="CN423" s="123"/>
      <c r="CO423" s="123"/>
      <c r="CP423" s="123"/>
      <c r="CQ423" s="123"/>
      <c r="CR423" s="123"/>
      <c r="CS423" s="123"/>
      <c r="CT423" s="123"/>
      <c r="CU423" s="123"/>
      <c r="CV423" s="123"/>
      <c r="CW423" s="123"/>
      <c r="CX423" s="123"/>
      <c r="CY423" s="123"/>
      <c r="CZ423" s="123"/>
      <c r="DA423" s="123"/>
      <c r="DB423" s="123"/>
      <c r="DC423" s="123"/>
      <c r="DD423" s="123"/>
      <c r="DE423" s="123"/>
      <c r="DF423" s="123"/>
      <c r="DG423" s="123"/>
      <c r="DH423" s="123"/>
      <c r="DI423" s="123"/>
      <c r="DJ423" s="123"/>
      <c r="DK423" s="123"/>
      <c r="DL423" s="123"/>
      <c r="DM423" s="123"/>
      <c r="DN423" s="123"/>
      <c r="DO423" s="123"/>
      <c r="DP423" s="123"/>
      <c r="DQ423" s="123"/>
      <c r="DR423" s="123"/>
      <c r="DS423" s="123"/>
      <c r="DT423" s="123"/>
      <c r="DU423" s="123"/>
      <c r="DV423" s="123"/>
      <c r="DW423" s="123"/>
      <c r="DX423" s="123"/>
      <c r="DY423" s="123"/>
      <c r="DZ423" s="123"/>
      <c r="EA423" s="123"/>
      <c r="EB423" s="123"/>
      <c r="EC423" s="123"/>
      <c r="ED423" s="123"/>
      <c r="EE423" s="123"/>
      <c r="EF423" s="123"/>
      <c r="EG423" s="123"/>
      <c r="EH423" s="123"/>
      <c r="EI423" s="123"/>
      <c r="EJ423" s="123"/>
      <c r="EK423" s="123"/>
      <c r="EL423" s="123"/>
      <c r="EM423" s="123"/>
      <c r="EN423" s="123"/>
      <c r="EO423" s="123"/>
      <c r="EP423" s="123"/>
      <c r="EQ423" s="123"/>
      <c r="ER423" s="123"/>
      <c r="ES423" s="123"/>
      <c r="ET423" s="123"/>
      <c r="EU423" s="123"/>
      <c r="EV423" s="123"/>
      <c r="EW423" s="123"/>
      <c r="EX423" s="123"/>
      <c r="EY423" s="123"/>
      <c r="EZ423" s="123"/>
      <c r="FA423" s="123"/>
      <c r="FB423" s="123"/>
      <c r="FC423" s="123"/>
      <c r="FD423" s="123"/>
      <c r="FE423" s="123"/>
      <c r="FF423" s="123"/>
      <c r="FG423" s="123"/>
      <c r="FH423" s="123"/>
      <c r="FI423" s="123"/>
      <c r="FJ423" s="123"/>
      <c r="FK423" s="123"/>
      <c r="FL423" s="123"/>
      <c r="FM423" s="123"/>
      <c r="FN423" s="123"/>
      <c r="FO423" s="123"/>
      <c r="FP423" s="123"/>
      <c r="FQ423" s="123"/>
      <c r="FR423" s="123"/>
      <c r="FS423" s="123"/>
      <c r="FT423" s="123"/>
      <c r="FU423" s="123"/>
      <c r="FV423" s="123"/>
      <c r="FW423" s="123"/>
      <c r="FX423" s="123"/>
      <c r="FY423" s="123"/>
      <c r="FZ423" s="123"/>
      <c r="GA423" s="123"/>
      <c r="GB423" s="123"/>
      <c r="GC423" s="123"/>
      <c r="GD423" s="123"/>
      <c r="GE423" s="123"/>
      <c r="GF423" s="123"/>
      <c r="GG423" s="123"/>
      <c r="GH423" s="123"/>
      <c r="GI423" s="123"/>
      <c r="GJ423" s="123"/>
      <c r="GK423" s="123"/>
      <c r="GL423" s="123"/>
      <c r="GM423" s="123"/>
      <c r="GN423" s="123"/>
      <c r="GO423" s="123"/>
      <c r="GP423" s="123"/>
      <c r="GQ423" s="123"/>
      <c r="GR423" s="123"/>
      <c r="GS423" s="123"/>
      <c r="GT423" s="123"/>
      <c r="GU423" s="123"/>
      <c r="GV423" s="123"/>
      <c r="GW423" s="123"/>
      <c r="GX423" s="123"/>
      <c r="GY423" s="123"/>
      <c r="GZ423" s="123"/>
      <c r="HA423" s="123"/>
      <c r="HB423" s="123"/>
      <c r="HC423" s="123"/>
      <c r="HD423" s="123"/>
      <c r="HE423" s="123"/>
      <c r="HF423" s="123"/>
      <c r="HG423" s="123"/>
      <c r="HH423" s="123"/>
      <c r="HI423" s="123"/>
      <c r="HJ423" s="123"/>
      <c r="HK423" s="123"/>
      <c r="HL423" s="123"/>
      <c r="HM423" s="123"/>
      <c r="HN423" s="123"/>
      <c r="HO423" s="123"/>
      <c r="HP423" s="123"/>
      <c r="HQ423" s="123"/>
      <c r="HR423" s="123"/>
      <c r="HS423" s="123"/>
      <c r="HT423" s="123"/>
      <c r="HU423" s="123"/>
      <c r="HV423" s="123"/>
      <c r="HW423" s="123"/>
      <c r="HX423" s="123"/>
      <c r="HY423" s="123"/>
      <c r="HZ423" s="123"/>
      <c r="IA423" s="123"/>
      <c r="IB423" s="123"/>
      <c r="IC423" s="123"/>
      <c r="ID423" s="123"/>
      <c r="IE423" s="123"/>
      <c r="IF423" s="123"/>
      <c r="IG423" s="123"/>
      <c r="IH423" s="123"/>
      <c r="II423" s="123"/>
      <c r="IJ423" s="123"/>
      <c r="IK423" s="123"/>
      <c r="IL423" s="123"/>
      <c r="IM423" s="123"/>
      <c r="IN423" s="123"/>
      <c r="IO423" s="123"/>
      <c r="IP423" s="123"/>
      <c r="IQ423" s="123"/>
      <c r="IR423" s="123"/>
      <c r="IS423" s="123"/>
      <c r="IT423" s="123"/>
      <c r="IU423" s="123"/>
      <c r="IV423" s="123"/>
    </row>
    <row r="424" spans="1:256" s="58" customFormat="1" ht="12.75">
      <c r="A424" s="329"/>
      <c r="B424" s="209"/>
      <c r="C424" s="352"/>
      <c r="D424" s="329"/>
      <c r="E424" s="398"/>
      <c r="F424" s="433"/>
      <c r="G424" s="433"/>
      <c r="H424" s="329"/>
      <c r="I424" s="329"/>
      <c r="J424" s="329"/>
      <c r="K424" s="123"/>
      <c r="L424" s="123"/>
      <c r="M424" s="123"/>
      <c r="N424" s="123"/>
      <c r="O424" s="123"/>
      <c r="P424" s="123"/>
      <c r="Q424" s="123"/>
      <c r="R424" s="123"/>
      <c r="S424" s="123"/>
      <c r="T424" s="123"/>
      <c r="U424" s="123"/>
      <c r="V424" s="123"/>
      <c r="W424" s="123"/>
      <c r="X424" s="123"/>
      <c r="Y424" s="123"/>
      <c r="Z424" s="123"/>
      <c r="AA424" s="123"/>
      <c r="AB424" s="123"/>
      <c r="AC424" s="123"/>
      <c r="AD424" s="123"/>
      <c r="AE424" s="123"/>
      <c r="AF424" s="123"/>
      <c r="AG424" s="123"/>
      <c r="AH424" s="123"/>
      <c r="AI424" s="123"/>
      <c r="AJ424" s="123"/>
      <c r="AK424" s="123"/>
      <c r="AL424" s="123"/>
      <c r="AM424" s="123"/>
      <c r="AN424" s="123"/>
      <c r="AO424" s="123"/>
      <c r="AP424" s="123"/>
      <c r="AQ424" s="123"/>
      <c r="AR424" s="123"/>
      <c r="AS424" s="123"/>
      <c r="AT424" s="123"/>
      <c r="AU424" s="123"/>
      <c r="AV424" s="123"/>
      <c r="AW424" s="123"/>
      <c r="AX424" s="123"/>
      <c r="AY424" s="123"/>
      <c r="AZ424" s="123"/>
      <c r="BA424" s="123"/>
      <c r="BB424" s="123"/>
      <c r="BC424" s="123"/>
      <c r="BD424" s="123"/>
      <c r="BE424" s="123"/>
      <c r="BF424" s="123"/>
      <c r="BG424" s="123"/>
      <c r="BH424" s="123"/>
      <c r="BI424" s="123"/>
      <c r="BJ424" s="123"/>
      <c r="BK424" s="123"/>
      <c r="BL424" s="123"/>
      <c r="BM424" s="123"/>
      <c r="BN424" s="123"/>
      <c r="BO424" s="123"/>
      <c r="BP424" s="123"/>
      <c r="BQ424" s="123"/>
      <c r="BR424" s="123"/>
      <c r="BS424" s="123"/>
      <c r="BT424" s="123"/>
      <c r="BU424" s="123"/>
      <c r="BV424" s="123"/>
      <c r="BW424" s="123"/>
      <c r="BX424" s="123"/>
      <c r="BY424" s="123"/>
      <c r="BZ424" s="123"/>
      <c r="CA424" s="123"/>
      <c r="CB424" s="123"/>
      <c r="CC424" s="123"/>
      <c r="CD424" s="123"/>
      <c r="CE424" s="123"/>
      <c r="CF424" s="123"/>
      <c r="CG424" s="123"/>
      <c r="CH424" s="123"/>
      <c r="CI424" s="123"/>
      <c r="CJ424" s="123"/>
      <c r="CK424" s="123"/>
      <c r="CL424" s="123"/>
      <c r="CM424" s="123"/>
      <c r="CN424" s="123"/>
      <c r="CO424" s="123"/>
      <c r="CP424" s="123"/>
      <c r="CQ424" s="123"/>
      <c r="CR424" s="123"/>
      <c r="CS424" s="123"/>
      <c r="CT424" s="123"/>
      <c r="CU424" s="123"/>
      <c r="CV424" s="123"/>
      <c r="CW424" s="123"/>
      <c r="CX424" s="123"/>
      <c r="CY424" s="123"/>
      <c r="CZ424" s="123"/>
      <c r="DA424" s="123"/>
      <c r="DB424" s="123"/>
      <c r="DC424" s="123"/>
      <c r="DD424" s="123"/>
      <c r="DE424" s="123"/>
      <c r="DF424" s="123"/>
      <c r="DG424" s="123"/>
      <c r="DH424" s="123"/>
      <c r="DI424" s="123"/>
      <c r="DJ424" s="123"/>
      <c r="DK424" s="123"/>
      <c r="DL424" s="123"/>
      <c r="DM424" s="123"/>
      <c r="DN424" s="123"/>
      <c r="DO424" s="123"/>
      <c r="DP424" s="123"/>
      <c r="DQ424" s="123"/>
      <c r="DR424" s="123"/>
      <c r="DS424" s="123"/>
      <c r="DT424" s="123"/>
      <c r="DU424" s="123"/>
      <c r="DV424" s="123"/>
      <c r="DW424" s="123"/>
      <c r="DX424" s="123"/>
      <c r="DY424" s="123"/>
      <c r="DZ424" s="123"/>
      <c r="EA424" s="123"/>
      <c r="EB424" s="123"/>
      <c r="EC424" s="123"/>
      <c r="ED424" s="123"/>
      <c r="EE424" s="123"/>
      <c r="EF424" s="123"/>
      <c r="EG424" s="123"/>
      <c r="EH424" s="123"/>
      <c r="EI424" s="123"/>
      <c r="EJ424" s="123"/>
      <c r="EK424" s="123"/>
      <c r="EL424" s="123"/>
      <c r="EM424" s="123"/>
      <c r="EN424" s="123"/>
      <c r="EO424" s="123"/>
      <c r="EP424" s="123"/>
      <c r="EQ424" s="123"/>
      <c r="ER424" s="123"/>
      <c r="ES424" s="123"/>
      <c r="ET424" s="123"/>
      <c r="EU424" s="123"/>
      <c r="EV424" s="123"/>
      <c r="EW424" s="123"/>
      <c r="EX424" s="123"/>
      <c r="EY424" s="123"/>
      <c r="EZ424" s="123"/>
      <c r="FA424" s="123"/>
      <c r="FB424" s="123"/>
      <c r="FC424" s="123"/>
      <c r="FD424" s="123"/>
      <c r="FE424" s="123"/>
      <c r="FF424" s="123"/>
      <c r="FG424" s="123"/>
      <c r="FH424" s="123"/>
      <c r="FI424" s="123"/>
      <c r="FJ424" s="123"/>
      <c r="FK424" s="123"/>
      <c r="FL424" s="123"/>
      <c r="FM424" s="123"/>
      <c r="FN424" s="123"/>
      <c r="FO424" s="123"/>
      <c r="FP424" s="123"/>
      <c r="FQ424" s="123"/>
      <c r="FR424" s="123"/>
      <c r="FS424" s="123"/>
      <c r="FT424" s="123"/>
      <c r="FU424" s="123"/>
      <c r="FV424" s="123"/>
      <c r="FW424" s="123"/>
      <c r="FX424" s="123"/>
      <c r="FY424" s="123"/>
      <c r="FZ424" s="123"/>
      <c r="GA424" s="123"/>
      <c r="GB424" s="123"/>
      <c r="GC424" s="123"/>
      <c r="GD424" s="123"/>
      <c r="GE424" s="123"/>
      <c r="GF424" s="123"/>
      <c r="GG424" s="123"/>
      <c r="GH424" s="123"/>
      <c r="GI424" s="123"/>
      <c r="GJ424" s="123"/>
      <c r="GK424" s="123"/>
      <c r="GL424" s="123"/>
      <c r="GM424" s="123"/>
      <c r="GN424" s="123"/>
      <c r="GO424" s="123"/>
      <c r="GP424" s="123"/>
      <c r="GQ424" s="123"/>
      <c r="GR424" s="123"/>
      <c r="GS424" s="123"/>
      <c r="GT424" s="123"/>
      <c r="GU424" s="123"/>
      <c r="GV424" s="123"/>
      <c r="GW424" s="123"/>
      <c r="GX424" s="123"/>
      <c r="GY424" s="123"/>
      <c r="GZ424" s="123"/>
      <c r="HA424" s="123"/>
      <c r="HB424" s="123"/>
      <c r="HC424" s="123"/>
      <c r="HD424" s="123"/>
      <c r="HE424" s="123"/>
      <c r="HF424" s="123"/>
      <c r="HG424" s="123"/>
      <c r="HH424" s="123"/>
      <c r="HI424" s="123"/>
      <c r="HJ424" s="123"/>
      <c r="HK424" s="123"/>
      <c r="HL424" s="123"/>
      <c r="HM424" s="123"/>
      <c r="HN424" s="123"/>
      <c r="HO424" s="123"/>
      <c r="HP424" s="123"/>
      <c r="HQ424" s="123"/>
      <c r="HR424" s="123"/>
      <c r="HS424" s="123"/>
      <c r="HT424" s="123"/>
      <c r="HU424" s="123"/>
      <c r="HV424" s="123"/>
      <c r="HW424" s="123"/>
      <c r="HX424" s="123"/>
      <c r="HY424" s="123"/>
      <c r="HZ424" s="123"/>
      <c r="IA424" s="123"/>
      <c r="IB424" s="123"/>
      <c r="IC424" s="123"/>
      <c r="ID424" s="123"/>
      <c r="IE424" s="123"/>
      <c r="IF424" s="123"/>
      <c r="IG424" s="123"/>
      <c r="IH424" s="123"/>
      <c r="II424" s="123"/>
      <c r="IJ424" s="123"/>
      <c r="IK424" s="123"/>
      <c r="IL424" s="123"/>
      <c r="IM424" s="123"/>
      <c r="IN424" s="123"/>
      <c r="IO424" s="123"/>
      <c r="IP424" s="123"/>
      <c r="IQ424" s="123"/>
      <c r="IR424" s="123"/>
      <c r="IS424" s="123"/>
      <c r="IT424" s="123"/>
      <c r="IU424" s="123"/>
      <c r="IV424" s="123"/>
    </row>
    <row r="425" spans="1:256" s="58" customFormat="1" ht="102">
      <c r="A425" s="329" t="str">
        <f>$A$1</f>
        <v>B/5.</v>
      </c>
      <c r="B425" s="209">
        <f>COUNT(B$40:B424)+1</f>
        <v>30</v>
      </c>
      <c r="C425" s="352" t="s">
        <v>858</v>
      </c>
      <c r="D425" s="401" t="s">
        <v>43</v>
      </c>
      <c r="E425" s="402">
        <v>1</v>
      </c>
      <c r="F425" s="1039">
        <v>0</v>
      </c>
      <c r="G425" s="1039">
        <f>+E425*F425</f>
        <v>0</v>
      </c>
      <c r="H425" s="329"/>
      <c r="I425" s="329"/>
      <c r="J425" s="329"/>
      <c r="K425" s="123"/>
      <c r="L425" s="123"/>
      <c r="M425" s="123"/>
      <c r="N425" s="123"/>
      <c r="O425" s="123"/>
      <c r="P425" s="123"/>
      <c r="Q425" s="123"/>
      <c r="R425" s="123"/>
      <c r="S425" s="123"/>
      <c r="T425" s="123"/>
      <c r="U425" s="123"/>
      <c r="V425" s="123"/>
      <c r="W425" s="123"/>
      <c r="X425" s="123"/>
      <c r="Y425" s="123"/>
      <c r="Z425" s="123"/>
      <c r="AA425" s="123"/>
      <c r="AB425" s="123"/>
      <c r="AC425" s="123"/>
      <c r="AD425" s="123"/>
      <c r="AE425" s="123"/>
      <c r="AF425" s="123"/>
      <c r="AG425" s="123"/>
      <c r="AH425" s="123"/>
      <c r="AI425" s="123"/>
      <c r="AJ425" s="123"/>
      <c r="AK425" s="123"/>
      <c r="AL425" s="123"/>
      <c r="AM425" s="123"/>
      <c r="AN425" s="123"/>
      <c r="AO425" s="123"/>
      <c r="AP425" s="123"/>
      <c r="AQ425" s="123"/>
      <c r="AR425" s="123"/>
      <c r="AS425" s="123"/>
      <c r="AT425" s="123"/>
      <c r="AU425" s="123"/>
      <c r="AV425" s="123"/>
      <c r="AW425" s="123"/>
      <c r="AX425" s="123"/>
      <c r="AY425" s="123"/>
      <c r="AZ425" s="123"/>
      <c r="BA425" s="123"/>
      <c r="BB425" s="123"/>
      <c r="BC425" s="123"/>
      <c r="BD425" s="123"/>
      <c r="BE425" s="123"/>
      <c r="BF425" s="123"/>
      <c r="BG425" s="123"/>
      <c r="BH425" s="123"/>
      <c r="BI425" s="123"/>
      <c r="BJ425" s="123"/>
      <c r="BK425" s="123"/>
      <c r="BL425" s="123"/>
      <c r="BM425" s="123"/>
      <c r="BN425" s="123"/>
      <c r="BO425" s="123"/>
      <c r="BP425" s="123"/>
      <c r="BQ425" s="123"/>
      <c r="BR425" s="123"/>
      <c r="BS425" s="123"/>
      <c r="BT425" s="123"/>
      <c r="BU425" s="123"/>
      <c r="BV425" s="123"/>
      <c r="BW425" s="123"/>
      <c r="BX425" s="123"/>
      <c r="BY425" s="123"/>
      <c r="BZ425" s="123"/>
      <c r="CA425" s="123"/>
      <c r="CB425" s="123"/>
      <c r="CC425" s="123"/>
      <c r="CD425" s="123"/>
      <c r="CE425" s="123"/>
      <c r="CF425" s="123"/>
      <c r="CG425" s="123"/>
      <c r="CH425" s="123"/>
      <c r="CI425" s="123"/>
      <c r="CJ425" s="123"/>
      <c r="CK425" s="123"/>
      <c r="CL425" s="123"/>
      <c r="CM425" s="123"/>
      <c r="CN425" s="123"/>
      <c r="CO425" s="123"/>
      <c r="CP425" s="123"/>
      <c r="CQ425" s="123"/>
      <c r="CR425" s="123"/>
      <c r="CS425" s="123"/>
      <c r="CT425" s="123"/>
      <c r="CU425" s="123"/>
      <c r="CV425" s="123"/>
      <c r="CW425" s="123"/>
      <c r="CX425" s="123"/>
      <c r="CY425" s="123"/>
      <c r="CZ425" s="123"/>
      <c r="DA425" s="123"/>
      <c r="DB425" s="123"/>
      <c r="DC425" s="123"/>
      <c r="DD425" s="123"/>
      <c r="DE425" s="123"/>
      <c r="DF425" s="123"/>
      <c r="DG425" s="123"/>
      <c r="DH425" s="123"/>
      <c r="DI425" s="123"/>
      <c r="DJ425" s="123"/>
      <c r="DK425" s="123"/>
      <c r="DL425" s="123"/>
      <c r="DM425" s="123"/>
      <c r="DN425" s="123"/>
      <c r="DO425" s="123"/>
      <c r="DP425" s="123"/>
      <c r="DQ425" s="123"/>
      <c r="DR425" s="123"/>
      <c r="DS425" s="123"/>
      <c r="DT425" s="123"/>
      <c r="DU425" s="123"/>
      <c r="DV425" s="123"/>
      <c r="DW425" s="123"/>
      <c r="DX425" s="123"/>
      <c r="DY425" s="123"/>
      <c r="DZ425" s="123"/>
      <c r="EA425" s="123"/>
      <c r="EB425" s="123"/>
      <c r="EC425" s="123"/>
      <c r="ED425" s="123"/>
      <c r="EE425" s="123"/>
      <c r="EF425" s="123"/>
      <c r="EG425" s="123"/>
      <c r="EH425" s="123"/>
      <c r="EI425" s="123"/>
      <c r="EJ425" s="123"/>
      <c r="EK425" s="123"/>
      <c r="EL425" s="123"/>
      <c r="EM425" s="123"/>
      <c r="EN425" s="123"/>
      <c r="EO425" s="123"/>
      <c r="EP425" s="123"/>
      <c r="EQ425" s="123"/>
      <c r="ER425" s="123"/>
      <c r="ES425" s="123"/>
      <c r="ET425" s="123"/>
      <c r="EU425" s="123"/>
      <c r="EV425" s="123"/>
      <c r="EW425" s="123"/>
      <c r="EX425" s="123"/>
      <c r="EY425" s="123"/>
      <c r="EZ425" s="123"/>
      <c r="FA425" s="123"/>
      <c r="FB425" s="123"/>
      <c r="FC425" s="123"/>
      <c r="FD425" s="123"/>
      <c r="FE425" s="123"/>
      <c r="FF425" s="123"/>
      <c r="FG425" s="123"/>
      <c r="FH425" s="123"/>
      <c r="FI425" s="123"/>
      <c r="FJ425" s="123"/>
      <c r="FK425" s="123"/>
      <c r="FL425" s="123"/>
      <c r="FM425" s="123"/>
      <c r="FN425" s="123"/>
      <c r="FO425" s="123"/>
      <c r="FP425" s="123"/>
      <c r="FQ425" s="123"/>
      <c r="FR425" s="123"/>
      <c r="FS425" s="123"/>
      <c r="FT425" s="123"/>
      <c r="FU425" s="123"/>
      <c r="FV425" s="123"/>
      <c r="FW425" s="123"/>
      <c r="FX425" s="123"/>
      <c r="FY425" s="123"/>
      <c r="FZ425" s="123"/>
      <c r="GA425" s="123"/>
      <c r="GB425" s="123"/>
      <c r="GC425" s="123"/>
      <c r="GD425" s="123"/>
      <c r="GE425" s="123"/>
      <c r="GF425" s="123"/>
      <c r="GG425" s="123"/>
      <c r="GH425" s="123"/>
      <c r="GI425" s="123"/>
      <c r="GJ425" s="123"/>
      <c r="GK425" s="123"/>
      <c r="GL425" s="123"/>
      <c r="GM425" s="123"/>
      <c r="GN425" s="123"/>
      <c r="GO425" s="123"/>
      <c r="GP425" s="123"/>
      <c r="GQ425" s="123"/>
      <c r="GR425" s="123"/>
      <c r="GS425" s="123"/>
      <c r="GT425" s="123"/>
      <c r="GU425" s="123"/>
      <c r="GV425" s="123"/>
      <c r="GW425" s="123"/>
      <c r="GX425" s="123"/>
      <c r="GY425" s="123"/>
      <c r="GZ425" s="123"/>
      <c r="HA425" s="123"/>
      <c r="HB425" s="123"/>
      <c r="HC425" s="123"/>
      <c r="HD425" s="123"/>
      <c r="HE425" s="123"/>
      <c r="HF425" s="123"/>
      <c r="HG425" s="123"/>
      <c r="HH425" s="123"/>
      <c r="HI425" s="123"/>
      <c r="HJ425" s="123"/>
      <c r="HK425" s="123"/>
      <c r="HL425" s="123"/>
      <c r="HM425" s="123"/>
      <c r="HN425" s="123"/>
      <c r="HO425" s="123"/>
      <c r="HP425" s="123"/>
      <c r="HQ425" s="123"/>
      <c r="HR425" s="123"/>
      <c r="HS425" s="123"/>
      <c r="HT425" s="123"/>
      <c r="HU425" s="123"/>
      <c r="HV425" s="123"/>
      <c r="HW425" s="123"/>
      <c r="HX425" s="123"/>
      <c r="HY425" s="123"/>
      <c r="HZ425" s="123"/>
      <c r="IA425" s="123"/>
      <c r="IB425" s="123"/>
      <c r="IC425" s="123"/>
      <c r="ID425" s="123"/>
      <c r="IE425" s="123"/>
      <c r="IF425" s="123"/>
      <c r="IG425" s="123"/>
      <c r="IH425" s="123"/>
      <c r="II425" s="123"/>
      <c r="IJ425" s="123"/>
      <c r="IK425" s="123"/>
      <c r="IL425" s="123"/>
      <c r="IM425" s="123"/>
      <c r="IN425" s="123"/>
      <c r="IO425" s="123"/>
      <c r="IP425" s="123"/>
      <c r="IQ425" s="123"/>
      <c r="IR425" s="123"/>
      <c r="IS425" s="123"/>
      <c r="IT425" s="123"/>
      <c r="IU425" s="123"/>
      <c r="IV425" s="123"/>
    </row>
    <row r="426" spans="1:256" s="58" customFormat="1" ht="12.75">
      <c r="A426" s="329"/>
      <c r="B426" s="209"/>
      <c r="C426" s="352"/>
      <c r="D426" s="329"/>
      <c r="E426" s="398"/>
      <c r="F426" s="433"/>
      <c r="G426" s="433"/>
      <c r="H426" s="329"/>
      <c r="I426" s="329"/>
      <c r="J426" s="329"/>
      <c r="K426" s="123"/>
      <c r="L426" s="123"/>
      <c r="M426" s="123"/>
      <c r="N426" s="123"/>
      <c r="O426" s="123"/>
      <c r="P426" s="123"/>
      <c r="Q426" s="123"/>
      <c r="R426" s="123"/>
      <c r="S426" s="123"/>
      <c r="T426" s="123"/>
      <c r="U426" s="123"/>
      <c r="V426" s="123"/>
      <c r="W426" s="123"/>
      <c r="X426" s="123"/>
      <c r="Y426" s="123"/>
      <c r="Z426" s="123"/>
      <c r="AA426" s="123"/>
      <c r="AB426" s="123"/>
      <c r="AC426" s="123"/>
      <c r="AD426" s="123"/>
      <c r="AE426" s="123"/>
      <c r="AF426" s="123"/>
      <c r="AG426" s="123"/>
      <c r="AH426" s="123"/>
      <c r="AI426" s="123"/>
      <c r="AJ426" s="123"/>
      <c r="AK426" s="123"/>
      <c r="AL426" s="123"/>
      <c r="AM426" s="123"/>
      <c r="AN426" s="123"/>
      <c r="AO426" s="123"/>
      <c r="AP426" s="123"/>
      <c r="AQ426" s="123"/>
      <c r="AR426" s="123"/>
      <c r="AS426" s="123"/>
      <c r="AT426" s="123"/>
      <c r="AU426" s="123"/>
      <c r="AV426" s="123"/>
      <c r="AW426" s="123"/>
      <c r="AX426" s="123"/>
      <c r="AY426" s="123"/>
      <c r="AZ426" s="123"/>
      <c r="BA426" s="123"/>
      <c r="BB426" s="123"/>
      <c r="BC426" s="123"/>
      <c r="BD426" s="123"/>
      <c r="BE426" s="123"/>
      <c r="BF426" s="123"/>
      <c r="BG426" s="123"/>
      <c r="BH426" s="123"/>
      <c r="BI426" s="123"/>
      <c r="BJ426" s="123"/>
      <c r="BK426" s="123"/>
      <c r="BL426" s="123"/>
      <c r="BM426" s="123"/>
      <c r="BN426" s="123"/>
      <c r="BO426" s="123"/>
      <c r="BP426" s="123"/>
      <c r="BQ426" s="123"/>
      <c r="BR426" s="123"/>
      <c r="BS426" s="123"/>
      <c r="BT426" s="123"/>
      <c r="BU426" s="123"/>
      <c r="BV426" s="123"/>
      <c r="BW426" s="123"/>
      <c r="BX426" s="123"/>
      <c r="BY426" s="123"/>
      <c r="BZ426" s="123"/>
      <c r="CA426" s="123"/>
      <c r="CB426" s="123"/>
      <c r="CC426" s="123"/>
      <c r="CD426" s="123"/>
      <c r="CE426" s="123"/>
      <c r="CF426" s="123"/>
      <c r="CG426" s="123"/>
      <c r="CH426" s="123"/>
      <c r="CI426" s="123"/>
      <c r="CJ426" s="123"/>
      <c r="CK426" s="123"/>
      <c r="CL426" s="123"/>
      <c r="CM426" s="123"/>
      <c r="CN426" s="123"/>
      <c r="CO426" s="123"/>
      <c r="CP426" s="123"/>
      <c r="CQ426" s="123"/>
      <c r="CR426" s="123"/>
      <c r="CS426" s="123"/>
      <c r="CT426" s="123"/>
      <c r="CU426" s="123"/>
      <c r="CV426" s="123"/>
      <c r="CW426" s="123"/>
      <c r="CX426" s="123"/>
      <c r="CY426" s="123"/>
      <c r="CZ426" s="123"/>
      <c r="DA426" s="123"/>
      <c r="DB426" s="123"/>
      <c r="DC426" s="123"/>
      <c r="DD426" s="123"/>
      <c r="DE426" s="123"/>
      <c r="DF426" s="123"/>
      <c r="DG426" s="123"/>
      <c r="DH426" s="123"/>
      <c r="DI426" s="123"/>
      <c r="DJ426" s="123"/>
      <c r="DK426" s="123"/>
      <c r="DL426" s="123"/>
      <c r="DM426" s="123"/>
      <c r="DN426" s="123"/>
      <c r="DO426" s="123"/>
      <c r="DP426" s="123"/>
      <c r="DQ426" s="123"/>
      <c r="DR426" s="123"/>
      <c r="DS426" s="123"/>
      <c r="DT426" s="123"/>
      <c r="DU426" s="123"/>
      <c r="DV426" s="123"/>
      <c r="DW426" s="123"/>
      <c r="DX426" s="123"/>
      <c r="DY426" s="123"/>
      <c r="DZ426" s="123"/>
      <c r="EA426" s="123"/>
      <c r="EB426" s="123"/>
      <c r="EC426" s="123"/>
      <c r="ED426" s="123"/>
      <c r="EE426" s="123"/>
      <c r="EF426" s="123"/>
      <c r="EG426" s="123"/>
      <c r="EH426" s="123"/>
      <c r="EI426" s="123"/>
      <c r="EJ426" s="123"/>
      <c r="EK426" s="123"/>
      <c r="EL426" s="123"/>
      <c r="EM426" s="123"/>
      <c r="EN426" s="123"/>
      <c r="EO426" s="123"/>
      <c r="EP426" s="123"/>
      <c r="EQ426" s="123"/>
      <c r="ER426" s="123"/>
      <c r="ES426" s="123"/>
      <c r="ET426" s="123"/>
      <c r="EU426" s="123"/>
      <c r="EV426" s="123"/>
      <c r="EW426" s="123"/>
      <c r="EX426" s="123"/>
      <c r="EY426" s="123"/>
      <c r="EZ426" s="123"/>
      <c r="FA426" s="123"/>
      <c r="FB426" s="123"/>
      <c r="FC426" s="123"/>
      <c r="FD426" s="123"/>
      <c r="FE426" s="123"/>
      <c r="FF426" s="123"/>
      <c r="FG426" s="123"/>
      <c r="FH426" s="123"/>
      <c r="FI426" s="123"/>
      <c r="FJ426" s="123"/>
      <c r="FK426" s="123"/>
      <c r="FL426" s="123"/>
      <c r="FM426" s="123"/>
      <c r="FN426" s="123"/>
      <c r="FO426" s="123"/>
      <c r="FP426" s="123"/>
      <c r="FQ426" s="123"/>
      <c r="FR426" s="123"/>
      <c r="FS426" s="123"/>
      <c r="FT426" s="123"/>
      <c r="FU426" s="123"/>
      <c r="FV426" s="123"/>
      <c r="FW426" s="123"/>
      <c r="FX426" s="123"/>
      <c r="FY426" s="123"/>
      <c r="FZ426" s="123"/>
      <c r="GA426" s="123"/>
      <c r="GB426" s="123"/>
      <c r="GC426" s="123"/>
      <c r="GD426" s="123"/>
      <c r="GE426" s="123"/>
      <c r="GF426" s="123"/>
      <c r="GG426" s="123"/>
      <c r="GH426" s="123"/>
      <c r="GI426" s="123"/>
      <c r="GJ426" s="123"/>
      <c r="GK426" s="123"/>
      <c r="GL426" s="123"/>
      <c r="GM426" s="123"/>
      <c r="GN426" s="123"/>
      <c r="GO426" s="123"/>
      <c r="GP426" s="123"/>
      <c r="GQ426" s="123"/>
      <c r="GR426" s="123"/>
      <c r="GS426" s="123"/>
      <c r="GT426" s="123"/>
      <c r="GU426" s="123"/>
      <c r="GV426" s="123"/>
      <c r="GW426" s="123"/>
      <c r="GX426" s="123"/>
      <c r="GY426" s="123"/>
      <c r="GZ426" s="123"/>
      <c r="HA426" s="123"/>
      <c r="HB426" s="123"/>
      <c r="HC426" s="123"/>
      <c r="HD426" s="123"/>
      <c r="HE426" s="123"/>
      <c r="HF426" s="123"/>
      <c r="HG426" s="123"/>
      <c r="HH426" s="123"/>
      <c r="HI426" s="123"/>
      <c r="HJ426" s="123"/>
      <c r="HK426" s="123"/>
      <c r="HL426" s="123"/>
      <c r="HM426" s="123"/>
      <c r="HN426" s="123"/>
      <c r="HO426" s="123"/>
      <c r="HP426" s="123"/>
      <c r="HQ426" s="123"/>
      <c r="HR426" s="123"/>
      <c r="HS426" s="123"/>
      <c r="HT426" s="123"/>
      <c r="HU426" s="123"/>
      <c r="HV426" s="123"/>
      <c r="HW426" s="123"/>
      <c r="HX426" s="123"/>
      <c r="HY426" s="123"/>
      <c r="HZ426" s="123"/>
      <c r="IA426" s="123"/>
      <c r="IB426" s="123"/>
      <c r="IC426" s="123"/>
      <c r="ID426" s="123"/>
      <c r="IE426" s="123"/>
      <c r="IF426" s="123"/>
      <c r="IG426" s="123"/>
      <c r="IH426" s="123"/>
      <c r="II426" s="123"/>
      <c r="IJ426" s="123"/>
      <c r="IK426" s="123"/>
      <c r="IL426" s="123"/>
      <c r="IM426" s="123"/>
      <c r="IN426" s="123"/>
      <c r="IO426" s="123"/>
      <c r="IP426" s="123"/>
      <c r="IQ426" s="123"/>
      <c r="IR426" s="123"/>
      <c r="IS426" s="123"/>
      <c r="IT426" s="123"/>
      <c r="IU426" s="123"/>
      <c r="IV426" s="123"/>
    </row>
    <row r="427" spans="1:256" s="58" customFormat="1" ht="102">
      <c r="A427" s="329" t="str">
        <f>$A$1</f>
        <v>B/5.</v>
      </c>
      <c r="B427" s="209">
        <f>COUNT(B$40:B426)+1</f>
        <v>31</v>
      </c>
      <c r="C427" s="352" t="s">
        <v>859</v>
      </c>
      <c r="D427" s="401" t="s">
        <v>43</v>
      </c>
      <c r="E427" s="402">
        <v>1</v>
      </c>
      <c r="F427" s="1039">
        <v>0</v>
      </c>
      <c r="G427" s="1039">
        <f>+E427*F427</f>
        <v>0</v>
      </c>
      <c r="H427" s="329"/>
      <c r="I427" s="329"/>
      <c r="J427" s="329"/>
      <c r="K427" s="123"/>
      <c r="L427" s="123"/>
      <c r="M427" s="123"/>
      <c r="N427" s="123"/>
      <c r="O427" s="123"/>
      <c r="P427" s="123"/>
      <c r="Q427" s="123"/>
      <c r="R427" s="123"/>
      <c r="S427" s="123"/>
      <c r="T427" s="123"/>
      <c r="U427" s="123"/>
      <c r="V427" s="123"/>
      <c r="W427" s="123"/>
      <c r="X427" s="123"/>
      <c r="Y427" s="123"/>
      <c r="Z427" s="123"/>
      <c r="AA427" s="123"/>
      <c r="AB427" s="123"/>
      <c r="AC427" s="123"/>
      <c r="AD427" s="123"/>
      <c r="AE427" s="123"/>
      <c r="AF427" s="123"/>
      <c r="AG427" s="123"/>
      <c r="AH427" s="123"/>
      <c r="AI427" s="123"/>
      <c r="AJ427" s="123"/>
      <c r="AK427" s="123"/>
      <c r="AL427" s="123"/>
      <c r="AM427" s="123"/>
      <c r="AN427" s="123"/>
      <c r="AO427" s="123"/>
      <c r="AP427" s="123"/>
      <c r="AQ427" s="123"/>
      <c r="AR427" s="123"/>
      <c r="AS427" s="123"/>
      <c r="AT427" s="123"/>
      <c r="AU427" s="123"/>
      <c r="AV427" s="123"/>
      <c r="AW427" s="123"/>
      <c r="AX427" s="123"/>
      <c r="AY427" s="123"/>
      <c r="AZ427" s="123"/>
      <c r="BA427" s="123"/>
      <c r="BB427" s="123"/>
      <c r="BC427" s="123"/>
      <c r="BD427" s="123"/>
      <c r="BE427" s="123"/>
      <c r="BF427" s="123"/>
      <c r="BG427" s="123"/>
      <c r="BH427" s="123"/>
      <c r="BI427" s="123"/>
      <c r="BJ427" s="123"/>
      <c r="BK427" s="123"/>
      <c r="BL427" s="123"/>
      <c r="BM427" s="123"/>
      <c r="BN427" s="123"/>
      <c r="BO427" s="123"/>
      <c r="BP427" s="123"/>
      <c r="BQ427" s="123"/>
      <c r="BR427" s="123"/>
      <c r="BS427" s="123"/>
      <c r="BT427" s="123"/>
      <c r="BU427" s="123"/>
      <c r="BV427" s="123"/>
      <c r="BW427" s="123"/>
      <c r="BX427" s="123"/>
      <c r="BY427" s="123"/>
      <c r="BZ427" s="123"/>
      <c r="CA427" s="123"/>
      <c r="CB427" s="123"/>
      <c r="CC427" s="123"/>
      <c r="CD427" s="123"/>
      <c r="CE427" s="123"/>
      <c r="CF427" s="123"/>
      <c r="CG427" s="123"/>
      <c r="CH427" s="123"/>
      <c r="CI427" s="123"/>
      <c r="CJ427" s="123"/>
      <c r="CK427" s="123"/>
      <c r="CL427" s="123"/>
      <c r="CM427" s="123"/>
      <c r="CN427" s="123"/>
      <c r="CO427" s="123"/>
      <c r="CP427" s="123"/>
      <c r="CQ427" s="123"/>
      <c r="CR427" s="123"/>
      <c r="CS427" s="123"/>
      <c r="CT427" s="123"/>
      <c r="CU427" s="123"/>
      <c r="CV427" s="123"/>
      <c r="CW427" s="123"/>
      <c r="CX427" s="123"/>
      <c r="CY427" s="123"/>
      <c r="CZ427" s="123"/>
      <c r="DA427" s="123"/>
      <c r="DB427" s="123"/>
      <c r="DC427" s="123"/>
      <c r="DD427" s="123"/>
      <c r="DE427" s="123"/>
      <c r="DF427" s="123"/>
      <c r="DG427" s="123"/>
      <c r="DH427" s="123"/>
      <c r="DI427" s="123"/>
      <c r="DJ427" s="123"/>
      <c r="DK427" s="123"/>
      <c r="DL427" s="123"/>
      <c r="DM427" s="123"/>
      <c r="DN427" s="123"/>
      <c r="DO427" s="123"/>
      <c r="DP427" s="123"/>
      <c r="DQ427" s="123"/>
      <c r="DR427" s="123"/>
      <c r="DS427" s="123"/>
      <c r="DT427" s="123"/>
      <c r="DU427" s="123"/>
      <c r="DV427" s="123"/>
      <c r="DW427" s="123"/>
      <c r="DX427" s="123"/>
      <c r="DY427" s="123"/>
      <c r="DZ427" s="123"/>
      <c r="EA427" s="123"/>
      <c r="EB427" s="123"/>
      <c r="EC427" s="123"/>
      <c r="ED427" s="123"/>
      <c r="EE427" s="123"/>
      <c r="EF427" s="123"/>
      <c r="EG427" s="123"/>
      <c r="EH427" s="123"/>
      <c r="EI427" s="123"/>
      <c r="EJ427" s="123"/>
      <c r="EK427" s="123"/>
      <c r="EL427" s="123"/>
      <c r="EM427" s="123"/>
      <c r="EN427" s="123"/>
      <c r="EO427" s="123"/>
      <c r="EP427" s="123"/>
      <c r="EQ427" s="123"/>
      <c r="ER427" s="123"/>
      <c r="ES427" s="123"/>
      <c r="ET427" s="123"/>
      <c r="EU427" s="123"/>
      <c r="EV427" s="123"/>
      <c r="EW427" s="123"/>
      <c r="EX427" s="123"/>
      <c r="EY427" s="123"/>
      <c r="EZ427" s="123"/>
      <c r="FA427" s="123"/>
      <c r="FB427" s="123"/>
      <c r="FC427" s="123"/>
      <c r="FD427" s="123"/>
      <c r="FE427" s="123"/>
      <c r="FF427" s="123"/>
      <c r="FG427" s="123"/>
      <c r="FH427" s="123"/>
      <c r="FI427" s="123"/>
      <c r="FJ427" s="123"/>
      <c r="FK427" s="123"/>
      <c r="FL427" s="123"/>
      <c r="FM427" s="123"/>
      <c r="FN427" s="123"/>
      <c r="FO427" s="123"/>
      <c r="FP427" s="123"/>
      <c r="FQ427" s="123"/>
      <c r="FR427" s="123"/>
      <c r="FS427" s="123"/>
      <c r="FT427" s="123"/>
      <c r="FU427" s="123"/>
      <c r="FV427" s="123"/>
      <c r="FW427" s="123"/>
      <c r="FX427" s="123"/>
      <c r="FY427" s="123"/>
      <c r="FZ427" s="123"/>
      <c r="GA427" s="123"/>
      <c r="GB427" s="123"/>
      <c r="GC427" s="123"/>
      <c r="GD427" s="123"/>
      <c r="GE427" s="123"/>
      <c r="GF427" s="123"/>
      <c r="GG427" s="123"/>
      <c r="GH427" s="123"/>
      <c r="GI427" s="123"/>
      <c r="GJ427" s="123"/>
      <c r="GK427" s="123"/>
      <c r="GL427" s="123"/>
      <c r="GM427" s="123"/>
      <c r="GN427" s="123"/>
      <c r="GO427" s="123"/>
      <c r="GP427" s="123"/>
      <c r="GQ427" s="123"/>
      <c r="GR427" s="123"/>
      <c r="GS427" s="123"/>
      <c r="GT427" s="123"/>
      <c r="GU427" s="123"/>
      <c r="GV427" s="123"/>
      <c r="GW427" s="123"/>
      <c r="GX427" s="123"/>
      <c r="GY427" s="123"/>
      <c r="GZ427" s="123"/>
      <c r="HA427" s="123"/>
      <c r="HB427" s="123"/>
      <c r="HC427" s="123"/>
      <c r="HD427" s="123"/>
      <c r="HE427" s="123"/>
      <c r="HF427" s="123"/>
      <c r="HG427" s="123"/>
      <c r="HH427" s="123"/>
      <c r="HI427" s="123"/>
      <c r="HJ427" s="123"/>
      <c r="HK427" s="123"/>
      <c r="HL427" s="123"/>
      <c r="HM427" s="123"/>
      <c r="HN427" s="123"/>
      <c r="HO427" s="123"/>
      <c r="HP427" s="123"/>
      <c r="HQ427" s="123"/>
      <c r="HR427" s="123"/>
      <c r="HS427" s="123"/>
      <c r="HT427" s="123"/>
      <c r="HU427" s="123"/>
      <c r="HV427" s="123"/>
      <c r="HW427" s="123"/>
      <c r="HX427" s="123"/>
      <c r="HY427" s="123"/>
      <c r="HZ427" s="123"/>
      <c r="IA427" s="123"/>
      <c r="IB427" s="123"/>
      <c r="IC427" s="123"/>
      <c r="ID427" s="123"/>
      <c r="IE427" s="123"/>
      <c r="IF427" s="123"/>
      <c r="IG427" s="123"/>
      <c r="IH427" s="123"/>
      <c r="II427" s="123"/>
      <c r="IJ427" s="123"/>
      <c r="IK427" s="123"/>
      <c r="IL427" s="123"/>
      <c r="IM427" s="123"/>
      <c r="IN427" s="123"/>
      <c r="IO427" s="123"/>
      <c r="IP427" s="123"/>
      <c r="IQ427" s="123"/>
      <c r="IR427" s="123"/>
      <c r="IS427" s="123"/>
      <c r="IT427" s="123"/>
      <c r="IU427" s="123"/>
      <c r="IV427" s="123"/>
    </row>
    <row r="428" spans="1:256" s="58" customFormat="1" ht="12.75">
      <c r="A428" s="329"/>
      <c r="B428" s="209"/>
      <c r="C428" s="352"/>
      <c r="D428" s="329"/>
      <c r="E428" s="398"/>
      <c r="F428" s="433"/>
      <c r="G428" s="433"/>
      <c r="H428" s="329"/>
      <c r="I428" s="329"/>
      <c r="J428" s="329"/>
      <c r="K428" s="123"/>
      <c r="L428" s="123"/>
      <c r="M428" s="123"/>
      <c r="N428" s="123"/>
      <c r="O428" s="123"/>
      <c r="P428" s="123"/>
      <c r="Q428" s="123"/>
      <c r="R428" s="123"/>
      <c r="S428" s="123"/>
      <c r="T428" s="123"/>
      <c r="U428" s="123"/>
      <c r="V428" s="123"/>
      <c r="W428" s="123"/>
      <c r="X428" s="123"/>
      <c r="Y428" s="123"/>
      <c r="Z428" s="123"/>
      <c r="AA428" s="123"/>
      <c r="AB428" s="123"/>
      <c r="AC428" s="123"/>
      <c r="AD428" s="123"/>
      <c r="AE428" s="123"/>
      <c r="AF428" s="123"/>
      <c r="AG428" s="123"/>
      <c r="AH428" s="123"/>
      <c r="AI428" s="123"/>
      <c r="AJ428" s="123"/>
      <c r="AK428" s="123"/>
      <c r="AL428" s="123"/>
      <c r="AM428" s="123"/>
      <c r="AN428" s="123"/>
      <c r="AO428" s="123"/>
      <c r="AP428" s="123"/>
      <c r="AQ428" s="123"/>
      <c r="AR428" s="123"/>
      <c r="AS428" s="123"/>
      <c r="AT428" s="123"/>
      <c r="AU428" s="123"/>
      <c r="AV428" s="123"/>
      <c r="AW428" s="123"/>
      <c r="AX428" s="123"/>
      <c r="AY428" s="123"/>
      <c r="AZ428" s="123"/>
      <c r="BA428" s="123"/>
      <c r="BB428" s="123"/>
      <c r="BC428" s="123"/>
      <c r="BD428" s="123"/>
      <c r="BE428" s="123"/>
      <c r="BF428" s="123"/>
      <c r="BG428" s="123"/>
      <c r="BH428" s="123"/>
      <c r="BI428" s="123"/>
      <c r="BJ428" s="123"/>
      <c r="BK428" s="123"/>
      <c r="BL428" s="123"/>
      <c r="BM428" s="123"/>
      <c r="BN428" s="123"/>
      <c r="BO428" s="123"/>
      <c r="BP428" s="123"/>
      <c r="BQ428" s="123"/>
      <c r="BR428" s="123"/>
      <c r="BS428" s="123"/>
      <c r="BT428" s="123"/>
      <c r="BU428" s="123"/>
      <c r="BV428" s="123"/>
      <c r="BW428" s="123"/>
      <c r="BX428" s="123"/>
      <c r="BY428" s="123"/>
      <c r="BZ428" s="123"/>
      <c r="CA428" s="123"/>
      <c r="CB428" s="123"/>
      <c r="CC428" s="123"/>
      <c r="CD428" s="123"/>
      <c r="CE428" s="123"/>
      <c r="CF428" s="123"/>
      <c r="CG428" s="123"/>
      <c r="CH428" s="123"/>
      <c r="CI428" s="123"/>
      <c r="CJ428" s="123"/>
      <c r="CK428" s="123"/>
      <c r="CL428" s="123"/>
      <c r="CM428" s="123"/>
      <c r="CN428" s="123"/>
      <c r="CO428" s="123"/>
      <c r="CP428" s="123"/>
      <c r="CQ428" s="123"/>
      <c r="CR428" s="123"/>
      <c r="CS428" s="123"/>
      <c r="CT428" s="123"/>
      <c r="CU428" s="123"/>
      <c r="CV428" s="123"/>
      <c r="CW428" s="123"/>
      <c r="CX428" s="123"/>
      <c r="CY428" s="123"/>
      <c r="CZ428" s="123"/>
      <c r="DA428" s="123"/>
      <c r="DB428" s="123"/>
      <c r="DC428" s="123"/>
      <c r="DD428" s="123"/>
      <c r="DE428" s="123"/>
      <c r="DF428" s="123"/>
      <c r="DG428" s="123"/>
      <c r="DH428" s="123"/>
      <c r="DI428" s="123"/>
      <c r="DJ428" s="123"/>
      <c r="DK428" s="123"/>
      <c r="DL428" s="123"/>
      <c r="DM428" s="123"/>
      <c r="DN428" s="123"/>
      <c r="DO428" s="123"/>
      <c r="DP428" s="123"/>
      <c r="DQ428" s="123"/>
      <c r="DR428" s="123"/>
      <c r="DS428" s="123"/>
      <c r="DT428" s="123"/>
      <c r="DU428" s="123"/>
      <c r="DV428" s="123"/>
      <c r="DW428" s="123"/>
      <c r="DX428" s="123"/>
      <c r="DY428" s="123"/>
      <c r="DZ428" s="123"/>
      <c r="EA428" s="123"/>
      <c r="EB428" s="123"/>
      <c r="EC428" s="123"/>
      <c r="ED428" s="123"/>
      <c r="EE428" s="123"/>
      <c r="EF428" s="123"/>
      <c r="EG428" s="123"/>
      <c r="EH428" s="123"/>
      <c r="EI428" s="123"/>
      <c r="EJ428" s="123"/>
      <c r="EK428" s="123"/>
      <c r="EL428" s="123"/>
      <c r="EM428" s="123"/>
      <c r="EN428" s="123"/>
      <c r="EO428" s="123"/>
      <c r="EP428" s="123"/>
      <c r="EQ428" s="123"/>
      <c r="ER428" s="123"/>
      <c r="ES428" s="123"/>
      <c r="ET428" s="123"/>
      <c r="EU428" s="123"/>
      <c r="EV428" s="123"/>
      <c r="EW428" s="123"/>
      <c r="EX428" s="123"/>
      <c r="EY428" s="123"/>
      <c r="EZ428" s="123"/>
      <c r="FA428" s="123"/>
      <c r="FB428" s="123"/>
      <c r="FC428" s="123"/>
      <c r="FD428" s="123"/>
      <c r="FE428" s="123"/>
      <c r="FF428" s="123"/>
      <c r="FG428" s="123"/>
      <c r="FH428" s="123"/>
      <c r="FI428" s="123"/>
      <c r="FJ428" s="123"/>
      <c r="FK428" s="123"/>
      <c r="FL428" s="123"/>
      <c r="FM428" s="123"/>
      <c r="FN428" s="123"/>
      <c r="FO428" s="123"/>
      <c r="FP428" s="123"/>
      <c r="FQ428" s="123"/>
      <c r="FR428" s="123"/>
      <c r="FS428" s="123"/>
      <c r="FT428" s="123"/>
      <c r="FU428" s="123"/>
      <c r="FV428" s="123"/>
      <c r="FW428" s="123"/>
      <c r="FX428" s="123"/>
      <c r="FY428" s="123"/>
      <c r="FZ428" s="123"/>
      <c r="GA428" s="123"/>
      <c r="GB428" s="123"/>
      <c r="GC428" s="123"/>
      <c r="GD428" s="123"/>
      <c r="GE428" s="123"/>
      <c r="GF428" s="123"/>
      <c r="GG428" s="123"/>
      <c r="GH428" s="123"/>
      <c r="GI428" s="123"/>
      <c r="GJ428" s="123"/>
      <c r="GK428" s="123"/>
      <c r="GL428" s="123"/>
      <c r="GM428" s="123"/>
      <c r="GN428" s="123"/>
      <c r="GO428" s="123"/>
      <c r="GP428" s="123"/>
      <c r="GQ428" s="123"/>
      <c r="GR428" s="123"/>
      <c r="GS428" s="123"/>
      <c r="GT428" s="123"/>
      <c r="GU428" s="123"/>
      <c r="GV428" s="123"/>
      <c r="GW428" s="123"/>
      <c r="GX428" s="123"/>
      <c r="GY428" s="123"/>
      <c r="GZ428" s="123"/>
      <c r="HA428" s="123"/>
      <c r="HB428" s="123"/>
      <c r="HC428" s="123"/>
      <c r="HD428" s="123"/>
      <c r="HE428" s="123"/>
      <c r="HF428" s="123"/>
      <c r="HG428" s="123"/>
      <c r="HH428" s="123"/>
      <c r="HI428" s="123"/>
      <c r="HJ428" s="123"/>
      <c r="HK428" s="123"/>
      <c r="HL428" s="123"/>
      <c r="HM428" s="123"/>
      <c r="HN428" s="123"/>
      <c r="HO428" s="123"/>
      <c r="HP428" s="123"/>
      <c r="HQ428" s="123"/>
      <c r="HR428" s="123"/>
      <c r="HS428" s="123"/>
      <c r="HT428" s="123"/>
      <c r="HU428" s="123"/>
      <c r="HV428" s="123"/>
      <c r="HW428" s="123"/>
      <c r="HX428" s="123"/>
      <c r="HY428" s="123"/>
      <c r="HZ428" s="123"/>
      <c r="IA428" s="123"/>
      <c r="IB428" s="123"/>
      <c r="IC428" s="123"/>
      <c r="ID428" s="123"/>
      <c r="IE428" s="123"/>
      <c r="IF428" s="123"/>
      <c r="IG428" s="123"/>
      <c r="IH428" s="123"/>
      <c r="II428" s="123"/>
      <c r="IJ428" s="123"/>
      <c r="IK428" s="123"/>
      <c r="IL428" s="123"/>
      <c r="IM428" s="123"/>
      <c r="IN428" s="123"/>
      <c r="IO428" s="123"/>
      <c r="IP428" s="123"/>
      <c r="IQ428" s="123"/>
      <c r="IR428" s="123"/>
      <c r="IS428" s="123"/>
      <c r="IT428" s="123"/>
      <c r="IU428" s="123"/>
      <c r="IV428" s="123"/>
    </row>
    <row r="429" spans="1:256" s="58" customFormat="1" ht="38.25">
      <c r="A429" s="329" t="str">
        <f>$A$1</f>
        <v>B/5.</v>
      </c>
      <c r="B429" s="209">
        <f>COUNT(B$40:B428)+1</f>
        <v>32</v>
      </c>
      <c r="C429" s="352" t="s">
        <v>860</v>
      </c>
      <c r="D429" s="401" t="s">
        <v>43</v>
      </c>
      <c r="E429" s="402">
        <v>1</v>
      </c>
      <c r="F429" s="1039">
        <v>0</v>
      </c>
      <c r="G429" s="1039">
        <f>+E429*F429</f>
        <v>0</v>
      </c>
      <c r="H429" s="329"/>
      <c r="I429" s="329"/>
      <c r="J429" s="329"/>
      <c r="K429" s="123"/>
      <c r="L429" s="123"/>
      <c r="M429" s="123"/>
      <c r="N429" s="123"/>
      <c r="O429" s="123"/>
      <c r="P429" s="123"/>
      <c r="Q429" s="123"/>
      <c r="R429" s="123"/>
      <c r="S429" s="123"/>
      <c r="T429" s="123"/>
      <c r="U429" s="123"/>
      <c r="V429" s="123"/>
      <c r="W429" s="123"/>
      <c r="X429" s="123"/>
      <c r="Y429" s="123"/>
      <c r="Z429" s="123"/>
      <c r="AA429" s="123"/>
      <c r="AB429" s="123"/>
      <c r="AC429" s="123"/>
      <c r="AD429" s="123"/>
      <c r="AE429" s="123"/>
      <c r="AF429" s="123"/>
      <c r="AG429" s="123"/>
      <c r="AH429" s="123"/>
      <c r="AI429" s="123"/>
      <c r="AJ429" s="123"/>
      <c r="AK429" s="123"/>
      <c r="AL429" s="123"/>
      <c r="AM429" s="123"/>
      <c r="AN429" s="123"/>
      <c r="AO429" s="123"/>
      <c r="AP429" s="123"/>
      <c r="AQ429" s="123"/>
      <c r="AR429" s="123"/>
      <c r="AS429" s="123"/>
      <c r="AT429" s="123"/>
      <c r="AU429" s="123"/>
      <c r="AV429" s="123"/>
      <c r="AW429" s="123"/>
      <c r="AX429" s="123"/>
      <c r="AY429" s="123"/>
      <c r="AZ429" s="123"/>
      <c r="BA429" s="123"/>
      <c r="BB429" s="123"/>
      <c r="BC429" s="123"/>
      <c r="BD429" s="123"/>
      <c r="BE429" s="123"/>
      <c r="BF429" s="123"/>
      <c r="BG429" s="123"/>
      <c r="BH429" s="123"/>
      <c r="BI429" s="123"/>
      <c r="BJ429" s="123"/>
      <c r="BK429" s="123"/>
      <c r="BL429" s="123"/>
      <c r="BM429" s="123"/>
      <c r="BN429" s="123"/>
      <c r="BO429" s="123"/>
      <c r="BP429" s="123"/>
      <c r="BQ429" s="123"/>
      <c r="BR429" s="123"/>
      <c r="BS429" s="123"/>
      <c r="BT429" s="123"/>
      <c r="BU429" s="123"/>
      <c r="BV429" s="123"/>
      <c r="BW429" s="123"/>
      <c r="BX429" s="123"/>
      <c r="BY429" s="123"/>
      <c r="BZ429" s="123"/>
      <c r="CA429" s="123"/>
      <c r="CB429" s="123"/>
      <c r="CC429" s="123"/>
      <c r="CD429" s="123"/>
      <c r="CE429" s="123"/>
      <c r="CF429" s="123"/>
      <c r="CG429" s="123"/>
      <c r="CH429" s="123"/>
      <c r="CI429" s="123"/>
      <c r="CJ429" s="123"/>
      <c r="CK429" s="123"/>
      <c r="CL429" s="123"/>
      <c r="CM429" s="123"/>
      <c r="CN429" s="123"/>
      <c r="CO429" s="123"/>
      <c r="CP429" s="123"/>
      <c r="CQ429" s="123"/>
      <c r="CR429" s="123"/>
      <c r="CS429" s="123"/>
      <c r="CT429" s="123"/>
      <c r="CU429" s="123"/>
      <c r="CV429" s="123"/>
      <c r="CW429" s="123"/>
      <c r="CX429" s="123"/>
      <c r="CY429" s="123"/>
      <c r="CZ429" s="123"/>
      <c r="DA429" s="123"/>
      <c r="DB429" s="123"/>
      <c r="DC429" s="123"/>
      <c r="DD429" s="123"/>
      <c r="DE429" s="123"/>
      <c r="DF429" s="123"/>
      <c r="DG429" s="123"/>
      <c r="DH429" s="123"/>
      <c r="DI429" s="123"/>
      <c r="DJ429" s="123"/>
      <c r="DK429" s="123"/>
      <c r="DL429" s="123"/>
      <c r="DM429" s="123"/>
      <c r="DN429" s="123"/>
      <c r="DO429" s="123"/>
      <c r="DP429" s="123"/>
      <c r="DQ429" s="123"/>
      <c r="DR429" s="123"/>
      <c r="DS429" s="123"/>
      <c r="DT429" s="123"/>
      <c r="DU429" s="123"/>
      <c r="DV429" s="123"/>
      <c r="DW429" s="123"/>
      <c r="DX429" s="123"/>
      <c r="DY429" s="123"/>
      <c r="DZ429" s="123"/>
      <c r="EA429" s="123"/>
      <c r="EB429" s="123"/>
      <c r="EC429" s="123"/>
      <c r="ED429" s="123"/>
      <c r="EE429" s="123"/>
      <c r="EF429" s="123"/>
      <c r="EG429" s="123"/>
      <c r="EH429" s="123"/>
      <c r="EI429" s="123"/>
      <c r="EJ429" s="123"/>
      <c r="EK429" s="123"/>
      <c r="EL429" s="123"/>
      <c r="EM429" s="123"/>
      <c r="EN429" s="123"/>
      <c r="EO429" s="123"/>
      <c r="EP429" s="123"/>
      <c r="EQ429" s="123"/>
      <c r="ER429" s="123"/>
      <c r="ES429" s="123"/>
      <c r="ET429" s="123"/>
      <c r="EU429" s="123"/>
      <c r="EV429" s="123"/>
      <c r="EW429" s="123"/>
      <c r="EX429" s="123"/>
      <c r="EY429" s="123"/>
      <c r="EZ429" s="123"/>
      <c r="FA429" s="123"/>
      <c r="FB429" s="123"/>
      <c r="FC429" s="123"/>
      <c r="FD429" s="123"/>
      <c r="FE429" s="123"/>
      <c r="FF429" s="123"/>
      <c r="FG429" s="123"/>
      <c r="FH429" s="123"/>
      <c r="FI429" s="123"/>
      <c r="FJ429" s="123"/>
      <c r="FK429" s="123"/>
      <c r="FL429" s="123"/>
      <c r="FM429" s="123"/>
      <c r="FN429" s="123"/>
      <c r="FO429" s="123"/>
      <c r="FP429" s="123"/>
      <c r="FQ429" s="123"/>
      <c r="FR429" s="123"/>
      <c r="FS429" s="123"/>
      <c r="FT429" s="123"/>
      <c r="FU429" s="123"/>
      <c r="FV429" s="123"/>
      <c r="FW429" s="123"/>
      <c r="FX429" s="123"/>
      <c r="FY429" s="123"/>
      <c r="FZ429" s="123"/>
      <c r="GA429" s="123"/>
      <c r="GB429" s="123"/>
      <c r="GC429" s="123"/>
      <c r="GD429" s="123"/>
      <c r="GE429" s="123"/>
      <c r="GF429" s="123"/>
      <c r="GG429" s="123"/>
      <c r="GH429" s="123"/>
      <c r="GI429" s="123"/>
      <c r="GJ429" s="123"/>
      <c r="GK429" s="123"/>
      <c r="GL429" s="123"/>
      <c r="GM429" s="123"/>
      <c r="GN429" s="123"/>
      <c r="GO429" s="123"/>
      <c r="GP429" s="123"/>
      <c r="GQ429" s="123"/>
      <c r="GR429" s="123"/>
      <c r="GS429" s="123"/>
      <c r="GT429" s="123"/>
      <c r="GU429" s="123"/>
      <c r="GV429" s="123"/>
      <c r="GW429" s="123"/>
      <c r="GX429" s="123"/>
      <c r="GY429" s="123"/>
      <c r="GZ429" s="123"/>
      <c r="HA429" s="123"/>
      <c r="HB429" s="123"/>
      <c r="HC429" s="123"/>
      <c r="HD429" s="123"/>
      <c r="HE429" s="123"/>
      <c r="HF429" s="123"/>
      <c r="HG429" s="123"/>
      <c r="HH429" s="123"/>
      <c r="HI429" s="123"/>
      <c r="HJ429" s="123"/>
      <c r="HK429" s="123"/>
      <c r="HL429" s="123"/>
      <c r="HM429" s="123"/>
      <c r="HN429" s="123"/>
      <c r="HO429" s="123"/>
      <c r="HP429" s="123"/>
      <c r="HQ429" s="123"/>
      <c r="HR429" s="123"/>
      <c r="HS429" s="123"/>
      <c r="HT429" s="123"/>
      <c r="HU429" s="123"/>
      <c r="HV429" s="123"/>
      <c r="HW429" s="123"/>
      <c r="HX429" s="123"/>
      <c r="HY429" s="123"/>
      <c r="HZ429" s="123"/>
      <c r="IA429" s="123"/>
      <c r="IB429" s="123"/>
      <c r="IC429" s="123"/>
      <c r="ID429" s="123"/>
      <c r="IE429" s="123"/>
      <c r="IF429" s="123"/>
      <c r="IG429" s="123"/>
      <c r="IH429" s="123"/>
      <c r="II429" s="123"/>
      <c r="IJ429" s="123"/>
      <c r="IK429" s="123"/>
      <c r="IL429" s="123"/>
      <c r="IM429" s="123"/>
      <c r="IN429" s="123"/>
      <c r="IO429" s="123"/>
      <c r="IP429" s="123"/>
      <c r="IQ429" s="123"/>
      <c r="IR429" s="123"/>
      <c r="IS429" s="123"/>
      <c r="IT429" s="123"/>
      <c r="IU429" s="123"/>
      <c r="IV429" s="123"/>
    </row>
    <row r="430" spans="1:256" s="58" customFormat="1" ht="12.75">
      <c r="A430" s="329"/>
      <c r="B430" s="209"/>
      <c r="C430" s="352"/>
      <c r="D430" s="329"/>
      <c r="E430" s="398"/>
      <c r="F430" s="433"/>
      <c r="G430" s="433"/>
      <c r="H430" s="329"/>
      <c r="I430" s="329"/>
      <c r="J430" s="329"/>
      <c r="K430" s="123"/>
      <c r="L430" s="123"/>
      <c r="M430" s="123"/>
      <c r="N430" s="123"/>
      <c r="O430" s="123"/>
      <c r="P430" s="123"/>
      <c r="Q430" s="123"/>
      <c r="R430" s="123"/>
      <c r="S430" s="123"/>
      <c r="T430" s="123"/>
      <c r="U430" s="123"/>
      <c r="V430" s="123"/>
      <c r="W430" s="123"/>
      <c r="X430" s="123"/>
      <c r="Y430" s="123"/>
      <c r="Z430" s="123"/>
      <c r="AA430" s="123"/>
      <c r="AB430" s="123"/>
      <c r="AC430" s="123"/>
      <c r="AD430" s="123"/>
      <c r="AE430" s="123"/>
      <c r="AF430" s="123"/>
      <c r="AG430" s="123"/>
      <c r="AH430" s="123"/>
      <c r="AI430" s="123"/>
      <c r="AJ430" s="123"/>
      <c r="AK430" s="123"/>
      <c r="AL430" s="123"/>
      <c r="AM430" s="123"/>
      <c r="AN430" s="123"/>
      <c r="AO430" s="123"/>
      <c r="AP430" s="123"/>
      <c r="AQ430" s="123"/>
      <c r="AR430" s="123"/>
      <c r="AS430" s="123"/>
      <c r="AT430" s="123"/>
      <c r="AU430" s="123"/>
      <c r="AV430" s="123"/>
      <c r="AW430" s="123"/>
      <c r="AX430" s="123"/>
      <c r="AY430" s="123"/>
      <c r="AZ430" s="123"/>
      <c r="BA430" s="123"/>
      <c r="BB430" s="123"/>
      <c r="BC430" s="123"/>
      <c r="BD430" s="123"/>
      <c r="BE430" s="123"/>
      <c r="BF430" s="123"/>
      <c r="BG430" s="123"/>
      <c r="BH430" s="123"/>
      <c r="BI430" s="123"/>
      <c r="BJ430" s="123"/>
      <c r="BK430" s="123"/>
      <c r="BL430" s="123"/>
      <c r="BM430" s="123"/>
      <c r="BN430" s="123"/>
      <c r="BO430" s="123"/>
      <c r="BP430" s="123"/>
      <c r="BQ430" s="123"/>
      <c r="BR430" s="123"/>
      <c r="BS430" s="123"/>
      <c r="BT430" s="123"/>
      <c r="BU430" s="123"/>
      <c r="BV430" s="123"/>
      <c r="BW430" s="123"/>
      <c r="BX430" s="123"/>
      <c r="BY430" s="123"/>
      <c r="BZ430" s="123"/>
      <c r="CA430" s="123"/>
      <c r="CB430" s="123"/>
      <c r="CC430" s="123"/>
      <c r="CD430" s="123"/>
      <c r="CE430" s="123"/>
      <c r="CF430" s="123"/>
      <c r="CG430" s="123"/>
      <c r="CH430" s="123"/>
      <c r="CI430" s="123"/>
      <c r="CJ430" s="123"/>
      <c r="CK430" s="123"/>
      <c r="CL430" s="123"/>
      <c r="CM430" s="123"/>
      <c r="CN430" s="123"/>
      <c r="CO430" s="123"/>
      <c r="CP430" s="123"/>
      <c r="CQ430" s="123"/>
      <c r="CR430" s="123"/>
      <c r="CS430" s="123"/>
      <c r="CT430" s="123"/>
      <c r="CU430" s="123"/>
      <c r="CV430" s="123"/>
      <c r="CW430" s="123"/>
      <c r="CX430" s="123"/>
      <c r="CY430" s="123"/>
      <c r="CZ430" s="123"/>
      <c r="DA430" s="123"/>
      <c r="DB430" s="123"/>
      <c r="DC430" s="123"/>
      <c r="DD430" s="123"/>
      <c r="DE430" s="123"/>
      <c r="DF430" s="123"/>
      <c r="DG430" s="123"/>
      <c r="DH430" s="123"/>
      <c r="DI430" s="123"/>
      <c r="DJ430" s="123"/>
      <c r="DK430" s="123"/>
      <c r="DL430" s="123"/>
      <c r="DM430" s="123"/>
      <c r="DN430" s="123"/>
      <c r="DO430" s="123"/>
      <c r="DP430" s="123"/>
      <c r="DQ430" s="123"/>
      <c r="DR430" s="123"/>
      <c r="DS430" s="123"/>
      <c r="DT430" s="123"/>
      <c r="DU430" s="123"/>
      <c r="DV430" s="123"/>
      <c r="DW430" s="123"/>
      <c r="DX430" s="123"/>
      <c r="DY430" s="123"/>
      <c r="DZ430" s="123"/>
      <c r="EA430" s="123"/>
      <c r="EB430" s="123"/>
      <c r="EC430" s="123"/>
      <c r="ED430" s="123"/>
      <c r="EE430" s="123"/>
      <c r="EF430" s="123"/>
      <c r="EG430" s="123"/>
      <c r="EH430" s="123"/>
      <c r="EI430" s="123"/>
      <c r="EJ430" s="123"/>
      <c r="EK430" s="123"/>
      <c r="EL430" s="123"/>
      <c r="EM430" s="123"/>
      <c r="EN430" s="123"/>
      <c r="EO430" s="123"/>
      <c r="EP430" s="123"/>
      <c r="EQ430" s="123"/>
      <c r="ER430" s="123"/>
      <c r="ES430" s="123"/>
      <c r="ET430" s="123"/>
      <c r="EU430" s="123"/>
      <c r="EV430" s="123"/>
      <c r="EW430" s="123"/>
      <c r="EX430" s="123"/>
      <c r="EY430" s="123"/>
      <c r="EZ430" s="123"/>
      <c r="FA430" s="123"/>
      <c r="FB430" s="123"/>
      <c r="FC430" s="123"/>
      <c r="FD430" s="123"/>
      <c r="FE430" s="123"/>
      <c r="FF430" s="123"/>
      <c r="FG430" s="123"/>
      <c r="FH430" s="123"/>
      <c r="FI430" s="123"/>
      <c r="FJ430" s="123"/>
      <c r="FK430" s="123"/>
      <c r="FL430" s="123"/>
      <c r="FM430" s="123"/>
      <c r="FN430" s="123"/>
      <c r="FO430" s="123"/>
      <c r="FP430" s="123"/>
      <c r="FQ430" s="123"/>
      <c r="FR430" s="123"/>
      <c r="FS430" s="123"/>
      <c r="FT430" s="123"/>
      <c r="FU430" s="123"/>
      <c r="FV430" s="123"/>
      <c r="FW430" s="123"/>
      <c r="FX430" s="123"/>
      <c r="FY430" s="123"/>
      <c r="FZ430" s="123"/>
      <c r="GA430" s="123"/>
      <c r="GB430" s="123"/>
      <c r="GC430" s="123"/>
      <c r="GD430" s="123"/>
      <c r="GE430" s="123"/>
      <c r="GF430" s="123"/>
      <c r="GG430" s="123"/>
      <c r="GH430" s="123"/>
      <c r="GI430" s="123"/>
      <c r="GJ430" s="123"/>
      <c r="GK430" s="123"/>
      <c r="GL430" s="123"/>
      <c r="GM430" s="123"/>
      <c r="GN430" s="123"/>
      <c r="GO430" s="123"/>
      <c r="GP430" s="123"/>
      <c r="GQ430" s="123"/>
      <c r="GR430" s="123"/>
      <c r="GS430" s="123"/>
      <c r="GT430" s="123"/>
      <c r="GU430" s="123"/>
      <c r="GV430" s="123"/>
      <c r="GW430" s="123"/>
      <c r="GX430" s="123"/>
      <c r="GY430" s="123"/>
      <c r="GZ430" s="123"/>
      <c r="HA430" s="123"/>
      <c r="HB430" s="123"/>
      <c r="HC430" s="123"/>
      <c r="HD430" s="123"/>
      <c r="HE430" s="123"/>
      <c r="HF430" s="123"/>
      <c r="HG430" s="123"/>
      <c r="HH430" s="123"/>
      <c r="HI430" s="123"/>
      <c r="HJ430" s="123"/>
      <c r="HK430" s="123"/>
      <c r="HL430" s="123"/>
      <c r="HM430" s="123"/>
      <c r="HN430" s="123"/>
      <c r="HO430" s="123"/>
      <c r="HP430" s="123"/>
      <c r="HQ430" s="123"/>
      <c r="HR430" s="123"/>
      <c r="HS430" s="123"/>
      <c r="HT430" s="123"/>
      <c r="HU430" s="123"/>
      <c r="HV430" s="123"/>
      <c r="HW430" s="123"/>
      <c r="HX430" s="123"/>
      <c r="HY430" s="123"/>
      <c r="HZ430" s="123"/>
      <c r="IA430" s="123"/>
      <c r="IB430" s="123"/>
      <c r="IC430" s="123"/>
      <c r="ID430" s="123"/>
      <c r="IE430" s="123"/>
      <c r="IF430" s="123"/>
      <c r="IG430" s="123"/>
      <c r="IH430" s="123"/>
      <c r="II430" s="123"/>
      <c r="IJ430" s="123"/>
      <c r="IK430" s="123"/>
      <c r="IL430" s="123"/>
      <c r="IM430" s="123"/>
      <c r="IN430" s="123"/>
      <c r="IO430" s="123"/>
      <c r="IP430" s="123"/>
      <c r="IQ430" s="123"/>
      <c r="IR430" s="123"/>
      <c r="IS430" s="123"/>
      <c r="IT430" s="123"/>
      <c r="IU430" s="123"/>
      <c r="IV430" s="123"/>
    </row>
    <row r="431" spans="1:256" s="58" customFormat="1" ht="38.25">
      <c r="A431" s="329" t="str">
        <f>$A$1</f>
        <v>B/5.</v>
      </c>
      <c r="B431" s="209">
        <f>COUNT(B$40:B430)+1</f>
        <v>33</v>
      </c>
      <c r="C431" s="352" t="s">
        <v>861</v>
      </c>
      <c r="D431" s="401" t="s">
        <v>43</v>
      </c>
      <c r="E431" s="402">
        <v>1</v>
      </c>
      <c r="F431" s="1039">
        <v>0</v>
      </c>
      <c r="G431" s="1039">
        <f>+E431*F431</f>
        <v>0</v>
      </c>
      <c r="H431" s="329"/>
      <c r="I431" s="329"/>
      <c r="J431" s="329"/>
      <c r="K431" s="123"/>
      <c r="L431" s="123"/>
      <c r="M431" s="123"/>
      <c r="N431" s="123"/>
      <c r="O431" s="123"/>
      <c r="P431" s="123"/>
      <c r="Q431" s="123"/>
      <c r="R431" s="123"/>
      <c r="S431" s="123"/>
      <c r="T431" s="123"/>
      <c r="U431" s="123"/>
      <c r="V431" s="123"/>
      <c r="W431" s="123"/>
      <c r="X431" s="123"/>
      <c r="Y431" s="123"/>
      <c r="Z431" s="123"/>
      <c r="AA431" s="123"/>
      <c r="AB431" s="123"/>
      <c r="AC431" s="123"/>
      <c r="AD431" s="123"/>
      <c r="AE431" s="123"/>
      <c r="AF431" s="123"/>
      <c r="AG431" s="123"/>
      <c r="AH431" s="123"/>
      <c r="AI431" s="123"/>
      <c r="AJ431" s="123"/>
      <c r="AK431" s="123"/>
      <c r="AL431" s="123"/>
      <c r="AM431" s="123"/>
      <c r="AN431" s="123"/>
      <c r="AO431" s="123"/>
      <c r="AP431" s="123"/>
      <c r="AQ431" s="123"/>
      <c r="AR431" s="123"/>
      <c r="AS431" s="123"/>
      <c r="AT431" s="123"/>
      <c r="AU431" s="123"/>
      <c r="AV431" s="123"/>
      <c r="AW431" s="123"/>
      <c r="AX431" s="123"/>
      <c r="AY431" s="123"/>
      <c r="AZ431" s="123"/>
      <c r="BA431" s="123"/>
      <c r="BB431" s="123"/>
      <c r="BC431" s="123"/>
      <c r="BD431" s="123"/>
      <c r="BE431" s="123"/>
      <c r="BF431" s="123"/>
      <c r="BG431" s="123"/>
      <c r="BH431" s="123"/>
      <c r="BI431" s="123"/>
      <c r="BJ431" s="123"/>
      <c r="BK431" s="123"/>
      <c r="BL431" s="123"/>
      <c r="BM431" s="123"/>
      <c r="BN431" s="123"/>
      <c r="BO431" s="123"/>
      <c r="BP431" s="123"/>
      <c r="BQ431" s="123"/>
      <c r="BR431" s="123"/>
      <c r="BS431" s="123"/>
      <c r="BT431" s="123"/>
      <c r="BU431" s="123"/>
      <c r="BV431" s="123"/>
      <c r="BW431" s="123"/>
      <c r="BX431" s="123"/>
      <c r="BY431" s="123"/>
      <c r="BZ431" s="123"/>
      <c r="CA431" s="123"/>
      <c r="CB431" s="123"/>
      <c r="CC431" s="123"/>
      <c r="CD431" s="123"/>
      <c r="CE431" s="123"/>
      <c r="CF431" s="123"/>
      <c r="CG431" s="123"/>
      <c r="CH431" s="123"/>
      <c r="CI431" s="123"/>
      <c r="CJ431" s="123"/>
      <c r="CK431" s="123"/>
      <c r="CL431" s="123"/>
      <c r="CM431" s="123"/>
      <c r="CN431" s="123"/>
      <c r="CO431" s="123"/>
      <c r="CP431" s="123"/>
      <c r="CQ431" s="123"/>
      <c r="CR431" s="123"/>
      <c r="CS431" s="123"/>
      <c r="CT431" s="123"/>
      <c r="CU431" s="123"/>
      <c r="CV431" s="123"/>
      <c r="CW431" s="123"/>
      <c r="CX431" s="123"/>
      <c r="CY431" s="123"/>
      <c r="CZ431" s="123"/>
      <c r="DA431" s="123"/>
      <c r="DB431" s="123"/>
      <c r="DC431" s="123"/>
      <c r="DD431" s="123"/>
      <c r="DE431" s="123"/>
      <c r="DF431" s="123"/>
      <c r="DG431" s="123"/>
      <c r="DH431" s="123"/>
      <c r="DI431" s="123"/>
      <c r="DJ431" s="123"/>
      <c r="DK431" s="123"/>
      <c r="DL431" s="123"/>
      <c r="DM431" s="123"/>
      <c r="DN431" s="123"/>
      <c r="DO431" s="123"/>
      <c r="DP431" s="123"/>
      <c r="DQ431" s="123"/>
      <c r="DR431" s="123"/>
      <c r="DS431" s="123"/>
      <c r="DT431" s="123"/>
      <c r="DU431" s="123"/>
      <c r="DV431" s="123"/>
      <c r="DW431" s="123"/>
      <c r="DX431" s="123"/>
      <c r="DY431" s="123"/>
      <c r="DZ431" s="123"/>
      <c r="EA431" s="123"/>
      <c r="EB431" s="123"/>
      <c r="EC431" s="123"/>
      <c r="ED431" s="123"/>
      <c r="EE431" s="123"/>
      <c r="EF431" s="123"/>
      <c r="EG431" s="123"/>
      <c r="EH431" s="123"/>
      <c r="EI431" s="123"/>
      <c r="EJ431" s="123"/>
      <c r="EK431" s="123"/>
      <c r="EL431" s="123"/>
      <c r="EM431" s="123"/>
      <c r="EN431" s="123"/>
      <c r="EO431" s="123"/>
      <c r="EP431" s="123"/>
      <c r="EQ431" s="123"/>
      <c r="ER431" s="123"/>
      <c r="ES431" s="123"/>
      <c r="ET431" s="123"/>
      <c r="EU431" s="123"/>
      <c r="EV431" s="123"/>
      <c r="EW431" s="123"/>
      <c r="EX431" s="123"/>
      <c r="EY431" s="123"/>
      <c r="EZ431" s="123"/>
      <c r="FA431" s="123"/>
      <c r="FB431" s="123"/>
      <c r="FC431" s="123"/>
      <c r="FD431" s="123"/>
      <c r="FE431" s="123"/>
      <c r="FF431" s="123"/>
      <c r="FG431" s="123"/>
      <c r="FH431" s="123"/>
      <c r="FI431" s="123"/>
      <c r="FJ431" s="123"/>
      <c r="FK431" s="123"/>
      <c r="FL431" s="123"/>
      <c r="FM431" s="123"/>
      <c r="FN431" s="123"/>
      <c r="FO431" s="123"/>
      <c r="FP431" s="123"/>
      <c r="FQ431" s="123"/>
      <c r="FR431" s="123"/>
      <c r="FS431" s="123"/>
      <c r="FT431" s="123"/>
      <c r="FU431" s="123"/>
      <c r="FV431" s="123"/>
      <c r="FW431" s="123"/>
      <c r="FX431" s="123"/>
      <c r="FY431" s="123"/>
      <c r="FZ431" s="123"/>
      <c r="GA431" s="123"/>
      <c r="GB431" s="123"/>
      <c r="GC431" s="123"/>
      <c r="GD431" s="123"/>
      <c r="GE431" s="123"/>
      <c r="GF431" s="123"/>
      <c r="GG431" s="123"/>
      <c r="GH431" s="123"/>
      <c r="GI431" s="123"/>
      <c r="GJ431" s="123"/>
      <c r="GK431" s="123"/>
      <c r="GL431" s="123"/>
      <c r="GM431" s="123"/>
      <c r="GN431" s="123"/>
      <c r="GO431" s="123"/>
      <c r="GP431" s="123"/>
      <c r="GQ431" s="123"/>
      <c r="GR431" s="123"/>
      <c r="GS431" s="123"/>
      <c r="GT431" s="123"/>
      <c r="GU431" s="123"/>
      <c r="GV431" s="123"/>
      <c r="GW431" s="123"/>
      <c r="GX431" s="123"/>
      <c r="GY431" s="123"/>
      <c r="GZ431" s="123"/>
      <c r="HA431" s="123"/>
      <c r="HB431" s="123"/>
      <c r="HC431" s="123"/>
      <c r="HD431" s="123"/>
      <c r="HE431" s="123"/>
      <c r="HF431" s="123"/>
      <c r="HG431" s="123"/>
      <c r="HH431" s="123"/>
      <c r="HI431" s="123"/>
      <c r="HJ431" s="123"/>
      <c r="HK431" s="123"/>
      <c r="HL431" s="123"/>
      <c r="HM431" s="123"/>
      <c r="HN431" s="123"/>
      <c r="HO431" s="123"/>
      <c r="HP431" s="123"/>
      <c r="HQ431" s="123"/>
      <c r="HR431" s="123"/>
      <c r="HS431" s="123"/>
      <c r="HT431" s="123"/>
      <c r="HU431" s="123"/>
      <c r="HV431" s="123"/>
      <c r="HW431" s="123"/>
      <c r="HX431" s="123"/>
      <c r="HY431" s="123"/>
      <c r="HZ431" s="123"/>
      <c r="IA431" s="123"/>
      <c r="IB431" s="123"/>
      <c r="IC431" s="123"/>
      <c r="ID431" s="123"/>
      <c r="IE431" s="123"/>
      <c r="IF431" s="123"/>
      <c r="IG431" s="123"/>
      <c r="IH431" s="123"/>
      <c r="II431" s="123"/>
      <c r="IJ431" s="123"/>
      <c r="IK431" s="123"/>
      <c r="IL431" s="123"/>
      <c r="IM431" s="123"/>
      <c r="IN431" s="123"/>
      <c r="IO431" s="123"/>
      <c r="IP431" s="123"/>
      <c r="IQ431" s="123"/>
      <c r="IR431" s="123"/>
      <c r="IS431" s="123"/>
      <c r="IT431" s="123"/>
      <c r="IU431" s="123"/>
      <c r="IV431" s="123"/>
    </row>
    <row r="432" spans="1:256" s="58" customFormat="1" ht="12.75">
      <c r="A432" s="329"/>
      <c r="B432" s="329"/>
      <c r="C432" s="329"/>
      <c r="D432" s="329"/>
      <c r="E432" s="329"/>
      <c r="F432" s="433"/>
      <c r="G432" s="433"/>
      <c r="H432" s="79"/>
      <c r="I432" s="79"/>
      <c r="J432" s="79"/>
    </row>
    <row r="433" spans="1:10" ht="114.75">
      <c r="A433" s="329" t="str">
        <f>$A$1</f>
        <v>B/5.</v>
      </c>
      <c r="B433" s="209">
        <f>COUNT(B$40:B432)+1</f>
        <v>34</v>
      </c>
      <c r="C433" s="352" t="s">
        <v>862</v>
      </c>
      <c r="D433" s="401" t="s">
        <v>43</v>
      </c>
      <c r="E433" s="402">
        <v>1</v>
      </c>
      <c r="F433" s="1039">
        <v>0</v>
      </c>
      <c r="G433" s="1039">
        <f>+E433*F433</f>
        <v>0</v>
      </c>
      <c r="H433" s="78"/>
      <c r="I433" s="78"/>
      <c r="J433" s="78"/>
    </row>
    <row r="434" spans="1:10" s="58" customFormat="1" ht="12.75">
      <c r="A434" s="329"/>
      <c r="B434" s="209"/>
      <c r="C434" s="352"/>
      <c r="D434" s="329"/>
      <c r="E434" s="398"/>
      <c r="F434" s="433"/>
      <c r="G434" s="433"/>
      <c r="H434" s="79"/>
      <c r="I434" s="79"/>
      <c r="J434" s="79"/>
    </row>
    <row r="435" spans="1:10" s="58" customFormat="1" ht="38.25">
      <c r="A435" s="329" t="str">
        <f>$A$1</f>
        <v>B/5.</v>
      </c>
      <c r="B435" s="209">
        <f>COUNT(B$40:B434)+1</f>
        <v>35</v>
      </c>
      <c r="C435" s="352" t="s">
        <v>863</v>
      </c>
      <c r="D435" s="401" t="s">
        <v>43</v>
      </c>
      <c r="E435" s="402">
        <v>1</v>
      </c>
      <c r="F435" s="1039">
        <v>0</v>
      </c>
      <c r="G435" s="1039">
        <f>+E435*F435</f>
        <v>0</v>
      </c>
      <c r="H435" s="79"/>
      <c r="I435" s="79"/>
      <c r="J435" s="79"/>
    </row>
    <row r="436" spans="1:10" s="58" customFormat="1" ht="12.75">
      <c r="A436" s="329"/>
      <c r="B436" s="209"/>
      <c r="C436" s="352"/>
      <c r="D436" s="329"/>
      <c r="E436" s="398"/>
      <c r="F436" s="433"/>
      <c r="G436" s="433"/>
      <c r="H436" s="79"/>
      <c r="I436" s="79"/>
      <c r="J436" s="79"/>
    </row>
    <row r="437" spans="1:10" s="58" customFormat="1" ht="38.25">
      <c r="A437" s="329" t="str">
        <f>$A$1</f>
        <v>B/5.</v>
      </c>
      <c r="B437" s="209">
        <f>COUNT(B$40:B436)+1</f>
        <v>36</v>
      </c>
      <c r="C437" s="352" t="s">
        <v>864</v>
      </c>
      <c r="D437" s="401" t="s">
        <v>43</v>
      </c>
      <c r="E437" s="402">
        <v>1</v>
      </c>
      <c r="F437" s="1039">
        <v>0</v>
      </c>
      <c r="G437" s="1039">
        <f>+E437*F437</f>
        <v>0</v>
      </c>
      <c r="H437" s="79"/>
      <c r="I437" s="79"/>
      <c r="J437" s="79"/>
    </row>
    <row r="438" spans="1:10" s="58" customFormat="1" ht="12.75">
      <c r="A438" s="329"/>
      <c r="B438" s="209"/>
      <c r="C438" s="352"/>
      <c r="D438" s="329"/>
      <c r="E438" s="398"/>
      <c r="F438" s="433"/>
      <c r="G438" s="433"/>
      <c r="H438" s="79"/>
      <c r="I438" s="79"/>
      <c r="J438" s="79"/>
    </row>
    <row r="439" spans="1:10" s="58" customFormat="1" ht="38.25">
      <c r="A439" s="329" t="str">
        <f>$A$1</f>
        <v>B/5.</v>
      </c>
      <c r="B439" s="209">
        <f>COUNT(B$40:B438)+1</f>
        <v>37</v>
      </c>
      <c r="C439" s="352" t="s">
        <v>865</v>
      </c>
      <c r="D439" s="401" t="s">
        <v>43</v>
      </c>
      <c r="E439" s="402">
        <v>1</v>
      </c>
      <c r="F439" s="1039">
        <v>0</v>
      </c>
      <c r="G439" s="1039">
        <f>+E439*F439</f>
        <v>0</v>
      </c>
      <c r="H439" s="79"/>
      <c r="I439" s="79"/>
      <c r="J439" s="79"/>
    </row>
    <row r="440" spans="1:10">
      <c r="A440" s="329"/>
      <c r="B440" s="209"/>
      <c r="C440" s="352"/>
      <c r="D440" s="329"/>
      <c r="E440" s="398"/>
      <c r="F440" s="433"/>
      <c r="G440" s="433"/>
      <c r="H440" s="78"/>
      <c r="I440" s="78"/>
      <c r="J440" s="78"/>
    </row>
    <row r="441" spans="1:10" s="58" customFormat="1" ht="127.5">
      <c r="A441" s="329" t="str">
        <f>$A$1</f>
        <v>B/5.</v>
      </c>
      <c r="B441" s="209">
        <f>COUNT(B$40:B440)+1</f>
        <v>38</v>
      </c>
      <c r="C441" s="352" t="s">
        <v>866</v>
      </c>
      <c r="D441" s="401" t="s">
        <v>43</v>
      </c>
      <c r="E441" s="402">
        <v>1</v>
      </c>
      <c r="F441" s="1039">
        <v>0</v>
      </c>
      <c r="G441" s="1039">
        <f>+E441*F441</f>
        <v>0</v>
      </c>
      <c r="H441" s="79"/>
      <c r="I441" s="79"/>
      <c r="J441" s="79"/>
    </row>
    <row r="442" spans="1:10" s="58" customFormat="1" ht="12.75">
      <c r="A442" s="329"/>
      <c r="B442" s="209"/>
      <c r="C442" s="352"/>
      <c r="D442" s="329"/>
      <c r="E442" s="398"/>
      <c r="F442" s="433"/>
      <c r="G442" s="433"/>
      <c r="H442" s="79"/>
      <c r="I442" s="79"/>
      <c r="J442" s="79"/>
    </row>
    <row r="443" spans="1:10" s="58" customFormat="1" ht="127.5">
      <c r="A443" s="329" t="str">
        <f>$A$1</f>
        <v>B/5.</v>
      </c>
      <c r="B443" s="209">
        <f>COUNT(B$40:B442)+1</f>
        <v>39</v>
      </c>
      <c r="C443" s="352" t="s">
        <v>867</v>
      </c>
      <c r="D443" s="401" t="s">
        <v>43</v>
      </c>
      <c r="E443" s="402">
        <v>1</v>
      </c>
      <c r="F443" s="1039">
        <v>0</v>
      </c>
      <c r="G443" s="1039">
        <f>+E443*F443</f>
        <v>0</v>
      </c>
      <c r="H443" s="79"/>
      <c r="I443" s="79"/>
      <c r="J443" s="79"/>
    </row>
    <row r="444" spans="1:10">
      <c r="A444" s="329"/>
      <c r="B444" s="209"/>
      <c r="C444" s="352"/>
      <c r="D444" s="329"/>
      <c r="E444" s="398"/>
      <c r="F444" s="433"/>
      <c r="G444" s="433"/>
      <c r="H444" s="78"/>
      <c r="I444" s="78"/>
      <c r="J444" s="78"/>
    </row>
    <row r="445" spans="1:10" s="58" customFormat="1" ht="38.25">
      <c r="A445" s="329" t="str">
        <f>$A$1</f>
        <v>B/5.</v>
      </c>
      <c r="B445" s="209">
        <f>COUNT(B$40:B444)+1</f>
        <v>40</v>
      </c>
      <c r="C445" s="352" t="s">
        <v>868</v>
      </c>
      <c r="D445" s="401" t="s">
        <v>43</v>
      </c>
      <c r="E445" s="402">
        <v>1</v>
      </c>
      <c r="F445" s="1039">
        <v>0</v>
      </c>
      <c r="G445" s="1039">
        <f>+E445*F445</f>
        <v>0</v>
      </c>
      <c r="H445" s="79"/>
      <c r="I445" s="79"/>
      <c r="J445" s="79"/>
    </row>
    <row r="446" spans="1:10" s="58" customFormat="1" ht="12.75">
      <c r="A446" s="329"/>
      <c r="B446" s="209"/>
      <c r="C446" s="352"/>
      <c r="D446" s="329"/>
      <c r="E446" s="398"/>
      <c r="F446" s="433"/>
      <c r="G446" s="433"/>
      <c r="H446" s="79"/>
      <c r="I446" s="79"/>
      <c r="J446" s="79"/>
    </row>
    <row r="447" spans="1:10" ht="89.25">
      <c r="A447" s="329" t="str">
        <f>$A$1</f>
        <v>B/5.</v>
      </c>
      <c r="B447" s="209">
        <f>COUNT(B$40:B446)+1</f>
        <v>41</v>
      </c>
      <c r="C447" s="352" t="s">
        <v>869</v>
      </c>
      <c r="D447" s="401" t="s">
        <v>43</v>
      </c>
      <c r="E447" s="402">
        <v>1</v>
      </c>
      <c r="F447" s="1039">
        <v>0</v>
      </c>
      <c r="G447" s="1039">
        <f>+E447*F447</f>
        <v>0</v>
      </c>
      <c r="H447" s="78"/>
      <c r="I447" s="78"/>
      <c r="J447" s="78"/>
    </row>
    <row r="448" spans="1:10" s="58" customFormat="1" ht="12.75">
      <c r="A448" s="329"/>
      <c r="B448" s="209"/>
      <c r="C448" s="352"/>
      <c r="D448" s="329"/>
      <c r="E448" s="398"/>
      <c r="F448" s="433"/>
      <c r="G448" s="433"/>
      <c r="H448" s="79"/>
      <c r="I448" s="79"/>
      <c r="J448" s="79"/>
    </row>
    <row r="449" spans="1:10" s="58" customFormat="1" ht="114.75">
      <c r="A449" s="329" t="str">
        <f>$A$1</f>
        <v>B/5.</v>
      </c>
      <c r="B449" s="209">
        <f>COUNT(B$40:B448)+1</f>
        <v>42</v>
      </c>
      <c r="C449" s="352" t="s">
        <v>870</v>
      </c>
      <c r="D449" s="401" t="s">
        <v>43</v>
      </c>
      <c r="E449" s="402">
        <v>1</v>
      </c>
      <c r="F449" s="1039">
        <v>0</v>
      </c>
      <c r="G449" s="1039">
        <f>+E449*F449</f>
        <v>0</v>
      </c>
      <c r="H449" s="79"/>
      <c r="I449" s="79"/>
      <c r="J449" s="79"/>
    </row>
    <row r="450" spans="1:10">
      <c r="A450" s="329"/>
      <c r="B450" s="209"/>
      <c r="C450" s="352"/>
      <c r="D450" s="329"/>
      <c r="E450" s="398"/>
      <c r="F450" s="433"/>
      <c r="G450" s="433"/>
      <c r="H450" s="78"/>
      <c r="I450" s="78"/>
      <c r="J450" s="78"/>
    </row>
    <row r="451" spans="1:10" ht="51">
      <c r="A451" s="329" t="str">
        <f>$A$1</f>
        <v>B/5.</v>
      </c>
      <c r="B451" s="209">
        <f>COUNT(B$40:B450)+1</f>
        <v>43</v>
      </c>
      <c r="C451" s="352" t="s">
        <v>871</v>
      </c>
      <c r="D451" s="401" t="s">
        <v>43</v>
      </c>
      <c r="E451" s="402">
        <v>1</v>
      </c>
      <c r="F451" s="1039">
        <v>0</v>
      </c>
      <c r="G451" s="1039">
        <f>+E451*F451</f>
        <v>0</v>
      </c>
      <c r="H451" s="78"/>
      <c r="I451" s="78"/>
      <c r="J451" s="78"/>
    </row>
    <row r="452" spans="1:10" s="58" customFormat="1" ht="12.75">
      <c r="A452" s="329"/>
      <c r="B452" s="209"/>
      <c r="C452" s="352"/>
      <c r="D452" s="401"/>
      <c r="E452" s="402"/>
      <c r="F452" s="433"/>
      <c r="G452" s="1039"/>
      <c r="H452" s="79"/>
      <c r="I452" s="79"/>
      <c r="J452" s="79"/>
    </row>
    <row r="453" spans="1:10" s="58" customFormat="1" ht="114.75">
      <c r="A453" s="329" t="str">
        <f>$A$1</f>
        <v>B/5.</v>
      </c>
      <c r="B453" s="209">
        <f>COUNT(B$40:B452)+1</f>
        <v>44</v>
      </c>
      <c r="C453" s="352" t="s">
        <v>872</v>
      </c>
      <c r="D453" s="401" t="s">
        <v>43</v>
      </c>
      <c r="E453" s="402">
        <v>1</v>
      </c>
      <c r="F453" s="1039">
        <v>0</v>
      </c>
      <c r="G453" s="1039">
        <f>+E453*F453</f>
        <v>0</v>
      </c>
      <c r="H453" s="79"/>
      <c r="I453" s="79"/>
      <c r="J453" s="79"/>
    </row>
    <row r="454" spans="1:10" s="58" customFormat="1" ht="12.75">
      <c r="A454" s="329"/>
      <c r="B454" s="209"/>
      <c r="C454" s="352"/>
      <c r="D454" s="329"/>
      <c r="E454" s="398"/>
      <c r="F454" s="433"/>
      <c r="G454" s="433"/>
      <c r="H454" s="79"/>
      <c r="I454" s="79"/>
      <c r="J454" s="79"/>
    </row>
    <row r="455" spans="1:10" s="58" customFormat="1" ht="127.5">
      <c r="A455" s="329" t="str">
        <f>$A$1</f>
        <v>B/5.</v>
      </c>
      <c r="B455" s="209">
        <f>COUNT(B$40:B454)+1</f>
        <v>45</v>
      </c>
      <c r="C455" s="352" t="s">
        <v>873</v>
      </c>
      <c r="D455" s="401" t="s">
        <v>43</v>
      </c>
      <c r="E455" s="402">
        <v>1</v>
      </c>
      <c r="F455" s="1039">
        <v>0</v>
      </c>
      <c r="G455" s="1039">
        <f>+E455*F455</f>
        <v>0</v>
      </c>
      <c r="H455" s="79"/>
      <c r="I455" s="79"/>
      <c r="J455" s="79"/>
    </row>
    <row r="456" spans="1:10" s="58" customFormat="1" ht="12.75">
      <c r="A456" s="329"/>
      <c r="B456" s="209"/>
      <c r="C456" s="352"/>
      <c r="D456" s="329"/>
      <c r="E456" s="398"/>
      <c r="F456" s="433"/>
      <c r="G456" s="433"/>
      <c r="H456" s="79"/>
      <c r="I456" s="79"/>
      <c r="J456" s="79"/>
    </row>
    <row r="457" spans="1:10" ht="114.75">
      <c r="A457" s="329" t="str">
        <f>$A$1</f>
        <v>B/5.</v>
      </c>
      <c r="B457" s="209">
        <f>COUNT(B$40:B456)+1</f>
        <v>46</v>
      </c>
      <c r="C457" s="352" t="s">
        <v>874</v>
      </c>
      <c r="D457" s="401" t="s">
        <v>43</v>
      </c>
      <c r="E457" s="402">
        <v>1</v>
      </c>
      <c r="F457" s="1039">
        <v>0</v>
      </c>
      <c r="G457" s="1039">
        <f>+E457*F457</f>
        <v>0</v>
      </c>
      <c r="H457" s="78"/>
      <c r="I457" s="78"/>
      <c r="J457" s="78"/>
    </row>
    <row r="458" spans="1:10" s="58" customFormat="1" ht="12.75">
      <c r="A458" s="329"/>
      <c r="B458" s="209"/>
      <c r="C458" s="352"/>
      <c r="D458" s="329"/>
      <c r="E458" s="398"/>
      <c r="F458" s="433"/>
      <c r="G458" s="433"/>
      <c r="H458" s="79"/>
      <c r="I458" s="79"/>
      <c r="J458" s="79"/>
    </row>
    <row r="459" spans="1:10" s="58" customFormat="1" ht="114.75">
      <c r="A459" s="329" t="str">
        <f>$A$1</f>
        <v>B/5.</v>
      </c>
      <c r="B459" s="209">
        <f>COUNT(B$40:B458)+1</f>
        <v>47</v>
      </c>
      <c r="C459" s="352" t="s">
        <v>875</v>
      </c>
      <c r="D459" s="401" t="s">
        <v>43</v>
      </c>
      <c r="E459" s="402">
        <v>1</v>
      </c>
      <c r="F459" s="1039">
        <v>0</v>
      </c>
      <c r="G459" s="1039">
        <f>+E459*F459</f>
        <v>0</v>
      </c>
      <c r="H459" s="79"/>
      <c r="I459" s="79"/>
      <c r="J459" s="79"/>
    </row>
    <row r="460" spans="1:10">
      <c r="A460" s="329"/>
      <c r="B460" s="209"/>
      <c r="C460" s="352"/>
      <c r="D460" s="329"/>
      <c r="E460" s="398"/>
      <c r="F460" s="433"/>
      <c r="G460" s="433"/>
      <c r="H460" s="78"/>
      <c r="I460" s="78"/>
      <c r="J460" s="78"/>
    </row>
    <row r="461" spans="1:10" s="58" customFormat="1" ht="114.75">
      <c r="A461" s="329" t="str">
        <f>$A$1</f>
        <v>B/5.</v>
      </c>
      <c r="B461" s="209">
        <f>COUNT(B$40:B460)+1</f>
        <v>48</v>
      </c>
      <c r="C461" s="352" t="s">
        <v>876</v>
      </c>
      <c r="D461" s="401" t="s">
        <v>43</v>
      </c>
      <c r="E461" s="402">
        <v>1</v>
      </c>
      <c r="F461" s="1039">
        <v>0</v>
      </c>
      <c r="G461" s="1039">
        <f>+E461*F461</f>
        <v>0</v>
      </c>
      <c r="H461" s="79"/>
      <c r="I461" s="79"/>
      <c r="J461" s="79"/>
    </row>
    <row r="462" spans="1:10" s="58" customFormat="1" ht="12.75">
      <c r="A462" s="329"/>
      <c r="B462" s="209"/>
      <c r="C462" s="352"/>
      <c r="D462" s="329"/>
      <c r="E462" s="398"/>
      <c r="F462" s="433"/>
      <c r="G462" s="433"/>
      <c r="H462" s="79"/>
      <c r="I462" s="79"/>
      <c r="J462" s="79"/>
    </row>
    <row r="463" spans="1:10" s="58" customFormat="1" ht="127.5">
      <c r="A463" s="329" t="str">
        <f>$A$1</f>
        <v>B/5.</v>
      </c>
      <c r="B463" s="209">
        <f>COUNT(B$40:B462)+1</f>
        <v>49</v>
      </c>
      <c r="C463" s="352" t="s">
        <v>877</v>
      </c>
      <c r="D463" s="401" t="s">
        <v>43</v>
      </c>
      <c r="E463" s="402">
        <v>1</v>
      </c>
      <c r="F463" s="1039">
        <v>0</v>
      </c>
      <c r="G463" s="1039">
        <f>+E463*F463</f>
        <v>0</v>
      </c>
      <c r="H463" s="79"/>
      <c r="I463" s="79"/>
      <c r="J463" s="79"/>
    </row>
    <row r="464" spans="1:10" s="58" customFormat="1" ht="12.75">
      <c r="A464" s="329"/>
      <c r="B464" s="209"/>
      <c r="C464" s="352"/>
      <c r="D464" s="329"/>
      <c r="E464" s="398"/>
      <c r="F464" s="433"/>
      <c r="G464" s="433"/>
      <c r="H464" s="79"/>
      <c r="I464" s="79"/>
      <c r="J464" s="79"/>
    </row>
    <row r="465" spans="1:10" s="58" customFormat="1" ht="127.5">
      <c r="A465" s="329" t="str">
        <f>$A$1</f>
        <v>B/5.</v>
      </c>
      <c r="B465" s="209">
        <f>COUNT(B$40:B464)+1</f>
        <v>50</v>
      </c>
      <c r="C465" s="352" t="s">
        <v>878</v>
      </c>
      <c r="D465" s="401" t="s">
        <v>43</v>
      </c>
      <c r="E465" s="402">
        <v>1</v>
      </c>
      <c r="F465" s="1039">
        <v>0</v>
      </c>
      <c r="G465" s="1039">
        <f>+E465*F465</f>
        <v>0</v>
      </c>
      <c r="H465" s="79"/>
      <c r="I465" s="79"/>
      <c r="J465" s="79"/>
    </row>
    <row r="466" spans="1:10" s="58" customFormat="1" ht="12.75">
      <c r="A466" s="329"/>
      <c r="B466" s="209"/>
      <c r="C466" s="352"/>
      <c r="D466" s="329"/>
      <c r="E466" s="398"/>
      <c r="F466" s="433"/>
      <c r="G466" s="433"/>
      <c r="H466" s="79"/>
      <c r="I466" s="79"/>
      <c r="J466" s="79"/>
    </row>
    <row r="467" spans="1:10" s="58" customFormat="1" ht="127.5">
      <c r="A467" s="329" t="str">
        <f>$A$1</f>
        <v>B/5.</v>
      </c>
      <c r="B467" s="209">
        <f>COUNT(B$40:B466)+1</f>
        <v>51</v>
      </c>
      <c r="C467" s="352" t="s">
        <v>879</v>
      </c>
      <c r="D467" s="401" t="s">
        <v>43</v>
      </c>
      <c r="E467" s="402">
        <v>1</v>
      </c>
      <c r="F467" s="1039">
        <v>0</v>
      </c>
      <c r="G467" s="1039">
        <f>+E467*F467</f>
        <v>0</v>
      </c>
      <c r="H467" s="79"/>
      <c r="I467" s="79"/>
      <c r="J467" s="79"/>
    </row>
    <row r="468" spans="1:10" s="58" customFormat="1" ht="12.75">
      <c r="A468" s="329"/>
      <c r="B468" s="209"/>
      <c r="C468" s="352"/>
      <c r="D468" s="329"/>
      <c r="E468" s="398"/>
      <c r="F468" s="433"/>
      <c r="G468" s="433"/>
      <c r="H468" s="79"/>
      <c r="I468" s="79"/>
      <c r="J468" s="79"/>
    </row>
    <row r="469" spans="1:10" s="58" customFormat="1" ht="102">
      <c r="A469" s="329" t="str">
        <f>$A$1</f>
        <v>B/5.</v>
      </c>
      <c r="B469" s="209">
        <f>COUNT(B$40:B468)+1</f>
        <v>52</v>
      </c>
      <c r="C469" s="352" t="s">
        <v>880</v>
      </c>
      <c r="D469" s="401" t="s">
        <v>43</v>
      </c>
      <c r="E469" s="402">
        <v>1</v>
      </c>
      <c r="F469" s="1039">
        <v>0</v>
      </c>
      <c r="G469" s="1039">
        <f>+E469*F469</f>
        <v>0</v>
      </c>
      <c r="H469" s="79"/>
      <c r="I469" s="79"/>
      <c r="J469" s="79"/>
    </row>
    <row r="470" spans="1:10" s="58" customFormat="1" ht="12.75">
      <c r="A470" s="329"/>
      <c r="B470" s="209"/>
      <c r="C470" s="352"/>
      <c r="D470" s="329"/>
      <c r="E470" s="398"/>
      <c r="F470" s="433"/>
      <c r="G470" s="433"/>
      <c r="H470" s="79"/>
      <c r="I470" s="79"/>
      <c r="J470" s="79"/>
    </row>
    <row r="471" spans="1:10" s="58" customFormat="1" ht="102">
      <c r="A471" s="329" t="str">
        <f>$A$1</f>
        <v>B/5.</v>
      </c>
      <c r="B471" s="209">
        <f>COUNT(B$40:B470)+1</f>
        <v>53</v>
      </c>
      <c r="C471" s="352" t="s">
        <v>881</v>
      </c>
      <c r="D471" s="401" t="s">
        <v>43</v>
      </c>
      <c r="E471" s="402">
        <v>1</v>
      </c>
      <c r="F471" s="1039">
        <v>0</v>
      </c>
      <c r="G471" s="1039">
        <f>+E471*F471</f>
        <v>0</v>
      </c>
      <c r="H471" s="79"/>
      <c r="I471" s="79"/>
      <c r="J471" s="79"/>
    </row>
    <row r="472" spans="1:10" s="58" customFormat="1" ht="12.75">
      <c r="A472" s="329"/>
      <c r="B472" s="329"/>
      <c r="C472" s="329"/>
      <c r="D472" s="329"/>
      <c r="E472" s="329"/>
      <c r="F472" s="433"/>
      <c r="G472" s="433"/>
      <c r="H472" s="79"/>
      <c r="I472" s="79"/>
      <c r="J472" s="79"/>
    </row>
    <row r="473" spans="1:10" s="58" customFormat="1" ht="114.75">
      <c r="A473" s="329" t="str">
        <f>$A$1</f>
        <v>B/5.</v>
      </c>
      <c r="B473" s="209">
        <f>COUNT(B$40:B472)+1</f>
        <v>54</v>
      </c>
      <c r="C473" s="352" t="s">
        <v>882</v>
      </c>
      <c r="D473" s="401" t="s">
        <v>43</v>
      </c>
      <c r="E473" s="402">
        <v>1</v>
      </c>
      <c r="F473" s="1039">
        <v>0</v>
      </c>
      <c r="G473" s="1039">
        <f>+E473*F473</f>
        <v>0</v>
      </c>
      <c r="H473" s="79"/>
      <c r="I473" s="79"/>
      <c r="J473" s="79"/>
    </row>
    <row r="474" spans="1:10" s="58" customFormat="1" ht="12.75">
      <c r="A474" s="329"/>
      <c r="B474" s="209"/>
      <c r="C474" s="352"/>
      <c r="D474" s="329"/>
      <c r="E474" s="398"/>
      <c r="F474" s="433"/>
      <c r="G474" s="433"/>
      <c r="H474" s="79"/>
      <c r="I474" s="79"/>
      <c r="J474" s="79"/>
    </row>
    <row r="475" spans="1:10" ht="127.5">
      <c r="A475" s="329" t="str">
        <f>$A$1</f>
        <v>B/5.</v>
      </c>
      <c r="B475" s="209">
        <f>COUNT(B$40:B474)+1</f>
        <v>55</v>
      </c>
      <c r="C475" s="352" t="s">
        <v>883</v>
      </c>
      <c r="D475" s="401" t="s">
        <v>43</v>
      </c>
      <c r="E475" s="402">
        <v>1</v>
      </c>
      <c r="F475" s="1039">
        <v>0</v>
      </c>
      <c r="G475" s="1039">
        <f>+E475*F475</f>
        <v>0</v>
      </c>
      <c r="H475" s="78"/>
      <c r="I475" s="78"/>
      <c r="J475" s="78"/>
    </row>
    <row r="476" spans="1:10" s="58" customFormat="1" ht="12.75">
      <c r="A476" s="329"/>
      <c r="B476" s="209"/>
      <c r="C476" s="352"/>
      <c r="D476" s="329"/>
      <c r="E476" s="398"/>
      <c r="F476" s="433"/>
      <c r="G476" s="433"/>
      <c r="H476" s="79"/>
      <c r="I476" s="79"/>
      <c r="J476" s="79"/>
    </row>
    <row r="477" spans="1:10" s="58" customFormat="1" ht="38.25">
      <c r="A477" s="329" t="str">
        <f>$A$1</f>
        <v>B/5.</v>
      </c>
      <c r="B477" s="209">
        <f>COUNT(B$40:B476)+1</f>
        <v>56</v>
      </c>
      <c r="C477" s="352" t="s">
        <v>884</v>
      </c>
      <c r="D477" s="401" t="s">
        <v>43</v>
      </c>
      <c r="E477" s="402">
        <v>1</v>
      </c>
      <c r="F477" s="1039">
        <v>0</v>
      </c>
      <c r="G477" s="1039">
        <f>+E477*F477</f>
        <v>0</v>
      </c>
      <c r="H477" s="79"/>
      <c r="I477" s="79"/>
      <c r="J477" s="79"/>
    </row>
    <row r="478" spans="1:10">
      <c r="A478" s="329"/>
      <c r="B478" s="209"/>
      <c r="C478" s="352"/>
      <c r="D478" s="329"/>
      <c r="E478" s="398"/>
      <c r="F478" s="433"/>
      <c r="G478" s="433"/>
      <c r="H478" s="78"/>
      <c r="I478" s="78"/>
      <c r="J478" s="78"/>
    </row>
    <row r="479" spans="1:10" s="58" customFormat="1" ht="89.25">
      <c r="A479" s="329" t="str">
        <f>$A$1</f>
        <v>B/5.</v>
      </c>
      <c r="B479" s="209">
        <f>COUNT(B$40:B478)+1</f>
        <v>57</v>
      </c>
      <c r="C479" s="352" t="s">
        <v>885</v>
      </c>
      <c r="D479" s="401" t="s">
        <v>43</v>
      </c>
      <c r="E479" s="402">
        <v>1</v>
      </c>
      <c r="F479" s="1039">
        <v>0</v>
      </c>
      <c r="G479" s="1039">
        <f>+E479*F479</f>
        <v>0</v>
      </c>
      <c r="H479" s="79"/>
      <c r="I479" s="79"/>
      <c r="J479" s="79"/>
    </row>
    <row r="480" spans="1:10" s="58" customFormat="1" ht="12.75">
      <c r="A480" s="329"/>
      <c r="B480" s="209"/>
      <c r="C480" s="352"/>
      <c r="D480" s="329"/>
      <c r="E480" s="398"/>
      <c r="F480" s="433"/>
      <c r="G480" s="433"/>
      <c r="H480" s="79"/>
      <c r="I480" s="79"/>
      <c r="J480" s="79"/>
    </row>
    <row r="481" spans="1:10" s="58" customFormat="1" ht="89.25">
      <c r="A481" s="329" t="str">
        <f>$A$1</f>
        <v>B/5.</v>
      </c>
      <c r="B481" s="209">
        <f>COUNT(B$40:B480)+1</f>
        <v>58</v>
      </c>
      <c r="C481" s="352" t="s">
        <v>886</v>
      </c>
      <c r="D481" s="401" t="s">
        <v>43</v>
      </c>
      <c r="E481" s="402">
        <v>1</v>
      </c>
      <c r="F481" s="1039">
        <v>0</v>
      </c>
      <c r="G481" s="1039">
        <f>+E481*F481</f>
        <v>0</v>
      </c>
      <c r="H481" s="79"/>
      <c r="I481" s="79"/>
      <c r="J481" s="79"/>
    </row>
    <row r="482" spans="1:10" s="58" customFormat="1" ht="12.75">
      <c r="A482" s="329"/>
      <c r="B482" s="209"/>
      <c r="C482" s="352"/>
      <c r="D482" s="329"/>
      <c r="E482" s="398"/>
      <c r="F482" s="433"/>
      <c r="G482" s="433"/>
      <c r="H482" s="79"/>
      <c r="I482" s="79"/>
      <c r="J482" s="79"/>
    </row>
    <row r="483" spans="1:10" ht="89.25">
      <c r="A483" s="329" t="str">
        <f>$A$1</f>
        <v>B/5.</v>
      </c>
      <c r="B483" s="209">
        <f>COUNT(B$40:B482)+1</f>
        <v>59</v>
      </c>
      <c r="C483" s="352" t="s">
        <v>887</v>
      </c>
      <c r="D483" s="401" t="s">
        <v>43</v>
      </c>
      <c r="E483" s="402">
        <v>1</v>
      </c>
      <c r="F483" s="1039">
        <v>0</v>
      </c>
      <c r="G483" s="1039">
        <f>+E483*F483</f>
        <v>0</v>
      </c>
      <c r="H483" s="78"/>
      <c r="I483" s="78"/>
      <c r="J483" s="78"/>
    </row>
    <row r="484" spans="1:10" s="58" customFormat="1" ht="12.75">
      <c r="A484" s="329"/>
      <c r="B484" s="209"/>
      <c r="C484" s="352"/>
      <c r="D484" s="329"/>
      <c r="E484" s="398"/>
      <c r="F484" s="433"/>
      <c r="G484" s="433"/>
      <c r="H484" s="79"/>
      <c r="I484" s="79"/>
      <c r="J484" s="79"/>
    </row>
    <row r="485" spans="1:10" s="58" customFormat="1" ht="89.25">
      <c r="A485" s="329" t="str">
        <f>$A$1</f>
        <v>B/5.</v>
      </c>
      <c r="B485" s="209">
        <f>COUNT(B$40:B484)+1</f>
        <v>60</v>
      </c>
      <c r="C485" s="352" t="s">
        <v>888</v>
      </c>
      <c r="D485" s="401" t="s">
        <v>43</v>
      </c>
      <c r="E485" s="402">
        <v>1</v>
      </c>
      <c r="F485" s="1039">
        <v>0</v>
      </c>
      <c r="G485" s="1039">
        <f>+E485*F485</f>
        <v>0</v>
      </c>
      <c r="H485" s="79"/>
      <c r="I485" s="79"/>
      <c r="J485" s="79"/>
    </row>
    <row r="486" spans="1:10" s="58" customFormat="1" ht="12.75">
      <c r="A486" s="329"/>
      <c r="B486" s="209"/>
      <c r="C486" s="352"/>
      <c r="D486" s="329"/>
      <c r="E486" s="398"/>
      <c r="F486" s="433"/>
      <c r="G486" s="433"/>
      <c r="H486" s="79"/>
      <c r="I486" s="79"/>
      <c r="J486" s="79"/>
    </row>
    <row r="487" spans="1:10" ht="114.75">
      <c r="A487" s="329" t="str">
        <f>$A$1</f>
        <v>B/5.</v>
      </c>
      <c r="B487" s="209">
        <f>COUNT(B$40:B486)+1</f>
        <v>61</v>
      </c>
      <c r="C487" s="352" t="s">
        <v>889</v>
      </c>
      <c r="D487" s="401" t="s">
        <v>43</v>
      </c>
      <c r="E487" s="402">
        <v>1</v>
      </c>
      <c r="F487" s="1039">
        <v>0</v>
      </c>
      <c r="G487" s="1039">
        <f>+E487*F487</f>
        <v>0</v>
      </c>
      <c r="H487" s="78"/>
      <c r="I487" s="78"/>
      <c r="J487" s="78"/>
    </row>
    <row r="488" spans="1:10" s="58" customFormat="1" ht="12.75">
      <c r="A488" s="329"/>
      <c r="B488" s="209"/>
      <c r="C488" s="352"/>
      <c r="D488" s="329"/>
      <c r="E488" s="398"/>
      <c r="F488" s="433"/>
      <c r="G488" s="433"/>
      <c r="H488" s="79"/>
      <c r="I488" s="79"/>
      <c r="J488" s="79"/>
    </row>
    <row r="489" spans="1:10" s="58" customFormat="1" ht="140.25">
      <c r="A489" s="329" t="str">
        <f>$A$1</f>
        <v>B/5.</v>
      </c>
      <c r="B489" s="209">
        <f>COUNT(B$40:B488)+1</f>
        <v>62</v>
      </c>
      <c r="C489" s="352" t="s">
        <v>890</v>
      </c>
      <c r="D489" s="401" t="s">
        <v>43</v>
      </c>
      <c r="E489" s="402">
        <v>1</v>
      </c>
      <c r="F489" s="1039">
        <v>0</v>
      </c>
      <c r="G489" s="1039">
        <f>+E489*F489</f>
        <v>0</v>
      </c>
      <c r="H489" s="79"/>
      <c r="I489" s="79"/>
      <c r="J489" s="79"/>
    </row>
    <row r="490" spans="1:10" s="58" customFormat="1" ht="12.75">
      <c r="A490" s="329"/>
      <c r="B490" s="209"/>
      <c r="C490" s="352"/>
      <c r="D490" s="329"/>
      <c r="E490" s="398"/>
      <c r="F490" s="433"/>
      <c r="G490" s="433"/>
      <c r="H490" s="79"/>
      <c r="I490" s="79"/>
      <c r="J490" s="79"/>
    </row>
    <row r="491" spans="1:10" s="58" customFormat="1" ht="127.5">
      <c r="A491" s="329" t="str">
        <f>$A$1</f>
        <v>B/5.</v>
      </c>
      <c r="B491" s="209">
        <f>COUNT(B$40:B490)+1</f>
        <v>63</v>
      </c>
      <c r="C491" s="352" t="s">
        <v>891</v>
      </c>
      <c r="D491" s="401" t="s">
        <v>43</v>
      </c>
      <c r="E491" s="402">
        <v>1</v>
      </c>
      <c r="F491" s="1039">
        <v>0</v>
      </c>
      <c r="G491" s="1039">
        <f>+E491*F491</f>
        <v>0</v>
      </c>
      <c r="H491" s="79"/>
      <c r="I491" s="79"/>
      <c r="J491" s="79"/>
    </row>
    <row r="492" spans="1:10" s="58" customFormat="1" ht="12.75">
      <c r="A492" s="329"/>
      <c r="B492" s="209"/>
      <c r="C492" s="352"/>
      <c r="D492" s="401"/>
      <c r="E492" s="402"/>
      <c r="F492" s="433"/>
      <c r="G492" s="1039"/>
      <c r="H492" s="79"/>
      <c r="I492" s="79"/>
      <c r="J492" s="79"/>
    </row>
    <row r="493" spans="1:10" s="58" customFormat="1" ht="89.25">
      <c r="A493" s="329" t="str">
        <f>$A$1</f>
        <v>B/5.</v>
      </c>
      <c r="B493" s="209">
        <f>COUNT(B$40:B492)+1</f>
        <v>64</v>
      </c>
      <c r="C493" s="352" t="s">
        <v>892</v>
      </c>
      <c r="D493" s="401" t="s">
        <v>43</v>
      </c>
      <c r="E493" s="402">
        <v>1</v>
      </c>
      <c r="F493" s="1039">
        <v>0</v>
      </c>
      <c r="G493" s="1039">
        <f>+E493*F493</f>
        <v>0</v>
      </c>
      <c r="H493" s="79"/>
      <c r="I493" s="79"/>
      <c r="J493" s="79"/>
    </row>
    <row r="494" spans="1:10" s="58" customFormat="1" ht="12.75">
      <c r="A494" s="329"/>
      <c r="B494" s="209"/>
      <c r="C494" s="352"/>
      <c r="D494" s="329"/>
      <c r="E494" s="398"/>
      <c r="F494" s="433"/>
      <c r="G494" s="433"/>
      <c r="H494" s="79"/>
      <c r="I494" s="79"/>
      <c r="J494" s="79"/>
    </row>
    <row r="495" spans="1:10" s="58" customFormat="1" ht="127.5">
      <c r="A495" s="329" t="str">
        <f>$A$1</f>
        <v>B/5.</v>
      </c>
      <c r="B495" s="209">
        <f>COUNT(B$40:B494)+1</f>
        <v>65</v>
      </c>
      <c r="C495" s="352" t="s">
        <v>893</v>
      </c>
      <c r="D495" s="401" t="s">
        <v>43</v>
      </c>
      <c r="E495" s="402">
        <v>1</v>
      </c>
      <c r="F495" s="1039">
        <v>0</v>
      </c>
      <c r="G495" s="1039">
        <f>+E495*F495</f>
        <v>0</v>
      </c>
      <c r="H495" s="79"/>
      <c r="I495" s="79"/>
      <c r="J495" s="79"/>
    </row>
    <row r="496" spans="1:10" s="58" customFormat="1" ht="12.75">
      <c r="A496" s="329"/>
      <c r="B496" s="209"/>
      <c r="C496" s="352"/>
      <c r="D496" s="329"/>
      <c r="E496" s="398"/>
      <c r="F496" s="433"/>
      <c r="G496" s="433"/>
      <c r="H496" s="79"/>
      <c r="I496" s="79"/>
      <c r="J496" s="79"/>
    </row>
    <row r="497" spans="1:10" s="58" customFormat="1" ht="127.5">
      <c r="A497" s="329" t="str">
        <f>$A$1</f>
        <v>B/5.</v>
      </c>
      <c r="B497" s="209">
        <f>COUNT(B$40:B496)+1</f>
        <v>66</v>
      </c>
      <c r="C497" s="352" t="s">
        <v>894</v>
      </c>
      <c r="D497" s="401" t="s">
        <v>43</v>
      </c>
      <c r="E497" s="402">
        <v>1</v>
      </c>
      <c r="F497" s="1039">
        <v>0</v>
      </c>
      <c r="G497" s="1039">
        <f>+E497*F497</f>
        <v>0</v>
      </c>
      <c r="H497" s="79"/>
      <c r="I497" s="79"/>
      <c r="J497" s="79"/>
    </row>
    <row r="498" spans="1:10" s="58" customFormat="1" ht="12.75">
      <c r="A498" s="329"/>
      <c r="B498" s="209"/>
      <c r="C498" s="352"/>
      <c r="D498" s="329"/>
      <c r="E498" s="398"/>
      <c r="F498" s="433"/>
      <c r="G498" s="433"/>
      <c r="H498" s="79"/>
      <c r="I498" s="79"/>
      <c r="J498" s="79"/>
    </row>
    <row r="499" spans="1:10" s="58" customFormat="1" ht="114.75">
      <c r="A499" s="329" t="str">
        <f>$A$1</f>
        <v>B/5.</v>
      </c>
      <c r="B499" s="209">
        <f>COUNT(B$40:B498)+1</f>
        <v>67</v>
      </c>
      <c r="C499" s="352" t="s">
        <v>895</v>
      </c>
      <c r="D499" s="401" t="s">
        <v>43</v>
      </c>
      <c r="E499" s="402">
        <v>1</v>
      </c>
      <c r="F499" s="1039">
        <v>0</v>
      </c>
      <c r="G499" s="1039">
        <f>+E499*F499</f>
        <v>0</v>
      </c>
      <c r="H499" s="79"/>
      <c r="I499" s="79"/>
      <c r="J499" s="79"/>
    </row>
    <row r="500" spans="1:10" s="58" customFormat="1" ht="12.75">
      <c r="A500" s="329"/>
      <c r="B500" s="209"/>
      <c r="C500" s="352"/>
      <c r="D500" s="329"/>
      <c r="E500" s="398"/>
      <c r="F500" s="433"/>
      <c r="G500" s="433"/>
      <c r="H500" s="79"/>
      <c r="I500" s="79"/>
      <c r="J500" s="79"/>
    </row>
    <row r="501" spans="1:10" s="58" customFormat="1" ht="114.75">
      <c r="A501" s="329" t="str">
        <f>$A$1</f>
        <v>B/5.</v>
      </c>
      <c r="B501" s="209">
        <f>COUNT(B$40:B500)+1</f>
        <v>68</v>
      </c>
      <c r="C501" s="352" t="s">
        <v>896</v>
      </c>
      <c r="D501" s="401" t="s">
        <v>43</v>
      </c>
      <c r="E501" s="402">
        <v>1</v>
      </c>
      <c r="F501" s="1039">
        <v>0</v>
      </c>
      <c r="G501" s="1039">
        <f>+E501*F501</f>
        <v>0</v>
      </c>
      <c r="H501" s="79"/>
      <c r="I501" s="79"/>
      <c r="J501" s="79"/>
    </row>
    <row r="502" spans="1:10" s="58" customFormat="1" ht="12.75">
      <c r="A502" s="329"/>
      <c r="B502" s="209"/>
      <c r="C502" s="352"/>
      <c r="D502" s="329"/>
      <c r="E502" s="398"/>
      <c r="F502" s="433"/>
      <c r="G502" s="433"/>
      <c r="H502" s="79"/>
      <c r="I502" s="79"/>
      <c r="J502" s="79"/>
    </row>
    <row r="503" spans="1:10" s="58" customFormat="1" ht="102">
      <c r="A503" s="329" t="str">
        <f>$A$1</f>
        <v>B/5.</v>
      </c>
      <c r="B503" s="209">
        <f>COUNT(B$40:B502)+1</f>
        <v>69</v>
      </c>
      <c r="C503" s="352" t="s">
        <v>897</v>
      </c>
      <c r="D503" s="401" t="s">
        <v>43</v>
      </c>
      <c r="E503" s="402">
        <v>1</v>
      </c>
      <c r="F503" s="1039">
        <v>0</v>
      </c>
      <c r="G503" s="1039">
        <f>+E503*F503</f>
        <v>0</v>
      </c>
      <c r="H503" s="79"/>
      <c r="I503" s="79"/>
      <c r="J503" s="79"/>
    </row>
    <row r="504" spans="1:10" s="58" customFormat="1" ht="12.75">
      <c r="A504" s="329"/>
      <c r="B504" s="209"/>
      <c r="C504" s="352"/>
      <c r="D504" s="329"/>
      <c r="E504" s="398"/>
      <c r="F504" s="433"/>
      <c r="G504" s="433"/>
      <c r="H504" s="79"/>
      <c r="I504" s="79"/>
      <c r="J504" s="79"/>
    </row>
    <row r="505" spans="1:10" s="58" customFormat="1" ht="127.5">
      <c r="A505" s="329" t="str">
        <f>$A$1</f>
        <v>B/5.</v>
      </c>
      <c r="B505" s="209">
        <f>COUNT(B$40:B504)+1</f>
        <v>70</v>
      </c>
      <c r="C505" s="352" t="s">
        <v>898</v>
      </c>
      <c r="D505" s="401" t="s">
        <v>43</v>
      </c>
      <c r="E505" s="402">
        <v>1</v>
      </c>
      <c r="F505" s="1039">
        <v>0</v>
      </c>
      <c r="G505" s="1039">
        <f>+E505*F505</f>
        <v>0</v>
      </c>
      <c r="H505" s="79"/>
      <c r="I505" s="79"/>
      <c r="J505" s="79"/>
    </row>
    <row r="506" spans="1:10" s="58" customFormat="1" ht="12.75">
      <c r="A506" s="329"/>
      <c r="B506" s="209"/>
      <c r="C506" s="352"/>
      <c r="D506" s="329"/>
      <c r="E506" s="398"/>
      <c r="F506" s="433"/>
      <c r="G506" s="433"/>
      <c r="H506" s="79"/>
      <c r="I506" s="79"/>
      <c r="J506" s="79"/>
    </row>
    <row r="507" spans="1:10" s="58" customFormat="1" ht="127.5">
      <c r="A507" s="329" t="str">
        <f>$A$1</f>
        <v>B/5.</v>
      </c>
      <c r="B507" s="209">
        <f>COUNT(B$40:B506)+1</f>
        <v>71</v>
      </c>
      <c r="C507" s="352" t="s">
        <v>899</v>
      </c>
      <c r="D507" s="401" t="s">
        <v>43</v>
      </c>
      <c r="E507" s="402">
        <v>1</v>
      </c>
      <c r="F507" s="1039">
        <v>0</v>
      </c>
      <c r="G507" s="1039">
        <f>+E507*F507</f>
        <v>0</v>
      </c>
      <c r="H507" s="79"/>
      <c r="I507" s="79"/>
      <c r="J507" s="79"/>
    </row>
    <row r="508" spans="1:10" s="58" customFormat="1" ht="12.75">
      <c r="A508" s="329"/>
      <c r="B508" s="209"/>
      <c r="C508" s="352"/>
      <c r="D508" s="401"/>
      <c r="E508" s="402"/>
      <c r="F508" s="433"/>
      <c r="G508" s="1039"/>
      <c r="H508" s="79"/>
      <c r="I508" s="79"/>
      <c r="J508" s="79"/>
    </row>
    <row r="509" spans="1:10" s="58" customFormat="1" ht="38.25">
      <c r="A509" s="329" t="str">
        <f>$A$1</f>
        <v>B/5.</v>
      </c>
      <c r="B509" s="209">
        <f>COUNT(B$40:B508)+1</f>
        <v>72</v>
      </c>
      <c r="C509" s="352" t="s">
        <v>900</v>
      </c>
      <c r="D509" s="401" t="s">
        <v>43</v>
      </c>
      <c r="E509" s="402">
        <v>1</v>
      </c>
      <c r="F509" s="1039">
        <v>0</v>
      </c>
      <c r="G509" s="1039">
        <f>+E509*F509</f>
        <v>0</v>
      </c>
      <c r="H509" s="79"/>
      <c r="I509" s="79"/>
      <c r="J509" s="79"/>
    </row>
    <row r="510" spans="1:10">
      <c r="A510" s="329"/>
      <c r="B510" s="209"/>
      <c r="C510" s="352"/>
      <c r="D510" s="329"/>
      <c r="E510" s="398"/>
      <c r="F510" s="433"/>
      <c r="G510" s="433"/>
      <c r="H510" s="78"/>
      <c r="I510" s="78"/>
      <c r="J510" s="78"/>
    </row>
    <row r="511" spans="1:10" ht="127.5">
      <c r="A511" s="329" t="str">
        <f>$A$1</f>
        <v>B/5.</v>
      </c>
      <c r="B511" s="209">
        <f>COUNT(B$40:B510)+1</f>
        <v>73</v>
      </c>
      <c r="C511" s="352" t="s">
        <v>901</v>
      </c>
      <c r="D511" s="401" t="s">
        <v>43</v>
      </c>
      <c r="E511" s="402">
        <v>1</v>
      </c>
      <c r="F511" s="1039">
        <v>0</v>
      </c>
      <c r="G511" s="1039">
        <f>+E511*F511</f>
        <v>0</v>
      </c>
      <c r="H511" s="78"/>
      <c r="I511" s="78"/>
      <c r="J511" s="78"/>
    </row>
    <row r="512" spans="1:10">
      <c r="A512" s="329"/>
      <c r="B512" s="209"/>
      <c r="C512" s="352"/>
      <c r="D512" s="329"/>
      <c r="E512" s="398"/>
      <c r="F512" s="433"/>
      <c r="G512" s="433"/>
      <c r="H512" s="78"/>
      <c r="I512" s="78"/>
      <c r="J512" s="78"/>
    </row>
    <row r="513" spans="1:10" ht="127.5">
      <c r="A513" s="329" t="str">
        <f>$A$1</f>
        <v>B/5.</v>
      </c>
      <c r="B513" s="209">
        <f>COUNT(B$40:B512)+1</f>
        <v>74</v>
      </c>
      <c r="C513" s="94" t="s">
        <v>902</v>
      </c>
      <c r="D513" s="401" t="s">
        <v>43</v>
      </c>
      <c r="E513" s="402">
        <v>1</v>
      </c>
      <c r="F513" s="1039">
        <v>0</v>
      </c>
      <c r="G513" s="1039">
        <f>+E513*F513</f>
        <v>0</v>
      </c>
      <c r="H513" s="78"/>
      <c r="I513" s="78"/>
      <c r="J513" s="78"/>
    </row>
    <row r="514" spans="1:10">
      <c r="A514" s="329"/>
      <c r="B514" s="209"/>
      <c r="C514" s="352"/>
      <c r="D514" s="329"/>
      <c r="E514" s="398"/>
      <c r="F514" s="433"/>
      <c r="G514" s="433"/>
      <c r="H514" s="78"/>
      <c r="I514" s="78"/>
      <c r="J514" s="78"/>
    </row>
    <row r="515" spans="1:10" ht="127.5">
      <c r="A515" s="329" t="str">
        <f>$A$1</f>
        <v>B/5.</v>
      </c>
      <c r="B515" s="209">
        <f>COUNT(B$40:B514)+1</f>
        <v>75</v>
      </c>
      <c r="C515" s="94" t="s">
        <v>903</v>
      </c>
      <c r="D515" s="401" t="s">
        <v>43</v>
      </c>
      <c r="E515" s="402">
        <v>1</v>
      </c>
      <c r="F515" s="1039">
        <v>0</v>
      </c>
      <c r="G515" s="1039">
        <f>+E515*F515</f>
        <v>0</v>
      </c>
      <c r="H515" s="78"/>
      <c r="I515" s="78"/>
      <c r="J515" s="78"/>
    </row>
    <row r="516" spans="1:10" s="58" customFormat="1" ht="12.75">
      <c r="A516" s="329"/>
      <c r="B516" s="209"/>
      <c r="C516" s="94"/>
      <c r="D516" s="329"/>
      <c r="E516" s="398"/>
      <c r="F516" s="433"/>
      <c r="G516" s="433"/>
      <c r="H516" s="79"/>
      <c r="I516" s="79"/>
      <c r="J516" s="79"/>
    </row>
    <row r="517" spans="1:10" ht="127.5">
      <c r="A517" s="329" t="str">
        <f>$A$1</f>
        <v>B/5.</v>
      </c>
      <c r="B517" s="209">
        <f>COUNT(B$40:B516)+1</f>
        <v>76</v>
      </c>
      <c r="C517" s="94" t="s">
        <v>904</v>
      </c>
      <c r="D517" s="401" t="s">
        <v>43</v>
      </c>
      <c r="E517" s="402">
        <v>1</v>
      </c>
      <c r="F517" s="1039">
        <v>0</v>
      </c>
      <c r="G517" s="1039">
        <f>+E517*F517</f>
        <v>0</v>
      </c>
      <c r="H517" s="78"/>
      <c r="I517" s="78"/>
      <c r="J517" s="78"/>
    </row>
    <row r="518" spans="1:10">
      <c r="A518" s="329"/>
      <c r="B518" s="209"/>
      <c r="C518" s="94"/>
      <c r="D518" s="329"/>
      <c r="E518" s="398"/>
      <c r="F518" s="433"/>
      <c r="G518" s="433"/>
      <c r="H518" s="78"/>
      <c r="I518" s="78"/>
      <c r="J518" s="78"/>
    </row>
    <row r="519" spans="1:10" ht="127.5">
      <c r="A519" s="329" t="str">
        <f>$A$1</f>
        <v>B/5.</v>
      </c>
      <c r="B519" s="209">
        <f>COUNT(B$40:B518)+1</f>
        <v>77</v>
      </c>
      <c r="C519" s="94" t="s">
        <v>905</v>
      </c>
      <c r="D519" s="401" t="s">
        <v>43</v>
      </c>
      <c r="E519" s="402">
        <v>1</v>
      </c>
      <c r="F519" s="1039">
        <v>0</v>
      </c>
      <c r="G519" s="1039">
        <f>+E519*F519</f>
        <v>0</v>
      </c>
      <c r="H519" s="78"/>
      <c r="I519" s="78"/>
      <c r="J519" s="78"/>
    </row>
    <row r="520" spans="1:10">
      <c r="A520" s="329"/>
      <c r="B520" s="209"/>
      <c r="C520" s="94"/>
      <c r="D520" s="401"/>
      <c r="E520" s="402"/>
      <c r="F520" s="433"/>
      <c r="G520" s="1039"/>
      <c r="H520" s="78"/>
      <c r="I520" s="78"/>
      <c r="J520" s="78"/>
    </row>
    <row r="521" spans="1:10" ht="127.5">
      <c r="A521" s="329" t="str">
        <f>$A$1</f>
        <v>B/5.</v>
      </c>
      <c r="B521" s="209">
        <f>COUNT(B$40:B520)+1</f>
        <v>78</v>
      </c>
      <c r="C521" s="94" t="s">
        <v>906</v>
      </c>
      <c r="D521" s="401" t="s">
        <v>43</v>
      </c>
      <c r="E521" s="402">
        <v>1</v>
      </c>
      <c r="F521" s="1039">
        <v>0</v>
      </c>
      <c r="G521" s="1039">
        <f>+E521*F521</f>
        <v>0</v>
      </c>
      <c r="H521" s="78"/>
      <c r="I521" s="78"/>
      <c r="J521" s="78"/>
    </row>
    <row r="522" spans="1:10">
      <c r="A522" s="329"/>
      <c r="B522" s="209"/>
      <c r="C522" s="94"/>
      <c r="D522" s="329"/>
      <c r="E522" s="398"/>
      <c r="F522" s="433"/>
      <c r="G522" s="433"/>
      <c r="H522" s="78"/>
      <c r="I522" s="78"/>
      <c r="J522" s="78"/>
    </row>
    <row r="523" spans="1:10" ht="140.25">
      <c r="A523" s="329" t="str">
        <f>$A$1</f>
        <v>B/5.</v>
      </c>
      <c r="B523" s="209">
        <f>COUNT(B$40:B522)+1</f>
        <v>79</v>
      </c>
      <c r="C523" s="94" t="s">
        <v>907</v>
      </c>
      <c r="D523" s="401" t="s">
        <v>43</v>
      </c>
      <c r="E523" s="402">
        <v>1</v>
      </c>
      <c r="F523" s="1039">
        <v>0</v>
      </c>
      <c r="G523" s="1039">
        <f>+E523*F523</f>
        <v>0</v>
      </c>
      <c r="H523" s="78"/>
      <c r="I523" s="78"/>
      <c r="J523" s="78"/>
    </row>
    <row r="524" spans="1:10" s="58" customFormat="1" ht="12.75">
      <c r="A524" s="329"/>
      <c r="B524" s="209"/>
      <c r="C524" s="94"/>
      <c r="D524" s="329"/>
      <c r="E524" s="398"/>
      <c r="F524" s="433"/>
      <c r="G524" s="433"/>
      <c r="H524" s="79"/>
      <c r="I524" s="79"/>
      <c r="J524" s="79"/>
    </row>
    <row r="525" spans="1:10" ht="102">
      <c r="A525" s="329" t="str">
        <f>$A$1</f>
        <v>B/5.</v>
      </c>
      <c r="B525" s="209">
        <f>COUNT(B$40:B524)+1</f>
        <v>80</v>
      </c>
      <c r="C525" s="94" t="s">
        <v>908</v>
      </c>
      <c r="D525" s="401" t="s">
        <v>43</v>
      </c>
      <c r="E525" s="402">
        <v>1</v>
      </c>
      <c r="F525" s="1039">
        <v>0</v>
      </c>
      <c r="G525" s="1039">
        <f>+E525*F525</f>
        <v>0</v>
      </c>
      <c r="H525" s="78"/>
      <c r="I525" s="78"/>
      <c r="J525" s="78"/>
    </row>
    <row r="526" spans="1:10">
      <c r="A526" s="329"/>
      <c r="B526" s="209"/>
      <c r="C526" s="94"/>
      <c r="D526" s="329"/>
      <c r="E526" s="398"/>
      <c r="F526" s="433"/>
      <c r="G526" s="433"/>
      <c r="H526" s="78"/>
      <c r="I526" s="78"/>
      <c r="J526" s="78"/>
    </row>
    <row r="527" spans="1:10" ht="127.5">
      <c r="A527" s="329" t="str">
        <f>$A$1</f>
        <v>B/5.</v>
      </c>
      <c r="B527" s="209">
        <f>COUNT(B$40:B526)+1</f>
        <v>81</v>
      </c>
      <c r="C527" s="94" t="s">
        <v>909</v>
      </c>
      <c r="D527" s="401" t="s">
        <v>43</v>
      </c>
      <c r="E527" s="402">
        <v>1</v>
      </c>
      <c r="F527" s="1039">
        <v>0</v>
      </c>
      <c r="G527" s="1039">
        <f>+E527*F527</f>
        <v>0</v>
      </c>
      <c r="H527" s="78"/>
      <c r="I527" s="78"/>
      <c r="J527" s="78"/>
    </row>
    <row r="528" spans="1:10">
      <c r="A528" s="329"/>
      <c r="B528" s="209"/>
      <c r="C528" s="94"/>
      <c r="D528" s="401"/>
      <c r="E528" s="402"/>
      <c r="F528" s="433"/>
      <c r="G528" s="1039"/>
      <c r="H528" s="78"/>
      <c r="I528" s="78"/>
      <c r="J528" s="78"/>
    </row>
    <row r="529" spans="1:10" ht="127.5">
      <c r="A529" s="329" t="str">
        <f>$A$1</f>
        <v>B/5.</v>
      </c>
      <c r="B529" s="209">
        <f>COUNT(B$40:B528)+1</f>
        <v>82</v>
      </c>
      <c r="C529" s="94" t="s">
        <v>910</v>
      </c>
      <c r="D529" s="401" t="s">
        <v>43</v>
      </c>
      <c r="E529" s="402">
        <v>1</v>
      </c>
      <c r="F529" s="1039">
        <v>0</v>
      </c>
      <c r="G529" s="1039">
        <f>+E529*F529</f>
        <v>0</v>
      </c>
      <c r="H529" s="78"/>
      <c r="I529" s="78"/>
      <c r="J529" s="78"/>
    </row>
    <row r="530" spans="1:10" s="58" customFormat="1" ht="12.75">
      <c r="A530" s="329"/>
      <c r="B530" s="209"/>
      <c r="C530" s="94"/>
      <c r="D530" s="329"/>
      <c r="E530" s="398"/>
      <c r="F530" s="433"/>
      <c r="G530" s="433"/>
      <c r="H530" s="79"/>
      <c r="I530" s="79"/>
      <c r="J530" s="79"/>
    </row>
    <row r="531" spans="1:10" ht="127.5">
      <c r="A531" s="329" t="str">
        <f>$A$1</f>
        <v>B/5.</v>
      </c>
      <c r="B531" s="209">
        <f>COUNT(B$40:B530)+1</f>
        <v>83</v>
      </c>
      <c r="C531" s="94" t="s">
        <v>911</v>
      </c>
      <c r="D531" s="401" t="s">
        <v>43</v>
      </c>
      <c r="E531" s="402">
        <v>1</v>
      </c>
      <c r="F531" s="1039">
        <v>0</v>
      </c>
      <c r="G531" s="1039">
        <f>+E531*F531</f>
        <v>0</v>
      </c>
      <c r="H531" s="78"/>
      <c r="I531" s="78"/>
      <c r="J531" s="78"/>
    </row>
    <row r="532" spans="1:10">
      <c r="A532" s="329"/>
      <c r="B532" s="209"/>
      <c r="C532" s="94"/>
      <c r="D532" s="329"/>
      <c r="E532" s="398"/>
      <c r="F532" s="433"/>
      <c r="G532" s="433"/>
      <c r="H532" s="78"/>
      <c r="I532" s="78"/>
      <c r="J532" s="78"/>
    </row>
    <row r="533" spans="1:10" ht="127.5">
      <c r="A533" s="329" t="str">
        <f>$A$1</f>
        <v>B/5.</v>
      </c>
      <c r="B533" s="209">
        <f>COUNT(B$40:B532)+1</f>
        <v>84</v>
      </c>
      <c r="C533" s="94" t="s">
        <v>912</v>
      </c>
      <c r="D533" s="401" t="s">
        <v>43</v>
      </c>
      <c r="E533" s="402">
        <v>1</v>
      </c>
      <c r="F533" s="1039">
        <v>0</v>
      </c>
      <c r="G533" s="1039">
        <f>+E533*F533</f>
        <v>0</v>
      </c>
      <c r="H533" s="78"/>
      <c r="I533" s="78"/>
      <c r="J533" s="78"/>
    </row>
    <row r="534" spans="1:10">
      <c r="A534" s="329"/>
      <c r="B534" s="209"/>
      <c r="C534" s="94"/>
      <c r="D534" s="401"/>
      <c r="E534" s="402"/>
      <c r="F534" s="433"/>
      <c r="G534" s="1039"/>
      <c r="H534" s="78"/>
      <c r="I534" s="78"/>
      <c r="J534" s="78"/>
    </row>
    <row r="535" spans="1:10" ht="38.25">
      <c r="A535" s="329" t="str">
        <f>$A$1</f>
        <v>B/5.</v>
      </c>
      <c r="B535" s="209">
        <f>COUNT(B$40:B534)+1</f>
        <v>85</v>
      </c>
      <c r="C535" s="94" t="s">
        <v>913</v>
      </c>
      <c r="D535" s="401" t="s">
        <v>43</v>
      </c>
      <c r="E535" s="402">
        <v>1</v>
      </c>
      <c r="F535" s="1039">
        <v>0</v>
      </c>
      <c r="G535" s="1039">
        <f>+E535*F535</f>
        <v>0</v>
      </c>
      <c r="H535" s="78"/>
      <c r="I535" s="78"/>
      <c r="J535" s="78"/>
    </row>
    <row r="536" spans="1:10">
      <c r="A536" s="329"/>
      <c r="B536" s="209"/>
      <c r="C536" s="94"/>
      <c r="D536" s="329"/>
      <c r="E536" s="398"/>
      <c r="F536" s="433"/>
      <c r="G536" s="433"/>
      <c r="H536" s="78"/>
      <c r="I536" s="78"/>
      <c r="J536" s="78"/>
    </row>
    <row r="537" spans="1:10" ht="102">
      <c r="A537" s="329" t="str">
        <f>$A$1</f>
        <v>B/5.</v>
      </c>
      <c r="B537" s="209">
        <f>COUNT(B$40:B536)+1</f>
        <v>86</v>
      </c>
      <c r="C537" s="94" t="s">
        <v>914</v>
      </c>
      <c r="D537" s="401" t="s">
        <v>43</v>
      </c>
      <c r="E537" s="402">
        <v>1</v>
      </c>
      <c r="F537" s="1039">
        <v>0</v>
      </c>
      <c r="G537" s="1039">
        <f>+E537*F537</f>
        <v>0</v>
      </c>
      <c r="H537" s="78"/>
      <c r="I537" s="78"/>
      <c r="J537" s="78"/>
    </row>
    <row r="538" spans="1:10" s="58" customFormat="1" ht="12.75">
      <c r="A538" s="329"/>
      <c r="B538" s="209"/>
      <c r="C538" s="94"/>
      <c r="D538" s="401"/>
      <c r="E538" s="402"/>
      <c r="F538" s="433"/>
      <c r="G538" s="1039"/>
      <c r="H538" s="79"/>
      <c r="I538" s="79"/>
      <c r="J538" s="79"/>
    </row>
    <row r="539" spans="1:10" ht="25.5">
      <c r="A539" s="329"/>
      <c r="B539" s="209"/>
      <c r="C539" s="404" t="s">
        <v>915</v>
      </c>
      <c r="D539" s="401"/>
      <c r="E539" s="402"/>
      <c r="F539" s="1039"/>
      <c r="G539" s="1039"/>
      <c r="H539" s="78"/>
      <c r="I539" s="78"/>
      <c r="J539" s="78"/>
    </row>
    <row r="540" spans="1:10">
      <c r="A540" s="329"/>
      <c r="B540" s="209"/>
      <c r="C540" s="94"/>
      <c r="D540" s="401"/>
      <c r="E540" s="402"/>
      <c r="F540" s="433"/>
      <c r="G540" s="1039"/>
      <c r="H540" s="78"/>
      <c r="I540" s="78"/>
      <c r="J540" s="78"/>
    </row>
    <row r="541" spans="1:10" ht="140.25">
      <c r="A541" s="329" t="str">
        <f>$A$1</f>
        <v>B/5.</v>
      </c>
      <c r="B541" s="209">
        <f>COUNT(B$40:B540)+1</f>
        <v>87</v>
      </c>
      <c r="C541" s="94" t="s">
        <v>916</v>
      </c>
      <c r="D541" s="401" t="s">
        <v>43</v>
      </c>
      <c r="E541" s="402">
        <v>1</v>
      </c>
      <c r="F541" s="1039">
        <v>0</v>
      </c>
      <c r="G541" s="1039">
        <f>+E541*F541</f>
        <v>0</v>
      </c>
      <c r="H541" s="78"/>
      <c r="I541" s="78"/>
      <c r="J541" s="78"/>
    </row>
    <row r="542" spans="1:10">
      <c r="A542" s="329"/>
      <c r="B542" s="209"/>
      <c r="C542" s="94"/>
      <c r="D542" s="401"/>
      <c r="E542" s="402"/>
      <c r="F542" s="433"/>
      <c r="G542" s="1039"/>
      <c r="H542" s="78"/>
      <c r="I542" s="78"/>
      <c r="J542" s="78"/>
    </row>
    <row r="543" spans="1:10" ht="127.5">
      <c r="A543" s="329" t="str">
        <f>$A$1</f>
        <v>B/5.</v>
      </c>
      <c r="B543" s="209">
        <f>COUNT(B$40:B542)+1</f>
        <v>88</v>
      </c>
      <c r="C543" s="94" t="s">
        <v>917</v>
      </c>
      <c r="D543" s="401" t="s">
        <v>43</v>
      </c>
      <c r="E543" s="402">
        <v>1</v>
      </c>
      <c r="F543" s="1039">
        <v>0</v>
      </c>
      <c r="G543" s="1039">
        <f>+E543*F543</f>
        <v>0</v>
      </c>
      <c r="H543" s="78"/>
      <c r="I543" s="78"/>
      <c r="J543" s="78"/>
    </row>
    <row r="544" spans="1:10">
      <c r="A544" s="329"/>
      <c r="B544" s="209"/>
      <c r="C544" s="94"/>
      <c r="D544" s="401"/>
      <c r="E544" s="402"/>
      <c r="F544" s="433"/>
      <c r="G544" s="1039"/>
      <c r="H544" s="78"/>
      <c r="I544" s="78"/>
      <c r="J544" s="78"/>
    </row>
    <row r="545" spans="1:10" s="58" customFormat="1" ht="140.25">
      <c r="A545" s="329" t="str">
        <f>$A$1</f>
        <v>B/5.</v>
      </c>
      <c r="B545" s="209">
        <f>COUNT(B$40:B544)+1</f>
        <v>89</v>
      </c>
      <c r="C545" s="94" t="s">
        <v>1088</v>
      </c>
      <c r="D545" s="401" t="s">
        <v>43</v>
      </c>
      <c r="E545" s="402">
        <v>1</v>
      </c>
      <c r="F545" s="1039">
        <v>0</v>
      </c>
      <c r="G545" s="1039">
        <f>+E545*F545</f>
        <v>0</v>
      </c>
      <c r="H545" s="79"/>
      <c r="I545" s="79"/>
      <c r="J545" s="79"/>
    </row>
    <row r="546" spans="1:10" s="58" customFormat="1" ht="12.75">
      <c r="A546" s="329"/>
      <c r="B546" s="209"/>
      <c r="C546" s="94"/>
      <c r="D546" s="401"/>
      <c r="E546" s="402"/>
      <c r="F546" s="1039"/>
      <c r="G546" s="1039"/>
      <c r="H546" s="79"/>
      <c r="I546" s="79"/>
      <c r="J546" s="79"/>
    </row>
    <row r="547" spans="1:10" s="58" customFormat="1" ht="153">
      <c r="A547" s="329" t="str">
        <f>$A$1</f>
        <v>B/5.</v>
      </c>
      <c r="B547" s="209">
        <f>COUNT(B$40:B546)+1</f>
        <v>90</v>
      </c>
      <c r="C547" s="94" t="s">
        <v>1089</v>
      </c>
      <c r="D547" s="401" t="s">
        <v>43</v>
      </c>
      <c r="E547" s="402">
        <v>1</v>
      </c>
      <c r="F547" s="1039">
        <v>0</v>
      </c>
      <c r="G547" s="1039">
        <f>+E547*F547</f>
        <v>0</v>
      </c>
      <c r="H547" s="79"/>
      <c r="I547" s="79"/>
      <c r="J547" s="79"/>
    </row>
    <row r="548" spans="1:10">
      <c r="A548" s="329"/>
      <c r="B548" s="209"/>
      <c r="C548" s="94"/>
      <c r="D548" s="401"/>
      <c r="E548" s="402"/>
      <c r="F548" s="433"/>
      <c r="G548" s="1039"/>
      <c r="H548" s="78"/>
      <c r="I548" s="78"/>
      <c r="J548" s="78"/>
    </row>
    <row r="549" spans="1:10" ht="153">
      <c r="A549" s="329" t="str">
        <f>$A$1</f>
        <v>B/5.</v>
      </c>
      <c r="B549" s="209">
        <f>COUNT(B$40:B548)+1</f>
        <v>91</v>
      </c>
      <c r="C549" s="94" t="s">
        <v>1090</v>
      </c>
      <c r="D549" s="401" t="s">
        <v>43</v>
      </c>
      <c r="E549" s="402">
        <v>1</v>
      </c>
      <c r="F549" s="1039">
        <v>0</v>
      </c>
      <c r="G549" s="1039">
        <f>+E549*F549</f>
        <v>0</v>
      </c>
      <c r="H549" s="78"/>
      <c r="I549" s="78"/>
      <c r="J549" s="78"/>
    </row>
    <row r="550" spans="1:10" s="58" customFormat="1" ht="12.75">
      <c r="A550" s="329"/>
      <c r="B550" s="209"/>
      <c r="C550" s="94"/>
      <c r="D550" s="401"/>
      <c r="E550" s="402"/>
      <c r="F550" s="433"/>
      <c r="G550" s="1039"/>
      <c r="H550" s="79"/>
      <c r="I550" s="79"/>
      <c r="J550" s="79"/>
    </row>
    <row r="551" spans="1:10" ht="140.25">
      <c r="A551" s="329" t="str">
        <f>$A$1</f>
        <v>B/5.</v>
      </c>
      <c r="B551" s="209">
        <f>COUNT(B$40:B550)+1</f>
        <v>92</v>
      </c>
      <c r="C551" s="94" t="s">
        <v>918</v>
      </c>
      <c r="D551" s="401" t="s">
        <v>43</v>
      </c>
      <c r="E551" s="402">
        <v>1</v>
      </c>
      <c r="F551" s="1039">
        <v>0</v>
      </c>
      <c r="G551" s="1039">
        <f>+E551*F551</f>
        <v>0</v>
      </c>
      <c r="H551" s="78"/>
      <c r="I551" s="78"/>
      <c r="J551" s="78"/>
    </row>
    <row r="552" spans="1:10">
      <c r="A552" s="329"/>
      <c r="B552" s="209"/>
      <c r="C552" s="94"/>
      <c r="D552" s="401"/>
      <c r="E552" s="402"/>
      <c r="F552" s="433"/>
      <c r="G552" s="1039"/>
      <c r="H552" s="78"/>
      <c r="I552" s="78"/>
      <c r="J552" s="78"/>
    </row>
    <row r="553" spans="1:10" ht="140.25">
      <c r="A553" s="329" t="str">
        <f>$A$1</f>
        <v>B/5.</v>
      </c>
      <c r="B553" s="209">
        <f>COUNT(B$40:B552)+1</f>
        <v>93</v>
      </c>
      <c r="C553" s="94" t="s">
        <v>919</v>
      </c>
      <c r="D553" s="401" t="s">
        <v>43</v>
      </c>
      <c r="E553" s="402">
        <v>1</v>
      </c>
      <c r="F553" s="1039">
        <v>0</v>
      </c>
      <c r="G553" s="1039">
        <f>+E553*F553</f>
        <v>0</v>
      </c>
      <c r="H553" s="78"/>
      <c r="I553" s="78"/>
      <c r="J553" s="78"/>
    </row>
    <row r="554" spans="1:10">
      <c r="A554" s="329"/>
      <c r="B554" s="209"/>
      <c r="C554" s="94"/>
      <c r="D554" s="401"/>
      <c r="E554" s="402"/>
      <c r="F554" s="433"/>
      <c r="G554" s="1039"/>
      <c r="H554" s="78"/>
      <c r="I554" s="78"/>
      <c r="J554" s="78"/>
    </row>
    <row r="555" spans="1:10" ht="140.25">
      <c r="A555" s="329" t="str">
        <f>$A$1</f>
        <v>B/5.</v>
      </c>
      <c r="B555" s="209">
        <f>COUNT(B$40:B554)+1</f>
        <v>94</v>
      </c>
      <c r="C555" s="94" t="s">
        <v>920</v>
      </c>
      <c r="D555" s="401" t="s">
        <v>43</v>
      </c>
      <c r="E555" s="402">
        <v>1</v>
      </c>
      <c r="F555" s="1039">
        <v>0</v>
      </c>
      <c r="G555" s="1039">
        <f>+E555*F555</f>
        <v>0</v>
      </c>
      <c r="H555" s="78"/>
      <c r="I555" s="78"/>
      <c r="J555" s="78"/>
    </row>
    <row r="556" spans="1:10">
      <c r="A556" s="329"/>
      <c r="B556" s="209"/>
      <c r="C556" s="94"/>
      <c r="D556" s="401"/>
      <c r="E556" s="402"/>
      <c r="F556" s="433"/>
      <c r="G556" s="1039"/>
      <c r="H556" s="78"/>
      <c r="I556" s="78"/>
      <c r="J556" s="78"/>
    </row>
    <row r="557" spans="1:10" s="58" customFormat="1" ht="140.25">
      <c r="A557" s="329" t="str">
        <f>$A$1</f>
        <v>B/5.</v>
      </c>
      <c r="B557" s="209">
        <f>COUNT(B$40:B556)+1</f>
        <v>95</v>
      </c>
      <c r="C557" s="94" t="s">
        <v>1086</v>
      </c>
      <c r="D557" s="401" t="s">
        <v>43</v>
      </c>
      <c r="E557" s="402">
        <v>1</v>
      </c>
      <c r="F557" s="1039">
        <v>0</v>
      </c>
      <c r="G557" s="1039">
        <f>+E557*F557</f>
        <v>0</v>
      </c>
      <c r="H557" s="79"/>
      <c r="I557" s="79"/>
      <c r="J557" s="79"/>
    </row>
    <row r="558" spans="1:10" s="58" customFormat="1" ht="12.75">
      <c r="A558" s="329"/>
      <c r="B558" s="209"/>
      <c r="C558" s="94"/>
      <c r="D558" s="401"/>
      <c r="E558" s="402"/>
      <c r="F558" s="433"/>
      <c r="G558" s="1039"/>
      <c r="H558" s="79"/>
      <c r="I558" s="79"/>
      <c r="J558" s="79"/>
    </row>
    <row r="559" spans="1:10" ht="140.25">
      <c r="A559" s="329" t="str">
        <f>$A$1</f>
        <v>B/5.</v>
      </c>
      <c r="B559" s="209">
        <f>COUNT(B$40:B558)+1</f>
        <v>96</v>
      </c>
      <c r="C559" s="94" t="s">
        <v>1087</v>
      </c>
      <c r="D559" s="401" t="s">
        <v>43</v>
      </c>
      <c r="E559" s="402">
        <v>1</v>
      </c>
      <c r="F559" s="1039">
        <v>0</v>
      </c>
      <c r="G559" s="1039">
        <f>+E559*F559</f>
        <v>0</v>
      </c>
      <c r="H559" s="78"/>
      <c r="I559" s="78"/>
      <c r="J559" s="78"/>
    </row>
    <row r="560" spans="1:10">
      <c r="A560" s="329"/>
      <c r="B560" s="209"/>
      <c r="C560" s="94"/>
      <c r="D560" s="401"/>
      <c r="E560" s="402"/>
      <c r="F560" s="433"/>
      <c r="G560" s="1039"/>
      <c r="H560" s="78"/>
      <c r="I560" s="78"/>
      <c r="J560" s="78"/>
    </row>
    <row r="561" spans="1:10" s="58" customFormat="1" ht="140.25">
      <c r="A561" s="329" t="str">
        <f>$A$1</f>
        <v>B/5.</v>
      </c>
      <c r="B561" s="209">
        <f>COUNT(B$40:B560)+1</f>
        <v>97</v>
      </c>
      <c r="C561" s="94" t="s">
        <v>1085</v>
      </c>
      <c r="D561" s="401" t="s">
        <v>43</v>
      </c>
      <c r="E561" s="402">
        <v>1</v>
      </c>
      <c r="F561" s="1039">
        <v>0</v>
      </c>
      <c r="G561" s="1039">
        <f>+E561*F561</f>
        <v>0</v>
      </c>
      <c r="H561" s="79"/>
      <c r="I561" s="79"/>
      <c r="J561" s="79"/>
    </row>
    <row r="562" spans="1:10" s="58" customFormat="1" ht="12.75">
      <c r="A562" s="329"/>
      <c r="B562" s="209"/>
      <c r="C562" s="94"/>
      <c r="D562" s="401"/>
      <c r="E562" s="402"/>
      <c r="F562" s="433"/>
      <c r="G562" s="1039"/>
      <c r="H562" s="79"/>
      <c r="I562" s="79"/>
      <c r="J562" s="79"/>
    </row>
    <row r="563" spans="1:10" ht="140.25">
      <c r="A563" s="329" t="str">
        <f>$A$1</f>
        <v>B/5.</v>
      </c>
      <c r="B563" s="209">
        <f>COUNT(B$40:B562)+1</f>
        <v>98</v>
      </c>
      <c r="C563" s="94" t="s">
        <v>1082</v>
      </c>
      <c r="D563" s="401" t="s">
        <v>43</v>
      </c>
      <c r="E563" s="402">
        <v>1</v>
      </c>
      <c r="F563" s="1039">
        <v>0</v>
      </c>
      <c r="G563" s="1039">
        <f>+E563*F563</f>
        <v>0</v>
      </c>
      <c r="H563" s="78"/>
      <c r="I563" s="78"/>
      <c r="J563" s="78"/>
    </row>
    <row r="564" spans="1:10" s="58" customFormat="1" ht="12.75">
      <c r="A564" s="329"/>
      <c r="B564" s="209"/>
      <c r="C564" s="94"/>
      <c r="D564" s="401"/>
      <c r="E564" s="402"/>
      <c r="F564" s="433"/>
      <c r="G564" s="1039"/>
      <c r="H564" s="79"/>
      <c r="I564" s="79"/>
      <c r="J564" s="79"/>
    </row>
    <row r="565" spans="1:10" ht="140.25">
      <c r="A565" s="329" t="str">
        <f>$A$1</f>
        <v>B/5.</v>
      </c>
      <c r="B565" s="209">
        <f>COUNT(B$40:B564)+1</f>
        <v>99</v>
      </c>
      <c r="C565" s="94" t="s">
        <v>1083</v>
      </c>
      <c r="D565" s="401" t="s">
        <v>43</v>
      </c>
      <c r="E565" s="402">
        <v>1</v>
      </c>
      <c r="F565" s="1039">
        <v>0</v>
      </c>
      <c r="G565" s="1039">
        <f>+E565*F565</f>
        <v>0</v>
      </c>
      <c r="H565" s="78"/>
      <c r="I565" s="78"/>
      <c r="J565" s="78"/>
    </row>
    <row r="566" spans="1:10" s="58" customFormat="1" ht="12.75">
      <c r="A566" s="329"/>
      <c r="B566" s="209"/>
      <c r="C566" s="94"/>
      <c r="D566" s="401"/>
      <c r="E566" s="402"/>
      <c r="F566" s="1039"/>
      <c r="G566" s="1039"/>
      <c r="H566" s="79"/>
      <c r="I566" s="79"/>
      <c r="J566" s="79"/>
    </row>
    <row r="567" spans="1:10" s="2" customFormat="1" ht="140.25">
      <c r="A567" s="329" t="str">
        <f>$A$1</f>
        <v>B/5.</v>
      </c>
      <c r="B567" s="209">
        <f>COUNT(B$40:B566)+1</f>
        <v>100</v>
      </c>
      <c r="C567" s="94" t="s">
        <v>1084</v>
      </c>
      <c r="D567" s="401" t="s">
        <v>43</v>
      </c>
      <c r="E567" s="402">
        <v>1</v>
      </c>
      <c r="F567" s="1039">
        <v>0</v>
      </c>
      <c r="G567" s="1039">
        <f>+E567*F567</f>
        <v>0</v>
      </c>
      <c r="H567" s="77"/>
      <c r="I567" s="77"/>
      <c r="J567" s="77"/>
    </row>
    <row r="568" spans="1:10">
      <c r="A568" s="329"/>
      <c r="B568" s="209"/>
      <c r="C568" s="94"/>
      <c r="D568" s="401"/>
      <c r="E568" s="402"/>
      <c r="F568" s="433"/>
      <c r="G568" s="1039"/>
      <c r="H568" s="78"/>
      <c r="I568" s="78"/>
      <c r="J568" s="78"/>
    </row>
    <row r="569" spans="1:10" ht="140.25">
      <c r="A569" s="329" t="str">
        <f>$A$1</f>
        <v>B/5.</v>
      </c>
      <c r="B569" s="209">
        <f>COUNT(B$40:B568)+1</f>
        <v>101</v>
      </c>
      <c r="C569" s="94" t="s">
        <v>1079</v>
      </c>
      <c r="D569" s="401" t="s">
        <v>43</v>
      </c>
      <c r="E569" s="402">
        <v>1</v>
      </c>
      <c r="F569" s="1039">
        <v>0</v>
      </c>
      <c r="G569" s="1039">
        <f>+E569*F569</f>
        <v>0</v>
      </c>
      <c r="H569" s="78"/>
      <c r="I569" s="78"/>
      <c r="J569" s="78"/>
    </row>
    <row r="570" spans="1:10">
      <c r="A570" s="329"/>
      <c r="B570" s="209"/>
      <c r="C570" s="94"/>
      <c r="D570" s="401"/>
      <c r="E570" s="402"/>
      <c r="F570" s="433"/>
      <c r="G570" s="1039"/>
      <c r="H570" s="78"/>
      <c r="I570" s="78"/>
      <c r="J570" s="78"/>
    </row>
    <row r="571" spans="1:10" ht="140.25">
      <c r="A571" s="329" t="str">
        <f>$A$1</f>
        <v>B/5.</v>
      </c>
      <c r="B571" s="209">
        <f>COUNT(B$40:B570)+1</f>
        <v>102</v>
      </c>
      <c r="C571" s="94" t="s">
        <v>1080</v>
      </c>
      <c r="D571" s="401" t="s">
        <v>43</v>
      </c>
      <c r="E571" s="402">
        <v>1</v>
      </c>
      <c r="F571" s="1039">
        <v>0</v>
      </c>
      <c r="G571" s="1039">
        <f>+E571*F571</f>
        <v>0</v>
      </c>
      <c r="H571" s="78"/>
      <c r="I571" s="78"/>
      <c r="J571" s="78"/>
    </row>
    <row r="572" spans="1:10">
      <c r="A572" s="329"/>
      <c r="B572" s="209"/>
      <c r="C572" s="94"/>
      <c r="D572" s="401"/>
      <c r="E572" s="402"/>
      <c r="F572" s="433"/>
      <c r="G572" s="1039"/>
      <c r="H572" s="78"/>
      <c r="I572" s="78"/>
      <c r="J572" s="78"/>
    </row>
    <row r="573" spans="1:10" ht="89.25">
      <c r="A573" s="329" t="str">
        <f>$A$1</f>
        <v>B/5.</v>
      </c>
      <c r="B573" s="209">
        <f>COUNT(B$40:B572)+1</f>
        <v>103</v>
      </c>
      <c r="C573" s="94" t="s">
        <v>3524</v>
      </c>
      <c r="D573" s="401" t="s">
        <v>43</v>
      </c>
      <c r="E573" s="402">
        <v>1</v>
      </c>
      <c r="F573" s="1039">
        <v>0</v>
      </c>
      <c r="G573" s="1039">
        <f>+E573*F573</f>
        <v>0</v>
      </c>
      <c r="H573" s="78"/>
      <c r="I573" s="78"/>
      <c r="J573" s="78"/>
    </row>
    <row r="574" spans="1:10">
      <c r="A574" s="329"/>
      <c r="B574" s="209"/>
      <c r="C574" s="94"/>
      <c r="D574" s="401"/>
      <c r="E574" s="402"/>
      <c r="F574" s="433"/>
      <c r="G574" s="1039"/>
      <c r="H574" s="78"/>
      <c r="I574" s="78"/>
      <c r="J574" s="78"/>
    </row>
    <row r="575" spans="1:10" ht="140.25">
      <c r="A575" s="329" t="str">
        <f>$A$1</f>
        <v>B/5.</v>
      </c>
      <c r="B575" s="209">
        <f>COUNT(B$40:B574)+1</f>
        <v>104</v>
      </c>
      <c r="C575" s="94" t="s">
        <v>1078</v>
      </c>
      <c r="D575" s="401" t="s">
        <v>43</v>
      </c>
      <c r="E575" s="402">
        <v>1</v>
      </c>
      <c r="F575" s="1039">
        <v>0</v>
      </c>
      <c r="G575" s="1039">
        <f>+E575*F575</f>
        <v>0</v>
      </c>
      <c r="H575" s="78"/>
      <c r="I575" s="78"/>
      <c r="J575" s="78"/>
    </row>
    <row r="576" spans="1:10">
      <c r="A576" s="329"/>
      <c r="B576" s="209"/>
      <c r="C576" s="94"/>
      <c r="D576" s="401"/>
      <c r="E576" s="402"/>
      <c r="F576" s="433"/>
      <c r="G576" s="1039"/>
      <c r="H576" s="78"/>
      <c r="I576" s="78"/>
      <c r="J576" s="78"/>
    </row>
    <row r="577" spans="1:10" ht="25.5">
      <c r="A577" s="329"/>
      <c r="B577" s="209"/>
      <c r="C577" s="404" t="s">
        <v>1081</v>
      </c>
      <c r="D577" s="401"/>
      <c r="E577" s="402"/>
      <c r="F577" s="1039"/>
      <c r="G577" s="1039"/>
      <c r="H577" s="78"/>
      <c r="I577" s="78"/>
      <c r="J577" s="78"/>
    </row>
    <row r="578" spans="1:10">
      <c r="A578" s="329"/>
      <c r="B578" s="209"/>
      <c r="C578" s="94"/>
      <c r="D578" s="401"/>
      <c r="E578" s="402"/>
      <c r="F578" s="433"/>
      <c r="G578" s="1039"/>
      <c r="H578" s="78"/>
      <c r="I578" s="78"/>
      <c r="J578" s="78"/>
    </row>
    <row r="579" spans="1:10" ht="127.5">
      <c r="A579" s="329" t="str">
        <f>$A$1</f>
        <v>B/5.</v>
      </c>
      <c r="B579" s="209">
        <f>COUNT(B$40:B578)+1</f>
        <v>105</v>
      </c>
      <c r="C579" s="94" t="s">
        <v>921</v>
      </c>
      <c r="D579" s="401" t="s">
        <v>43</v>
      </c>
      <c r="E579" s="402">
        <v>1</v>
      </c>
      <c r="F579" s="1039">
        <v>0</v>
      </c>
      <c r="G579" s="1039">
        <f>+E579*F579</f>
        <v>0</v>
      </c>
      <c r="H579" s="78"/>
      <c r="I579" s="78"/>
      <c r="J579" s="78"/>
    </row>
    <row r="580" spans="1:10">
      <c r="A580" s="329"/>
      <c r="B580" s="209"/>
      <c r="C580" s="94"/>
      <c r="D580" s="401"/>
      <c r="E580" s="402"/>
      <c r="F580" s="433"/>
      <c r="G580" s="1039"/>
      <c r="H580" s="78"/>
      <c r="I580" s="78"/>
      <c r="J580" s="78"/>
    </row>
    <row r="581" spans="1:10" ht="89.25">
      <c r="A581" s="329" t="str">
        <f>$A$1</f>
        <v>B/5.</v>
      </c>
      <c r="B581" s="209">
        <f>COUNT(B$40:B580)+1</f>
        <v>106</v>
      </c>
      <c r="C581" s="94" t="s">
        <v>3525</v>
      </c>
      <c r="D581" s="401" t="s">
        <v>43</v>
      </c>
      <c r="E581" s="402">
        <v>1</v>
      </c>
      <c r="F581" s="1039">
        <v>0</v>
      </c>
      <c r="G581" s="1039">
        <f>+E581*F581</f>
        <v>0</v>
      </c>
      <c r="H581" s="78"/>
      <c r="I581" s="78"/>
      <c r="J581" s="78"/>
    </row>
    <row r="582" spans="1:10">
      <c r="A582" s="329"/>
      <c r="B582" s="209"/>
      <c r="C582" s="94"/>
      <c r="D582" s="401"/>
      <c r="E582" s="402"/>
      <c r="F582" s="433"/>
      <c r="G582" s="1039"/>
      <c r="H582" s="78"/>
      <c r="I582" s="78"/>
      <c r="J582" s="78"/>
    </row>
    <row r="583" spans="1:10" ht="140.25">
      <c r="A583" s="329" t="str">
        <f>$A$1</f>
        <v>B/5.</v>
      </c>
      <c r="B583" s="209">
        <f>COUNT(B$40:B582)+1</f>
        <v>107</v>
      </c>
      <c r="C583" s="94" t="s">
        <v>1077</v>
      </c>
      <c r="D583" s="401" t="s">
        <v>43</v>
      </c>
      <c r="E583" s="402">
        <v>1</v>
      </c>
      <c r="F583" s="1039">
        <v>0</v>
      </c>
      <c r="G583" s="1039">
        <f>+E583*F583</f>
        <v>0</v>
      </c>
      <c r="H583" s="78"/>
      <c r="I583" s="78"/>
      <c r="J583" s="78"/>
    </row>
    <row r="584" spans="1:10">
      <c r="A584" s="329"/>
      <c r="B584" s="165"/>
      <c r="C584" s="281"/>
      <c r="D584" s="329"/>
      <c r="E584" s="398"/>
      <c r="F584" s="433"/>
      <c r="G584" s="433"/>
      <c r="H584" s="78"/>
      <c r="I584" s="78"/>
      <c r="J584" s="78"/>
    </row>
    <row r="585" spans="1:10">
      <c r="A585" s="329"/>
      <c r="B585" s="209"/>
      <c r="C585" s="352" t="s">
        <v>647</v>
      </c>
      <c r="D585" s="329"/>
      <c r="E585" s="398"/>
      <c r="F585" s="1039"/>
      <c r="G585" s="433"/>
      <c r="H585" s="78"/>
      <c r="I585" s="78"/>
      <c r="J585" s="78"/>
    </row>
    <row r="586" spans="1:10" ht="318.75">
      <c r="A586" s="1002" t="str">
        <f>$A$1</f>
        <v>B/5.</v>
      </c>
      <c r="B586" s="1003">
        <f>COUNT(B$40:B585)+1</f>
        <v>108</v>
      </c>
      <c r="C586" s="1004" t="s">
        <v>3588</v>
      </c>
      <c r="D586" s="1002"/>
      <c r="E586" s="1005"/>
      <c r="F586" s="1040"/>
      <c r="G586" s="1040"/>
      <c r="H586" s="78"/>
      <c r="I586" s="78"/>
      <c r="J586" s="78"/>
    </row>
    <row r="587" spans="1:10">
      <c r="A587" s="1002"/>
      <c r="B587" s="1006"/>
      <c r="C587" s="1004" t="s">
        <v>3377</v>
      </c>
      <c r="D587" s="1007" t="s">
        <v>43</v>
      </c>
      <c r="E587" s="1008">
        <v>2</v>
      </c>
      <c r="F587" s="1041">
        <v>0</v>
      </c>
      <c r="G587" s="1041">
        <f>+E587*F587</f>
        <v>0</v>
      </c>
      <c r="H587" s="78"/>
      <c r="I587" s="78"/>
      <c r="J587" s="78"/>
    </row>
    <row r="588" spans="1:10">
      <c r="A588" s="1002"/>
      <c r="B588" s="1006"/>
      <c r="C588" s="1009" t="s">
        <v>3379</v>
      </c>
      <c r="D588" s="1007" t="s">
        <v>43</v>
      </c>
      <c r="E588" s="1008">
        <v>2</v>
      </c>
      <c r="F588" s="1041">
        <v>0</v>
      </c>
      <c r="G588" s="1041">
        <f>+E588*F588</f>
        <v>0</v>
      </c>
      <c r="H588" s="78"/>
      <c r="I588" s="78"/>
      <c r="J588" s="78"/>
    </row>
    <row r="589" spans="1:10">
      <c r="A589" s="1002"/>
      <c r="B589" s="1006"/>
      <c r="C589" s="1004"/>
      <c r="D589" s="1007"/>
      <c r="E589" s="1008"/>
      <c r="F589" s="1041"/>
      <c r="G589" s="1041"/>
      <c r="H589" s="78"/>
      <c r="I589" s="78"/>
      <c r="J589" s="78"/>
    </row>
    <row r="590" spans="1:10" ht="331.5">
      <c r="A590" s="1002" t="str">
        <f>$A$1</f>
        <v>B/5.</v>
      </c>
      <c r="B590" s="1003">
        <f>COUNT(B$40:B589)+1</f>
        <v>109</v>
      </c>
      <c r="C590" s="1004" t="s">
        <v>3589</v>
      </c>
      <c r="D590" s="1002"/>
      <c r="E590" s="1005"/>
      <c r="F590" s="1040"/>
      <c r="G590" s="1040"/>
      <c r="H590" s="78"/>
      <c r="I590" s="78"/>
      <c r="J590" s="78"/>
    </row>
    <row r="591" spans="1:10">
      <c r="A591" s="1002"/>
      <c r="B591" s="1010"/>
      <c r="C591" s="1009" t="s">
        <v>3378</v>
      </c>
      <c r="D591" s="1007" t="s">
        <v>43</v>
      </c>
      <c r="E591" s="1008">
        <v>2</v>
      </c>
      <c r="F591" s="1041">
        <v>0</v>
      </c>
      <c r="G591" s="1041">
        <f>+E591*F591</f>
        <v>0</v>
      </c>
      <c r="H591" s="78"/>
      <c r="I591" s="78"/>
      <c r="J591" s="78"/>
    </row>
    <row r="592" spans="1:10">
      <c r="A592" s="329"/>
      <c r="B592" s="165"/>
      <c r="C592" s="281"/>
      <c r="D592" s="329"/>
      <c r="E592" s="398"/>
      <c r="F592" s="433"/>
      <c r="G592" s="433"/>
      <c r="H592" s="78"/>
      <c r="I592" s="78"/>
      <c r="J592" s="78"/>
    </row>
    <row r="593" spans="1:10" ht="331.5">
      <c r="A593" s="329" t="str">
        <f>$A$1</f>
        <v>B/5.</v>
      </c>
      <c r="B593" s="209">
        <f>COUNT(B$40:B592)+1</f>
        <v>110</v>
      </c>
      <c r="C593" s="351" t="s">
        <v>3590</v>
      </c>
      <c r="D593" s="78"/>
      <c r="E593" s="78"/>
      <c r="F593" s="1042"/>
      <c r="G593" s="1042"/>
      <c r="H593" s="78"/>
      <c r="I593" s="78"/>
      <c r="J593" s="78"/>
    </row>
    <row r="594" spans="1:10">
      <c r="A594" s="329"/>
      <c r="B594" s="344"/>
      <c r="C594" s="281" t="s">
        <v>646</v>
      </c>
      <c r="D594" s="401" t="s">
        <v>43</v>
      </c>
      <c r="E594" s="402">
        <v>1</v>
      </c>
      <c r="F594" s="1039">
        <v>0</v>
      </c>
      <c r="G594" s="1039">
        <f>+E594*F594</f>
        <v>0</v>
      </c>
      <c r="H594" s="78"/>
      <c r="I594" s="78"/>
      <c r="J594" s="78"/>
    </row>
    <row r="595" spans="1:10">
      <c r="A595" s="329"/>
      <c r="B595" s="165"/>
      <c r="C595" s="281"/>
      <c r="D595" s="329"/>
      <c r="E595" s="398"/>
      <c r="F595" s="433"/>
      <c r="G595" s="433"/>
      <c r="H595" s="78"/>
      <c r="I595" s="78"/>
      <c r="J595" s="78"/>
    </row>
    <row r="596" spans="1:10" ht="331.5">
      <c r="A596" s="329" t="str">
        <f>$A$1</f>
        <v>B/5.</v>
      </c>
      <c r="B596" s="209">
        <f>COUNT(B$40:B595)+1</f>
        <v>111</v>
      </c>
      <c r="C596" s="351" t="s">
        <v>3591</v>
      </c>
      <c r="D596" s="78"/>
      <c r="E596" s="78"/>
      <c r="F596" s="1042"/>
      <c r="G596" s="1042"/>
      <c r="H596" s="78"/>
      <c r="I596" s="78"/>
      <c r="J596" s="78"/>
    </row>
    <row r="597" spans="1:10">
      <c r="A597" s="329"/>
      <c r="B597" s="344"/>
      <c r="C597" s="281" t="s">
        <v>648</v>
      </c>
      <c r="D597" s="401" t="s">
        <v>43</v>
      </c>
      <c r="E597" s="402">
        <v>1</v>
      </c>
      <c r="F597" s="1039">
        <v>0</v>
      </c>
      <c r="G597" s="1039">
        <f>+E597*F597</f>
        <v>0</v>
      </c>
      <c r="H597" s="78"/>
      <c r="I597" s="78"/>
      <c r="J597" s="78"/>
    </row>
    <row r="598" spans="1:10">
      <c r="A598" s="329"/>
      <c r="B598" s="344"/>
      <c r="C598" s="281" t="s">
        <v>649</v>
      </c>
      <c r="D598" s="401" t="s">
        <v>43</v>
      </c>
      <c r="E598" s="402">
        <v>6</v>
      </c>
      <c r="F598" s="1039">
        <v>0</v>
      </c>
      <c r="G598" s="1039">
        <f>+E598*F598</f>
        <v>0</v>
      </c>
      <c r="H598" s="78"/>
      <c r="I598" s="78"/>
      <c r="J598" s="78"/>
    </row>
    <row r="599" spans="1:10">
      <c r="A599" s="329"/>
      <c r="B599" s="344"/>
      <c r="C599" s="281" t="s">
        <v>650</v>
      </c>
      <c r="D599" s="401" t="s">
        <v>43</v>
      </c>
      <c r="E599" s="402">
        <v>13</v>
      </c>
      <c r="F599" s="1039">
        <v>0</v>
      </c>
      <c r="G599" s="1039">
        <f>+E599*F599</f>
        <v>0</v>
      </c>
      <c r="H599" s="78"/>
      <c r="I599" s="78"/>
      <c r="J599" s="78"/>
    </row>
    <row r="600" spans="1:10">
      <c r="A600" s="329"/>
      <c r="B600" s="165"/>
      <c r="C600" s="281"/>
      <c r="D600" s="329"/>
      <c r="E600" s="398"/>
      <c r="F600" s="433"/>
      <c r="G600" s="433"/>
      <c r="H600" s="78"/>
      <c r="I600" s="78"/>
      <c r="J600" s="78"/>
    </row>
    <row r="601" spans="1:10" ht="318.75">
      <c r="A601" s="329" t="str">
        <f>$A$1</f>
        <v>B/5.</v>
      </c>
      <c r="B601" s="209">
        <f>COUNT(B$40:B600)+1</f>
        <v>112</v>
      </c>
      <c r="C601" s="351" t="s">
        <v>3592</v>
      </c>
      <c r="D601" s="78"/>
      <c r="E601" s="78"/>
      <c r="F601" s="1042"/>
      <c r="G601" s="1042"/>
      <c r="H601" s="78"/>
      <c r="I601" s="78"/>
      <c r="J601" s="78"/>
    </row>
    <row r="602" spans="1:10">
      <c r="A602" s="329"/>
      <c r="B602" s="344"/>
      <c r="C602" s="281" t="s">
        <v>649</v>
      </c>
      <c r="D602" s="401" t="s">
        <v>43</v>
      </c>
      <c r="E602" s="402">
        <v>1</v>
      </c>
      <c r="F602" s="1039">
        <v>0</v>
      </c>
      <c r="G602" s="1039">
        <f>+E602*F602</f>
        <v>0</v>
      </c>
      <c r="H602" s="78"/>
      <c r="I602" s="78"/>
      <c r="J602" s="78"/>
    </row>
    <row r="603" spans="1:10">
      <c r="A603" s="329"/>
      <c r="B603" s="344"/>
      <c r="C603" s="281" t="s">
        <v>651</v>
      </c>
      <c r="D603" s="401" t="s">
        <v>43</v>
      </c>
      <c r="E603" s="402">
        <v>6</v>
      </c>
      <c r="F603" s="1039">
        <v>0</v>
      </c>
      <c r="G603" s="1039">
        <f>+E603*F603</f>
        <v>0</v>
      </c>
      <c r="H603" s="78"/>
      <c r="I603" s="78"/>
      <c r="J603" s="78"/>
    </row>
    <row r="604" spans="1:10">
      <c r="A604" s="329"/>
      <c r="B604" s="165"/>
      <c r="C604" s="281"/>
      <c r="D604" s="329"/>
      <c r="E604" s="398"/>
      <c r="F604" s="433"/>
      <c r="G604" s="433"/>
      <c r="H604" s="78"/>
      <c r="I604" s="78"/>
      <c r="J604" s="78"/>
    </row>
    <row r="605" spans="1:10" ht="318.75">
      <c r="A605" s="329" t="str">
        <f>$A$1</f>
        <v>B/5.</v>
      </c>
      <c r="B605" s="209">
        <f>COUNT(B$40:B604)+1</f>
        <v>113</v>
      </c>
      <c r="C605" s="351" t="s">
        <v>3593</v>
      </c>
      <c r="D605" s="78"/>
      <c r="E605" s="78"/>
      <c r="F605" s="1042"/>
      <c r="G605" s="1042"/>
      <c r="H605" s="78"/>
      <c r="I605" s="78"/>
      <c r="J605" s="78"/>
    </row>
    <row r="606" spans="1:10">
      <c r="A606" s="329"/>
      <c r="B606" s="344"/>
      <c r="C606" s="281" t="s">
        <v>648</v>
      </c>
      <c r="D606" s="401" t="s">
        <v>43</v>
      </c>
      <c r="E606" s="402">
        <v>2</v>
      </c>
      <c r="F606" s="1039">
        <v>0</v>
      </c>
      <c r="G606" s="1039">
        <f>+E606*F606</f>
        <v>0</v>
      </c>
      <c r="H606" s="78"/>
      <c r="I606" s="78"/>
      <c r="J606" s="78"/>
    </row>
    <row r="607" spans="1:10">
      <c r="A607" s="329"/>
      <c r="B607" s="344"/>
      <c r="C607" s="281" t="s">
        <v>649</v>
      </c>
      <c r="D607" s="401" t="s">
        <v>43</v>
      </c>
      <c r="E607" s="402">
        <v>1</v>
      </c>
      <c r="F607" s="1039">
        <v>0</v>
      </c>
      <c r="G607" s="1039">
        <f>+E607*F607</f>
        <v>0</v>
      </c>
      <c r="H607" s="78"/>
      <c r="I607" s="78"/>
      <c r="J607" s="78"/>
    </row>
    <row r="608" spans="1:10">
      <c r="A608" s="329"/>
      <c r="B608" s="344"/>
      <c r="C608" s="281" t="s">
        <v>650</v>
      </c>
      <c r="D608" s="401" t="s">
        <v>43</v>
      </c>
      <c r="E608" s="402">
        <v>1</v>
      </c>
      <c r="F608" s="1039">
        <v>0</v>
      </c>
      <c r="G608" s="1039">
        <f>+E608*F608</f>
        <v>0</v>
      </c>
      <c r="H608" s="78"/>
      <c r="I608" s="78"/>
      <c r="J608" s="78"/>
    </row>
    <row r="609" spans="1:10">
      <c r="A609" s="329"/>
      <c r="B609" s="165"/>
      <c r="C609" s="281"/>
      <c r="D609" s="329"/>
      <c r="E609" s="398"/>
      <c r="F609" s="433"/>
      <c r="G609" s="433"/>
      <c r="H609" s="78"/>
      <c r="I609" s="78"/>
      <c r="J609" s="78"/>
    </row>
    <row r="610" spans="1:10">
      <c r="A610" s="329"/>
      <c r="B610" s="165"/>
      <c r="C610" s="352" t="s">
        <v>932</v>
      </c>
      <c r="D610" s="401"/>
      <c r="E610" s="398"/>
      <c r="F610" s="1039"/>
      <c r="G610" s="1039"/>
      <c r="H610" s="78"/>
      <c r="I610" s="78"/>
      <c r="J610" s="78"/>
    </row>
    <row r="611" spans="1:10">
      <c r="A611" s="329"/>
      <c r="B611" s="165"/>
      <c r="C611" s="352"/>
      <c r="D611" s="401"/>
      <c r="E611" s="398"/>
      <c r="F611" s="1039"/>
      <c r="G611" s="1039"/>
      <c r="H611" s="78"/>
      <c r="I611" s="78"/>
      <c r="J611" s="78"/>
    </row>
    <row r="612" spans="1:10" ht="127.5">
      <c r="A612" s="329" t="s">
        <v>370</v>
      </c>
      <c r="B612" s="209">
        <f>COUNT(B$40:B611)+1</f>
        <v>114</v>
      </c>
      <c r="C612" s="281" t="s">
        <v>1091</v>
      </c>
      <c r="D612" s="401"/>
      <c r="E612" s="402"/>
      <c r="F612" s="1039"/>
      <c r="G612" s="1039"/>
      <c r="H612" s="78"/>
      <c r="I612" s="78"/>
      <c r="J612" s="78"/>
    </row>
    <row r="613" spans="1:10">
      <c r="A613" s="329"/>
      <c r="B613" s="165"/>
      <c r="C613" s="281" t="s">
        <v>3783</v>
      </c>
      <c r="D613" s="401" t="s">
        <v>43</v>
      </c>
      <c r="E613" s="402">
        <v>11</v>
      </c>
      <c r="F613" s="1039">
        <v>0</v>
      </c>
      <c r="G613" s="1039">
        <f>+E613*F613</f>
        <v>0</v>
      </c>
      <c r="H613" s="78"/>
      <c r="I613" s="78"/>
      <c r="J613" s="78"/>
    </row>
    <row r="614" spans="1:10">
      <c r="A614" s="329"/>
      <c r="B614" s="344"/>
      <c r="C614" s="281" t="s">
        <v>922</v>
      </c>
      <c r="D614" s="401" t="s">
        <v>43</v>
      </c>
      <c r="E614" s="402">
        <v>7</v>
      </c>
      <c r="F614" s="1039">
        <v>0</v>
      </c>
      <c r="G614" s="1039">
        <f>+E614*F614</f>
        <v>0</v>
      </c>
      <c r="H614" s="78"/>
      <c r="I614" s="78"/>
      <c r="J614" s="78"/>
    </row>
    <row r="615" spans="1:10">
      <c r="A615" s="329"/>
      <c r="B615" s="165"/>
      <c r="C615" s="281" t="s">
        <v>649</v>
      </c>
      <c r="D615" s="401" t="s">
        <v>43</v>
      </c>
      <c r="E615" s="402">
        <v>6</v>
      </c>
      <c r="F615" s="1039">
        <v>0</v>
      </c>
      <c r="G615" s="1039">
        <f>+E615*F615</f>
        <v>0</v>
      </c>
      <c r="H615" s="78"/>
      <c r="I615" s="78"/>
      <c r="J615" s="78"/>
    </row>
    <row r="616" spans="1:10">
      <c r="A616" s="329"/>
      <c r="B616" s="165"/>
      <c r="C616" s="281"/>
      <c r="D616" s="405"/>
      <c r="E616" s="398"/>
      <c r="F616" s="433"/>
      <c r="G616" s="433"/>
      <c r="H616" s="78"/>
      <c r="I616" s="78"/>
      <c r="J616" s="78"/>
    </row>
    <row r="617" spans="1:10">
      <c r="A617" s="329"/>
      <c r="B617" s="344"/>
      <c r="C617" s="352" t="s">
        <v>923</v>
      </c>
      <c r="D617" s="401"/>
      <c r="E617" s="402"/>
      <c r="F617" s="1039"/>
      <c r="G617" s="1039"/>
      <c r="H617" s="78"/>
      <c r="I617" s="78"/>
      <c r="J617" s="78"/>
    </row>
    <row r="618" spans="1:10">
      <c r="A618" s="329"/>
      <c r="B618" s="344"/>
      <c r="C618" s="281"/>
      <c r="D618" s="401"/>
      <c r="E618" s="402"/>
      <c r="F618" s="1039"/>
      <c r="G618" s="1039"/>
      <c r="H618" s="78"/>
      <c r="I618" s="78"/>
      <c r="J618" s="78"/>
    </row>
    <row r="619" spans="1:10" ht="216.75">
      <c r="A619" s="329" t="s">
        <v>370</v>
      </c>
      <c r="B619" s="209">
        <f>COUNT(B$40:B618)+1</f>
        <v>115</v>
      </c>
      <c r="C619" s="281" t="s">
        <v>3580</v>
      </c>
      <c r="D619" s="401"/>
      <c r="E619" s="398"/>
      <c r="F619" s="1039"/>
      <c r="G619" s="1039"/>
      <c r="H619" s="78"/>
      <c r="I619" s="78"/>
      <c r="J619" s="78"/>
    </row>
    <row r="620" spans="1:10">
      <c r="A620" s="329"/>
      <c r="B620" s="165"/>
      <c r="C620" s="281" t="s">
        <v>3581</v>
      </c>
      <c r="D620" s="401" t="s">
        <v>43</v>
      </c>
      <c r="E620" s="402">
        <v>4</v>
      </c>
      <c r="F620" s="1039">
        <v>0</v>
      </c>
      <c r="G620" s="1039">
        <f>+E620*F620</f>
        <v>0</v>
      </c>
      <c r="H620" s="78"/>
      <c r="I620" s="78"/>
      <c r="J620" s="78"/>
    </row>
    <row r="621" spans="1:10">
      <c r="A621" s="329"/>
      <c r="B621" s="344"/>
      <c r="C621" s="281" t="s">
        <v>926</v>
      </c>
      <c r="D621" s="401" t="s">
        <v>43</v>
      </c>
      <c r="E621" s="402">
        <v>8</v>
      </c>
      <c r="F621" s="1039">
        <v>0</v>
      </c>
      <c r="G621" s="1039">
        <f>+E621*F621</f>
        <v>0</v>
      </c>
      <c r="H621" s="78"/>
      <c r="I621" s="78"/>
      <c r="J621" s="78"/>
    </row>
    <row r="622" spans="1:10">
      <c r="A622" s="329"/>
      <c r="B622" s="344"/>
      <c r="C622" s="281"/>
      <c r="D622" s="401"/>
      <c r="E622" s="402"/>
      <c r="F622" s="1039"/>
      <c r="G622" s="1039"/>
      <c r="H622" s="78"/>
      <c r="I622" s="78"/>
      <c r="J622" s="78"/>
    </row>
    <row r="623" spans="1:10" ht="178.5">
      <c r="A623" s="329" t="s">
        <v>370</v>
      </c>
      <c r="B623" s="209">
        <f>COUNT(B$40:B622)+1</f>
        <v>116</v>
      </c>
      <c r="C623" s="281" t="s">
        <v>3582</v>
      </c>
      <c r="D623" s="401"/>
      <c r="E623" s="398"/>
      <c r="F623" s="1039"/>
      <c r="G623" s="1039"/>
      <c r="H623" s="78"/>
      <c r="I623" s="78"/>
      <c r="J623" s="78"/>
    </row>
    <row r="624" spans="1:10">
      <c r="A624" s="329"/>
      <c r="B624" s="165"/>
      <c r="C624" s="281" t="s">
        <v>924</v>
      </c>
      <c r="D624" s="401" t="s">
        <v>43</v>
      </c>
      <c r="E624" s="402">
        <v>3</v>
      </c>
      <c r="F624" s="1039">
        <v>0</v>
      </c>
      <c r="G624" s="1039">
        <f>+E624*F624</f>
        <v>0</v>
      </c>
      <c r="H624" s="78"/>
      <c r="I624" s="78"/>
      <c r="J624" s="78"/>
    </row>
    <row r="625" spans="1:10">
      <c r="A625" s="329"/>
      <c r="B625" s="165"/>
      <c r="C625" s="281" t="s">
        <v>925</v>
      </c>
      <c r="D625" s="401" t="s">
        <v>43</v>
      </c>
      <c r="E625" s="402">
        <v>3</v>
      </c>
      <c r="F625" s="1039">
        <v>0</v>
      </c>
      <c r="G625" s="1039">
        <f>+E625*F625</f>
        <v>0</v>
      </c>
      <c r="H625" s="78"/>
      <c r="I625" s="78"/>
      <c r="J625" s="78"/>
    </row>
    <row r="626" spans="1:10">
      <c r="A626" s="329"/>
      <c r="B626" s="165"/>
      <c r="C626" s="281"/>
      <c r="D626" s="329"/>
      <c r="E626" s="398"/>
      <c r="F626" s="433"/>
      <c r="G626" s="433"/>
      <c r="H626" s="78"/>
      <c r="I626" s="78"/>
      <c r="J626" s="78"/>
    </row>
    <row r="627" spans="1:10">
      <c r="A627" s="329"/>
      <c r="B627" s="209"/>
      <c r="C627" s="352" t="s">
        <v>588</v>
      </c>
      <c r="D627" s="329"/>
      <c r="E627" s="398"/>
      <c r="F627" s="433"/>
      <c r="G627" s="433"/>
      <c r="H627" s="78"/>
      <c r="I627" s="78"/>
      <c r="J627" s="78"/>
    </row>
    <row r="628" spans="1:10">
      <c r="A628" s="329"/>
      <c r="B628" s="165"/>
      <c r="C628" s="281"/>
      <c r="D628" s="329"/>
      <c r="E628" s="398"/>
      <c r="F628" s="433"/>
      <c r="G628" s="433"/>
      <c r="H628" s="78"/>
      <c r="I628" s="78"/>
      <c r="J628" s="78"/>
    </row>
    <row r="629" spans="1:10" ht="293.25">
      <c r="A629" s="329" t="str">
        <f>$A$1</f>
        <v>B/5.</v>
      </c>
      <c r="B629" s="209">
        <f>COUNT(B$40:B628)+1</f>
        <v>117</v>
      </c>
      <c r="C629" s="284" t="s">
        <v>3672</v>
      </c>
      <c r="D629" s="401"/>
      <c r="E629" s="402"/>
      <c r="F629" s="1039"/>
      <c r="G629" s="1039"/>
      <c r="H629" s="78"/>
      <c r="I629" s="78"/>
      <c r="J629" s="78"/>
    </row>
    <row r="630" spans="1:10">
      <c r="A630" s="329"/>
      <c r="B630" s="344"/>
      <c r="C630" s="284" t="s">
        <v>589</v>
      </c>
      <c r="D630" s="401" t="s">
        <v>43</v>
      </c>
      <c r="E630" s="402">
        <f>69-41</f>
        <v>28</v>
      </c>
      <c r="F630" s="1039">
        <v>0</v>
      </c>
      <c r="G630" s="1039">
        <f>+E630*F630</f>
        <v>0</v>
      </c>
      <c r="H630" s="78"/>
      <c r="I630" s="78"/>
      <c r="J630" s="78"/>
    </row>
    <row r="631" spans="1:10">
      <c r="A631" s="329"/>
      <c r="B631" s="344"/>
      <c r="C631" s="284" t="s">
        <v>590</v>
      </c>
      <c r="D631" s="401" t="s">
        <v>43</v>
      </c>
      <c r="E631" s="402">
        <f>105-40</f>
        <v>65</v>
      </c>
      <c r="F631" s="1039">
        <v>0</v>
      </c>
      <c r="G631" s="1039">
        <f>+E631*F631</f>
        <v>0</v>
      </c>
      <c r="H631" s="78"/>
      <c r="I631" s="78"/>
      <c r="J631" s="78"/>
    </row>
    <row r="632" spans="1:10">
      <c r="A632" s="329"/>
      <c r="B632" s="344"/>
      <c r="C632" s="284" t="s">
        <v>591</v>
      </c>
      <c r="D632" s="401" t="s">
        <v>43</v>
      </c>
      <c r="E632" s="402">
        <v>73</v>
      </c>
      <c r="F632" s="1039">
        <v>0</v>
      </c>
      <c r="G632" s="1039">
        <f>+E632*F632</f>
        <v>0</v>
      </c>
      <c r="H632" s="78"/>
      <c r="I632" s="78"/>
      <c r="J632" s="78"/>
    </row>
    <row r="633" spans="1:10">
      <c r="A633" s="329"/>
      <c r="B633" s="344"/>
      <c r="C633" s="284" t="s">
        <v>592</v>
      </c>
      <c r="D633" s="401" t="s">
        <v>43</v>
      </c>
      <c r="E633" s="402">
        <v>69</v>
      </c>
      <c r="F633" s="1039">
        <v>0</v>
      </c>
      <c r="G633" s="1039">
        <f>+E633*F633</f>
        <v>0</v>
      </c>
      <c r="H633" s="78"/>
      <c r="I633" s="78"/>
      <c r="J633" s="78"/>
    </row>
    <row r="634" spans="1:10">
      <c r="A634" s="329"/>
      <c r="B634" s="344"/>
      <c r="C634" s="284" t="s">
        <v>593</v>
      </c>
      <c r="D634" s="401" t="s">
        <v>43</v>
      </c>
      <c r="E634" s="402">
        <v>36</v>
      </c>
      <c r="F634" s="1039">
        <v>0</v>
      </c>
      <c r="G634" s="1039">
        <f>+E634*F634</f>
        <v>0</v>
      </c>
      <c r="H634" s="78"/>
      <c r="I634" s="78"/>
      <c r="J634" s="78"/>
    </row>
    <row r="635" spans="1:10">
      <c r="A635" s="329"/>
      <c r="B635" s="209"/>
      <c r="C635" s="352"/>
      <c r="D635" s="329"/>
      <c r="E635" s="398"/>
      <c r="F635" s="433"/>
      <c r="G635" s="433"/>
      <c r="H635" s="406"/>
      <c r="I635" s="58"/>
      <c r="J635" s="58"/>
    </row>
    <row r="636" spans="1:10" ht="293.25">
      <c r="A636" s="329" t="str">
        <f>$A$1</f>
        <v>B/5.</v>
      </c>
      <c r="B636" s="209">
        <f>COUNT(B$40:B635)+1</f>
        <v>118</v>
      </c>
      <c r="C636" s="284" t="s">
        <v>3673</v>
      </c>
      <c r="D636" s="401"/>
      <c r="E636" s="402"/>
      <c r="F636" s="1039"/>
      <c r="G636" s="1039"/>
    </row>
    <row r="637" spans="1:10">
      <c r="A637" s="329"/>
      <c r="B637" s="344"/>
      <c r="C637" s="284" t="s">
        <v>589</v>
      </c>
      <c r="D637" s="401" t="s">
        <v>43</v>
      </c>
      <c r="E637" s="402">
        <f>32-18</f>
        <v>14</v>
      </c>
      <c r="F637" s="1039">
        <v>0</v>
      </c>
      <c r="G637" s="1039">
        <f>+E637*F637</f>
        <v>0</v>
      </c>
    </row>
    <row r="638" spans="1:10">
      <c r="A638" s="329"/>
      <c r="B638" s="344"/>
      <c r="C638" s="284" t="s">
        <v>590</v>
      </c>
      <c r="D638" s="401" t="s">
        <v>43</v>
      </c>
      <c r="E638" s="402">
        <f>50-19</f>
        <v>31</v>
      </c>
      <c r="F638" s="1039">
        <v>0</v>
      </c>
      <c r="G638" s="1039">
        <f>+E638*F638</f>
        <v>0</v>
      </c>
    </row>
    <row r="639" spans="1:10">
      <c r="A639" s="329"/>
      <c r="B639" s="344"/>
      <c r="C639" s="284" t="s">
        <v>591</v>
      </c>
      <c r="D639" s="401" t="s">
        <v>43</v>
      </c>
      <c r="E639" s="402">
        <v>41</v>
      </c>
      <c r="F639" s="1039">
        <v>0</v>
      </c>
      <c r="G639" s="1039">
        <f>+E639*F639</f>
        <v>0</v>
      </c>
    </row>
    <row r="640" spans="1:10">
      <c r="A640" s="329"/>
      <c r="B640" s="344"/>
      <c r="C640" s="284" t="s">
        <v>592</v>
      </c>
      <c r="D640" s="401" t="s">
        <v>43</v>
      </c>
      <c r="E640" s="402">
        <v>37</v>
      </c>
      <c r="F640" s="1039">
        <v>0</v>
      </c>
      <c r="G640" s="1039">
        <f>+E640*F640</f>
        <v>0</v>
      </c>
    </row>
    <row r="641" spans="1:10">
      <c r="A641" s="329"/>
      <c r="B641" s="344"/>
      <c r="C641" s="284" t="s">
        <v>593</v>
      </c>
      <c r="D641" s="401" t="s">
        <v>43</v>
      </c>
      <c r="E641" s="402">
        <v>19</v>
      </c>
      <c r="F641" s="1039">
        <v>0</v>
      </c>
      <c r="G641" s="1039">
        <f>+E641*F641</f>
        <v>0</v>
      </c>
    </row>
    <row r="642" spans="1:10">
      <c r="A642" s="329"/>
      <c r="B642" s="209"/>
      <c r="C642" s="352"/>
      <c r="D642" s="329"/>
      <c r="E642" s="398"/>
      <c r="F642" s="433"/>
      <c r="G642" s="433"/>
      <c r="H642" s="406"/>
      <c r="I642" s="58"/>
      <c r="J642" s="58"/>
    </row>
    <row r="643" spans="1:10">
      <c r="A643" s="329"/>
      <c r="B643" s="209"/>
      <c r="C643" s="352" t="s">
        <v>652</v>
      </c>
      <c r="D643" s="329"/>
      <c r="E643" s="398"/>
      <c r="F643" s="433"/>
      <c r="G643" s="433"/>
      <c r="H643" s="78"/>
      <c r="I643" s="78"/>
      <c r="J643" s="78"/>
    </row>
    <row r="644" spans="1:10">
      <c r="A644" s="329"/>
      <c r="B644" s="165"/>
      <c r="C644" s="281"/>
      <c r="D644" s="329"/>
      <c r="E644" s="398"/>
      <c r="F644" s="433"/>
      <c r="G644" s="433"/>
      <c r="H644" s="78"/>
      <c r="I644" s="78"/>
      <c r="J644" s="78"/>
    </row>
    <row r="645" spans="1:10" ht="318.75">
      <c r="A645" s="329" t="str">
        <f>$A$1</f>
        <v>B/5.</v>
      </c>
      <c r="B645" s="209">
        <f>COUNT(B$40:B644)+1</f>
        <v>119</v>
      </c>
      <c r="C645" s="351" t="s">
        <v>654</v>
      </c>
      <c r="D645" s="401"/>
      <c r="E645" s="402"/>
      <c r="F645" s="1039"/>
      <c r="G645" s="1039"/>
      <c r="H645" s="78"/>
      <c r="I645" s="78"/>
      <c r="J645" s="78"/>
    </row>
    <row r="646" spans="1:10">
      <c r="A646" s="329"/>
      <c r="B646" s="344"/>
      <c r="C646" s="284" t="s">
        <v>653</v>
      </c>
      <c r="D646" s="401" t="s">
        <v>43</v>
      </c>
      <c r="E646" s="402">
        <v>1</v>
      </c>
      <c r="F646" s="1039">
        <v>0</v>
      </c>
      <c r="G646" s="1039">
        <f>+E646*F646</f>
        <v>0</v>
      </c>
      <c r="H646" s="78"/>
      <c r="I646" s="78"/>
      <c r="J646" s="78"/>
    </row>
    <row r="647" spans="1:10">
      <c r="A647" s="329"/>
      <c r="B647" s="165"/>
      <c r="C647" s="281"/>
      <c r="D647" s="329"/>
      <c r="E647" s="398"/>
      <c r="F647" s="433"/>
      <c r="G647" s="433"/>
      <c r="H647" s="78"/>
      <c r="I647" s="78"/>
      <c r="J647" s="78"/>
    </row>
    <row r="648" spans="1:10" ht="357">
      <c r="A648" s="329" t="str">
        <f>$A$1</f>
        <v>B/5.</v>
      </c>
      <c r="B648" s="209">
        <f>COUNT(B$40:B647)+1</f>
        <v>120</v>
      </c>
      <c r="C648" s="351" t="s">
        <v>656</v>
      </c>
      <c r="D648" s="401"/>
      <c r="E648" s="402"/>
      <c r="F648" s="1039"/>
      <c r="G648" s="1039"/>
      <c r="H648" s="78"/>
      <c r="I648" s="78"/>
      <c r="J648" s="78"/>
    </row>
    <row r="649" spans="1:10">
      <c r="A649" s="329"/>
      <c r="B649" s="344"/>
      <c r="C649" s="284" t="s">
        <v>655</v>
      </c>
      <c r="D649" s="401" t="s">
        <v>43</v>
      </c>
      <c r="E649" s="402">
        <v>1</v>
      </c>
      <c r="F649" s="1039">
        <v>0</v>
      </c>
      <c r="G649" s="1039">
        <f>+E649*F649</f>
        <v>0</v>
      </c>
      <c r="H649" s="78"/>
      <c r="I649" s="78"/>
      <c r="J649" s="78"/>
    </row>
    <row r="650" spans="1:10">
      <c r="A650" s="329"/>
      <c r="B650" s="165"/>
      <c r="C650" s="281"/>
      <c r="D650" s="329"/>
      <c r="E650" s="398"/>
      <c r="F650" s="433"/>
      <c r="G650" s="433"/>
      <c r="H650" s="78"/>
      <c r="I650" s="78"/>
      <c r="J650" s="78"/>
    </row>
    <row r="651" spans="1:10" ht="357">
      <c r="A651" s="329" t="str">
        <f>$A$1</f>
        <v>B/5.</v>
      </c>
      <c r="B651" s="209">
        <f>COUNT(B$40:B650)+1</f>
        <v>121</v>
      </c>
      <c r="C651" s="351" t="s">
        <v>656</v>
      </c>
      <c r="D651" s="401"/>
      <c r="E651" s="402"/>
      <c r="F651" s="1039"/>
      <c r="G651" s="1039"/>
      <c r="H651" s="78"/>
      <c r="I651" s="78"/>
      <c r="J651" s="78"/>
    </row>
    <row r="652" spans="1:10">
      <c r="A652" s="329"/>
      <c r="B652" s="344"/>
      <c r="C652" s="284" t="s">
        <v>657</v>
      </c>
      <c r="D652" s="401" t="s">
        <v>43</v>
      </c>
      <c r="E652" s="402">
        <v>2</v>
      </c>
      <c r="F652" s="1039">
        <v>0</v>
      </c>
      <c r="G652" s="1039">
        <f>+E652*F652</f>
        <v>0</v>
      </c>
      <c r="H652" s="78"/>
      <c r="I652" s="78"/>
      <c r="J652" s="78"/>
    </row>
    <row r="653" spans="1:10">
      <c r="A653" s="329"/>
      <c r="B653" s="165"/>
      <c r="C653" s="281"/>
      <c r="D653" s="329"/>
      <c r="E653" s="398"/>
      <c r="F653" s="433"/>
      <c r="G653" s="433"/>
      <c r="H653" s="78"/>
      <c r="I653" s="78"/>
      <c r="J653" s="78"/>
    </row>
    <row r="654" spans="1:10" ht="280.5">
      <c r="A654" s="329" t="str">
        <f>$A$1</f>
        <v>B/5.</v>
      </c>
      <c r="B654" s="209">
        <f>COUNT(B$40:B653)+1</f>
        <v>122</v>
      </c>
      <c r="C654" s="351" t="s">
        <v>659</v>
      </c>
      <c r="D654" s="401"/>
      <c r="E654" s="402"/>
      <c r="F654" s="1039"/>
      <c r="G654" s="1039"/>
      <c r="H654" s="78"/>
      <c r="I654" s="78"/>
      <c r="J654" s="78"/>
    </row>
    <row r="655" spans="1:10">
      <c r="A655" s="329"/>
      <c r="B655" s="344"/>
      <c r="C655" s="284" t="s">
        <v>658</v>
      </c>
      <c r="D655" s="401" t="s">
        <v>43</v>
      </c>
      <c r="E655" s="402">
        <v>2</v>
      </c>
      <c r="F655" s="1039">
        <v>0</v>
      </c>
      <c r="G655" s="1039">
        <f>+E655*F655</f>
        <v>0</v>
      </c>
      <c r="H655" s="78"/>
      <c r="I655" s="78"/>
      <c r="J655" s="78"/>
    </row>
    <row r="656" spans="1:10">
      <c r="A656" s="407"/>
      <c r="B656" s="281"/>
      <c r="C656" s="329"/>
      <c r="D656" s="398"/>
      <c r="E656" s="399"/>
      <c r="F656" s="433"/>
      <c r="G656" s="1043"/>
      <c r="H656" s="78"/>
      <c r="I656" s="78"/>
      <c r="J656" s="78"/>
    </row>
    <row r="657" spans="1:10" ht="255">
      <c r="A657" s="329" t="str">
        <f>$A$1</f>
        <v>B/5.</v>
      </c>
      <c r="B657" s="209">
        <f>COUNT(B$40:B656)+1</f>
        <v>123</v>
      </c>
      <c r="C657" s="284" t="s">
        <v>719</v>
      </c>
      <c r="D657" s="401" t="s">
        <v>43</v>
      </c>
      <c r="E657" s="402">
        <v>3</v>
      </c>
      <c r="F657" s="1039">
        <v>0</v>
      </c>
      <c r="G657" s="1039">
        <f>+E657*F657</f>
        <v>0</v>
      </c>
      <c r="H657" s="78"/>
      <c r="I657" s="78"/>
      <c r="J657" s="78"/>
    </row>
    <row r="658" spans="1:10">
      <c r="A658" s="408"/>
      <c r="B658" s="281"/>
      <c r="C658" s="123"/>
      <c r="D658" s="409"/>
      <c r="E658" s="410"/>
      <c r="F658" s="422"/>
      <c r="G658" s="426"/>
    </row>
    <row r="659" spans="1:10" ht="38.25">
      <c r="A659" s="123" t="str">
        <f>$A$1</f>
        <v>B/5.</v>
      </c>
      <c r="B659" s="209">
        <f>COUNT(B$40:B658)+1</f>
        <v>124</v>
      </c>
      <c r="C659" s="284" t="s">
        <v>989</v>
      </c>
      <c r="D659" s="412" t="s">
        <v>32</v>
      </c>
      <c r="E659" s="413">
        <v>1</v>
      </c>
      <c r="F659" s="1044">
        <v>0</v>
      </c>
      <c r="G659" s="1044">
        <f>+E659*F659</f>
        <v>0</v>
      </c>
    </row>
    <row r="660" spans="1:10" ht="17.25" thickBot="1">
      <c r="A660" s="290"/>
      <c r="B660" s="291"/>
      <c r="C660" s="281"/>
      <c r="D660" s="123"/>
      <c r="E660" s="409"/>
      <c r="F660" s="422"/>
      <c r="G660" s="422"/>
    </row>
    <row r="661" spans="1:10" ht="17.25" thickBot="1">
      <c r="A661" s="292"/>
      <c r="B661" s="293"/>
      <c r="C661" s="285" t="s">
        <v>60</v>
      </c>
      <c r="D661" s="213"/>
      <c r="E661" s="414"/>
      <c r="F661" s="438"/>
      <c r="G661" s="438">
        <f>SUM(G41:G659)</f>
        <v>0</v>
      </c>
    </row>
    <row r="662" spans="1:10" ht="17.25" thickTop="1">
      <c r="B662" s="209"/>
    </row>
    <row r="663" spans="1:10">
      <c r="B663" s="209"/>
    </row>
    <row r="664" spans="1:10">
      <c r="B664" s="209"/>
    </row>
    <row r="665" spans="1:10">
      <c r="B665" s="221"/>
    </row>
    <row r="667" spans="1:10">
      <c r="B667" s="209"/>
    </row>
    <row r="668" spans="1:10">
      <c r="B668" s="221"/>
    </row>
    <row r="669" spans="1:10">
      <c r="B669" s="221"/>
    </row>
    <row r="670" spans="1:10">
      <c r="B670" s="221"/>
    </row>
    <row r="672" spans="1:10">
      <c r="B672" s="209"/>
    </row>
    <row r="673" spans="2:2">
      <c r="B673" s="221"/>
    </row>
    <row r="674" spans="2:2">
      <c r="B674" s="221"/>
    </row>
    <row r="676" spans="2:2">
      <c r="B676" s="221"/>
    </row>
    <row r="678" spans="2:2">
      <c r="B678" s="209"/>
    </row>
    <row r="679" spans="2:2">
      <c r="B679" s="209"/>
    </row>
    <row r="680" spans="2:2">
      <c r="B680" s="221"/>
    </row>
    <row r="681" spans="2:2">
      <c r="B681" s="209"/>
    </row>
    <row r="682" spans="2:2">
      <c r="B682" s="209"/>
    </row>
    <row r="683" spans="2:2">
      <c r="B683" s="221"/>
    </row>
    <row r="684" spans="2:2">
      <c r="B684" s="209"/>
    </row>
    <row r="685" spans="2:2">
      <c r="B685" s="209"/>
    </row>
    <row r="686" spans="2:2">
      <c r="B686" s="209"/>
    </row>
    <row r="687" spans="2:2">
      <c r="B687" s="221"/>
    </row>
    <row r="688" spans="2:2">
      <c r="B688" s="209"/>
    </row>
    <row r="689" spans="2:2">
      <c r="B689" s="209"/>
    </row>
    <row r="690" spans="2:2">
      <c r="B690" s="209"/>
    </row>
    <row r="691" spans="2:2">
      <c r="B691" s="221"/>
    </row>
    <row r="692" spans="2:2">
      <c r="B692" s="209"/>
    </row>
    <row r="693" spans="2:2">
      <c r="B693" s="221"/>
    </row>
    <row r="694" spans="2:2">
      <c r="B694" s="221"/>
    </row>
    <row r="695" spans="2:2">
      <c r="B695" s="209"/>
    </row>
    <row r="696" spans="2:2">
      <c r="B696" s="209"/>
    </row>
    <row r="697" spans="2:2">
      <c r="B697" s="209"/>
    </row>
    <row r="698" spans="2:2">
      <c r="B698" s="209"/>
    </row>
    <row r="699" spans="2:2">
      <c r="B699" s="209"/>
    </row>
    <row r="700" spans="2:2">
      <c r="B700" s="221"/>
    </row>
    <row r="701" spans="2:2">
      <c r="B701" s="209"/>
    </row>
    <row r="702" spans="2:2">
      <c r="B702" s="209"/>
    </row>
    <row r="703" spans="2:2">
      <c r="B703" s="221"/>
    </row>
    <row r="704" spans="2:2">
      <c r="B704" s="209"/>
    </row>
    <row r="705" spans="1:25">
      <c r="B705" s="221"/>
    </row>
    <row r="706" spans="1:25">
      <c r="B706" s="221"/>
    </row>
    <row r="707" spans="1:25">
      <c r="B707" s="221"/>
    </row>
    <row r="708" spans="1:25">
      <c r="B708" s="221"/>
    </row>
    <row r="709" spans="1:25">
      <c r="B709" s="209"/>
    </row>
    <row r="710" spans="1:25">
      <c r="B710" s="221"/>
    </row>
    <row r="711" spans="1:25">
      <c r="B711" s="119"/>
    </row>
    <row r="712" spans="1:25">
      <c r="B712" s="119"/>
    </row>
    <row r="713" spans="1:25">
      <c r="A713" s="1094"/>
      <c r="B713" s="1095"/>
      <c r="C713" s="1096"/>
      <c r="D713" s="1096"/>
      <c r="E713" s="1096"/>
      <c r="F713" s="1097"/>
      <c r="G713" s="1097"/>
      <c r="H713" s="1096"/>
      <c r="I713" s="1096"/>
      <c r="J713" s="1096"/>
      <c r="K713" s="1096"/>
      <c r="L713" s="1096"/>
      <c r="M713" s="1096"/>
      <c r="N713" s="1096"/>
      <c r="O713" s="1096"/>
      <c r="P713" s="1096"/>
      <c r="Q713" s="1096"/>
      <c r="R713" s="1096"/>
      <c r="S713" s="1096"/>
      <c r="T713" s="1096"/>
      <c r="U713" s="1096"/>
      <c r="V713" s="1096"/>
      <c r="W713" s="1096"/>
      <c r="X713" s="1096"/>
      <c r="Y713" s="1096"/>
    </row>
    <row r="714" spans="1:25">
      <c r="A714" s="1094"/>
      <c r="B714" s="1095"/>
      <c r="C714" s="1096"/>
      <c r="D714" s="1096"/>
      <c r="E714" s="1096"/>
      <c r="F714" s="1097"/>
      <c r="G714" s="1097"/>
      <c r="H714" s="1096"/>
      <c r="I714" s="1096"/>
      <c r="J714" s="1096"/>
      <c r="K714" s="1096"/>
      <c r="L714" s="1096"/>
      <c r="M714" s="1096"/>
      <c r="N714" s="1096"/>
      <c r="O714" s="1096"/>
      <c r="P714" s="1096"/>
      <c r="Q714" s="1096"/>
      <c r="R714" s="1096"/>
      <c r="S714" s="1096"/>
      <c r="T714" s="1096"/>
      <c r="U714" s="1096"/>
      <c r="V714" s="1096"/>
      <c r="W714" s="1096"/>
      <c r="X714" s="1096"/>
      <c r="Y714" s="1096"/>
    </row>
    <row r="715" spans="1:25">
      <c r="A715" s="1094"/>
      <c r="B715" s="1095"/>
      <c r="C715" s="1096"/>
      <c r="D715" s="1096"/>
      <c r="E715" s="1096"/>
      <c r="F715" s="1097"/>
      <c r="G715" s="1097"/>
      <c r="H715" s="1096"/>
      <c r="I715" s="1096"/>
      <c r="J715" s="1096"/>
      <c r="K715" s="1096"/>
      <c r="L715" s="1096"/>
      <c r="M715" s="1096"/>
      <c r="N715" s="1096"/>
      <c r="O715" s="1096"/>
      <c r="P715" s="1096"/>
      <c r="Q715" s="1096"/>
      <c r="R715" s="1096"/>
      <c r="S715" s="1096"/>
      <c r="T715" s="1096"/>
      <c r="U715" s="1096"/>
      <c r="V715" s="1096"/>
      <c r="W715" s="1096"/>
      <c r="X715" s="1096"/>
      <c r="Y715" s="1096"/>
    </row>
    <row r="716" spans="1:25">
      <c r="A716" s="1094"/>
      <c r="B716" s="1098"/>
      <c r="C716" s="1096"/>
      <c r="D716" s="1096"/>
      <c r="E716" s="1096"/>
      <c r="F716" s="1097"/>
      <c r="G716" s="1097"/>
      <c r="H716" s="1096"/>
      <c r="I716" s="1096"/>
      <c r="J716" s="1096"/>
      <c r="K716" s="1096"/>
      <c r="L716" s="1096"/>
      <c r="M716" s="1096"/>
      <c r="N716" s="1096"/>
      <c r="O716" s="1096"/>
      <c r="P716" s="1096"/>
      <c r="Q716" s="1096"/>
      <c r="R716" s="1096"/>
      <c r="S716" s="1096"/>
      <c r="T716" s="1096"/>
      <c r="U716" s="1096"/>
      <c r="V716" s="1096"/>
      <c r="W716" s="1096"/>
      <c r="X716" s="1096"/>
      <c r="Y716" s="1096"/>
    </row>
    <row r="717" spans="1:25">
      <c r="A717" s="1094"/>
      <c r="B717" s="1099"/>
      <c r="C717" s="1096"/>
      <c r="D717" s="1096"/>
      <c r="E717" s="1096"/>
      <c r="F717" s="1097"/>
      <c r="G717" s="1097"/>
      <c r="H717" s="1096"/>
      <c r="I717" s="1096"/>
      <c r="J717" s="1096"/>
      <c r="K717" s="1096"/>
      <c r="L717" s="1096"/>
      <c r="M717" s="1096"/>
      <c r="N717" s="1096"/>
      <c r="O717" s="1096"/>
      <c r="P717" s="1096"/>
      <c r="Q717" s="1096"/>
      <c r="R717" s="1096"/>
      <c r="S717" s="1096"/>
      <c r="T717" s="1096"/>
      <c r="U717" s="1096"/>
      <c r="V717" s="1096"/>
      <c r="W717" s="1096"/>
      <c r="X717" s="1096"/>
      <c r="Y717" s="1096"/>
    </row>
    <row r="718" spans="1:25">
      <c r="A718" s="1094"/>
      <c r="B718" s="1095"/>
      <c r="C718" s="1096"/>
      <c r="D718" s="1096"/>
      <c r="E718" s="1096"/>
      <c r="F718" s="1097"/>
      <c r="G718" s="1097"/>
      <c r="H718" s="1096"/>
      <c r="I718" s="1096"/>
      <c r="J718" s="1096"/>
      <c r="K718" s="1096"/>
      <c r="L718" s="1096"/>
      <c r="M718" s="1096"/>
      <c r="N718" s="1096"/>
      <c r="O718" s="1096"/>
      <c r="P718" s="1096"/>
      <c r="Q718" s="1096"/>
      <c r="R718" s="1096"/>
      <c r="S718" s="1096"/>
      <c r="T718" s="1096"/>
      <c r="U718" s="1096"/>
      <c r="V718" s="1096"/>
      <c r="W718" s="1096"/>
      <c r="X718" s="1096"/>
      <c r="Y718" s="1096"/>
    </row>
    <row r="719" spans="1:25">
      <c r="A719" s="1094"/>
      <c r="B719" s="1095"/>
      <c r="C719" s="1096"/>
      <c r="D719" s="1096"/>
      <c r="E719" s="1096"/>
      <c r="F719" s="1097"/>
      <c r="G719" s="1097"/>
      <c r="H719" s="1096"/>
      <c r="I719" s="1096"/>
      <c r="J719" s="1096"/>
      <c r="K719" s="1096"/>
      <c r="L719" s="1096"/>
      <c r="M719" s="1096"/>
      <c r="N719" s="1096"/>
      <c r="O719" s="1096"/>
      <c r="P719" s="1096"/>
      <c r="Q719" s="1096"/>
      <c r="R719" s="1096"/>
      <c r="S719" s="1096"/>
      <c r="T719" s="1096"/>
      <c r="U719" s="1096"/>
      <c r="V719" s="1096"/>
      <c r="W719" s="1096"/>
      <c r="X719" s="1096"/>
      <c r="Y719" s="1096"/>
    </row>
    <row r="720" spans="1:25">
      <c r="A720" s="1094"/>
      <c r="B720" s="1099"/>
      <c r="C720" s="1096"/>
      <c r="D720" s="1096"/>
      <c r="E720" s="1096"/>
      <c r="F720" s="1097"/>
      <c r="G720" s="1097"/>
      <c r="H720" s="1096"/>
      <c r="I720" s="1096"/>
      <c r="J720" s="1096"/>
      <c r="K720" s="1096"/>
      <c r="L720" s="1096"/>
      <c r="M720" s="1096"/>
      <c r="N720" s="1096"/>
      <c r="O720" s="1096"/>
      <c r="P720" s="1096"/>
      <c r="Q720" s="1096"/>
      <c r="R720" s="1096"/>
      <c r="S720" s="1096"/>
      <c r="T720" s="1096"/>
      <c r="U720" s="1096"/>
      <c r="V720" s="1096"/>
      <c r="W720" s="1096"/>
      <c r="X720" s="1096"/>
      <c r="Y720" s="1096"/>
    </row>
    <row r="721" spans="1:25">
      <c r="A721" s="1094"/>
      <c r="B721" s="1095"/>
      <c r="C721" s="1096"/>
      <c r="D721" s="1096"/>
      <c r="E721" s="1096"/>
      <c r="F721" s="1097"/>
      <c r="G721" s="1097"/>
      <c r="H721" s="1096"/>
      <c r="I721" s="1096"/>
      <c r="J721" s="1096"/>
      <c r="K721" s="1096"/>
      <c r="L721" s="1096"/>
      <c r="M721" s="1096"/>
      <c r="N721" s="1096"/>
      <c r="O721" s="1096"/>
      <c r="P721" s="1096"/>
      <c r="Q721" s="1096"/>
      <c r="R721" s="1096"/>
      <c r="S721" s="1096"/>
      <c r="T721" s="1096"/>
      <c r="U721" s="1096"/>
      <c r="V721" s="1096"/>
      <c r="W721" s="1096"/>
      <c r="X721" s="1096"/>
      <c r="Y721" s="1096"/>
    </row>
    <row r="722" spans="1:25">
      <c r="A722" s="1100"/>
      <c r="B722" s="1101"/>
      <c r="C722" s="1096"/>
      <c r="D722" s="1096"/>
      <c r="E722" s="1096"/>
      <c r="F722" s="1097"/>
      <c r="G722" s="1097"/>
      <c r="H722" s="1096"/>
      <c r="I722" s="1096"/>
      <c r="J722" s="1096"/>
      <c r="K722" s="1096"/>
      <c r="L722" s="1096"/>
      <c r="M722" s="1096"/>
      <c r="N722" s="1096"/>
      <c r="O722" s="1096"/>
      <c r="P722" s="1096"/>
      <c r="Q722" s="1096"/>
      <c r="R722" s="1096"/>
      <c r="S722" s="1096"/>
      <c r="T722" s="1096"/>
      <c r="U722" s="1096"/>
      <c r="V722" s="1096"/>
      <c r="W722" s="1096"/>
      <c r="X722" s="1096"/>
      <c r="Y722" s="1096"/>
    </row>
    <row r="723" spans="1:25">
      <c r="A723" s="1094"/>
      <c r="B723" s="1098"/>
      <c r="C723" s="1096"/>
      <c r="D723" s="1096"/>
      <c r="E723" s="1096"/>
      <c r="F723" s="1097"/>
      <c r="G723" s="1097"/>
      <c r="H723" s="1096"/>
      <c r="I723" s="1096"/>
      <c r="J723" s="1096"/>
      <c r="K723" s="1096"/>
      <c r="L723" s="1096"/>
      <c r="M723" s="1096"/>
      <c r="N723" s="1096"/>
      <c r="O723" s="1096"/>
      <c r="P723" s="1096"/>
      <c r="Q723" s="1096"/>
      <c r="R723" s="1096"/>
      <c r="S723" s="1096"/>
      <c r="T723" s="1096"/>
      <c r="U723" s="1096"/>
      <c r="V723" s="1096"/>
      <c r="W723" s="1096"/>
      <c r="X723" s="1096"/>
      <c r="Y723" s="1096"/>
    </row>
    <row r="724" spans="1:25">
      <c r="A724" s="1094"/>
      <c r="B724" s="1098"/>
      <c r="C724" s="1096"/>
      <c r="D724" s="1096"/>
      <c r="E724" s="1096"/>
      <c r="F724" s="1097"/>
      <c r="G724" s="1097"/>
      <c r="H724" s="1096"/>
      <c r="I724" s="1096"/>
      <c r="J724" s="1096"/>
      <c r="K724" s="1096"/>
      <c r="L724" s="1096"/>
      <c r="M724" s="1096"/>
      <c r="N724" s="1096"/>
      <c r="O724" s="1096"/>
      <c r="P724" s="1096"/>
      <c r="Q724" s="1096"/>
      <c r="R724" s="1096"/>
      <c r="S724" s="1096"/>
      <c r="T724" s="1096"/>
      <c r="U724" s="1096"/>
      <c r="V724" s="1096"/>
      <c r="W724" s="1096"/>
      <c r="X724" s="1096"/>
      <c r="Y724" s="1096"/>
    </row>
    <row r="725" spans="1:25">
      <c r="A725" s="1094"/>
      <c r="B725" s="1098"/>
      <c r="C725" s="1096"/>
      <c r="D725" s="1096"/>
      <c r="E725" s="1096"/>
      <c r="F725" s="1097"/>
      <c r="G725" s="1097"/>
      <c r="H725" s="1096"/>
      <c r="I725" s="1096"/>
      <c r="J725" s="1096"/>
      <c r="K725" s="1096"/>
      <c r="L725" s="1096"/>
      <c r="M725" s="1096"/>
      <c r="N725" s="1096"/>
      <c r="O725" s="1096"/>
      <c r="P725" s="1096"/>
      <c r="Q725" s="1096"/>
      <c r="R725" s="1096"/>
      <c r="S725" s="1096"/>
      <c r="T725" s="1096"/>
      <c r="U725" s="1096"/>
      <c r="V725" s="1096"/>
      <c r="W725" s="1096"/>
      <c r="X725" s="1096"/>
      <c r="Y725" s="1096"/>
    </row>
    <row r="726" spans="1:25">
      <c r="A726" s="1094"/>
      <c r="B726" s="1098"/>
      <c r="C726" s="1096"/>
      <c r="D726" s="1096"/>
      <c r="E726" s="1096"/>
      <c r="F726" s="1097"/>
      <c r="G726" s="1097"/>
      <c r="H726" s="1096"/>
      <c r="I726" s="1096"/>
      <c r="J726" s="1096"/>
      <c r="K726" s="1096"/>
      <c r="L726" s="1096"/>
      <c r="M726" s="1096"/>
      <c r="N726" s="1096"/>
      <c r="O726" s="1096"/>
      <c r="P726" s="1096"/>
      <c r="Q726" s="1096"/>
      <c r="R726" s="1096"/>
      <c r="S726" s="1096"/>
      <c r="T726" s="1096"/>
      <c r="U726" s="1096"/>
      <c r="V726" s="1096"/>
      <c r="W726" s="1096"/>
      <c r="X726" s="1096"/>
      <c r="Y726" s="1096"/>
    </row>
    <row r="727" spans="1:25">
      <c r="A727" s="1094"/>
      <c r="B727" s="1098"/>
      <c r="C727" s="1096"/>
      <c r="D727" s="1096"/>
      <c r="E727" s="1096"/>
      <c r="F727" s="1097"/>
      <c r="G727" s="1097"/>
      <c r="H727" s="1096"/>
      <c r="I727" s="1096"/>
      <c r="J727" s="1096"/>
      <c r="K727" s="1096"/>
      <c r="L727" s="1096"/>
      <c r="M727" s="1096"/>
      <c r="N727" s="1096"/>
      <c r="O727" s="1096"/>
      <c r="P727" s="1096"/>
      <c r="Q727" s="1096"/>
      <c r="R727" s="1096"/>
      <c r="S727" s="1096"/>
      <c r="T727" s="1096"/>
      <c r="U727" s="1096"/>
      <c r="V727" s="1096"/>
      <c r="W727" s="1096"/>
      <c r="X727" s="1096"/>
      <c r="Y727" s="1096"/>
    </row>
    <row r="728" spans="1:25">
      <c r="A728" s="1094"/>
      <c r="B728" s="1099"/>
      <c r="C728" s="1096"/>
      <c r="D728" s="1096"/>
      <c r="E728" s="1096"/>
      <c r="F728" s="1097"/>
      <c r="G728" s="1097"/>
      <c r="H728" s="1096"/>
      <c r="I728" s="1096"/>
      <c r="J728" s="1096"/>
      <c r="K728" s="1096"/>
      <c r="L728" s="1096"/>
      <c r="M728" s="1096"/>
      <c r="N728" s="1096"/>
      <c r="O728" s="1096"/>
      <c r="P728" s="1096"/>
      <c r="Q728" s="1096"/>
      <c r="R728" s="1096"/>
      <c r="S728" s="1096"/>
      <c r="T728" s="1096"/>
      <c r="U728" s="1096"/>
      <c r="V728" s="1096"/>
      <c r="W728" s="1096"/>
      <c r="X728" s="1096"/>
      <c r="Y728" s="1096"/>
    </row>
    <row r="729" spans="1:25">
      <c r="A729" s="1094"/>
      <c r="B729" s="1095"/>
      <c r="C729" s="1096"/>
      <c r="D729" s="1096"/>
      <c r="E729" s="1096"/>
      <c r="F729" s="1097"/>
      <c r="G729" s="1097"/>
      <c r="H729" s="1096"/>
      <c r="I729" s="1096"/>
      <c r="J729" s="1096"/>
      <c r="K729" s="1096"/>
      <c r="L729" s="1096"/>
      <c r="M729" s="1096"/>
      <c r="N729" s="1096"/>
      <c r="O729" s="1096"/>
      <c r="P729" s="1096"/>
      <c r="Q729" s="1096"/>
      <c r="R729" s="1096"/>
      <c r="S729" s="1096"/>
      <c r="T729" s="1096"/>
      <c r="U729" s="1096"/>
      <c r="V729" s="1096"/>
      <c r="W729" s="1096"/>
      <c r="X729" s="1096"/>
      <c r="Y729" s="1096"/>
    </row>
    <row r="730" spans="1:25">
      <c r="A730" s="1094"/>
      <c r="B730" s="1095"/>
      <c r="C730" s="1096"/>
      <c r="D730" s="1096"/>
      <c r="E730" s="1096"/>
      <c r="F730" s="1097"/>
      <c r="G730" s="1097"/>
      <c r="H730" s="1096"/>
      <c r="I730" s="1096"/>
      <c r="J730" s="1096"/>
      <c r="K730" s="1096"/>
      <c r="L730" s="1096"/>
      <c r="M730" s="1096"/>
      <c r="N730" s="1096"/>
      <c r="O730" s="1096"/>
      <c r="P730" s="1096"/>
      <c r="Q730" s="1096"/>
      <c r="R730" s="1096"/>
      <c r="S730" s="1096"/>
      <c r="T730" s="1096"/>
      <c r="U730" s="1096"/>
      <c r="V730" s="1096"/>
      <c r="W730" s="1096"/>
      <c r="X730" s="1096"/>
      <c r="Y730" s="1096"/>
    </row>
    <row r="731" spans="1:25">
      <c r="A731" s="1094"/>
      <c r="B731" s="1099"/>
      <c r="C731" s="1096"/>
      <c r="D731" s="1096"/>
      <c r="E731" s="1096"/>
      <c r="F731" s="1097"/>
      <c r="G731" s="1097"/>
      <c r="H731" s="1096"/>
      <c r="I731" s="1096"/>
      <c r="J731" s="1096"/>
      <c r="K731" s="1096"/>
      <c r="L731" s="1096"/>
      <c r="M731" s="1096"/>
      <c r="N731" s="1096"/>
      <c r="O731" s="1096"/>
      <c r="P731" s="1096"/>
      <c r="Q731" s="1096"/>
      <c r="R731" s="1096"/>
      <c r="S731" s="1096"/>
      <c r="T731" s="1096"/>
      <c r="U731" s="1096"/>
      <c r="V731" s="1096"/>
      <c r="W731" s="1096"/>
      <c r="X731" s="1096"/>
      <c r="Y731" s="1096"/>
    </row>
    <row r="732" spans="1:25">
      <c r="A732" s="1094"/>
      <c r="B732" s="1095"/>
      <c r="C732" s="1096"/>
      <c r="D732" s="1096"/>
      <c r="E732" s="1096"/>
      <c r="F732" s="1097"/>
      <c r="G732" s="1097"/>
      <c r="H732" s="1096"/>
      <c r="I732" s="1096"/>
      <c r="J732" s="1096"/>
      <c r="K732" s="1096"/>
      <c r="L732" s="1096"/>
      <c r="M732" s="1096"/>
      <c r="N732" s="1096"/>
      <c r="O732" s="1096"/>
      <c r="P732" s="1096"/>
      <c r="Q732" s="1096"/>
      <c r="R732" s="1096"/>
      <c r="S732" s="1096"/>
      <c r="T732" s="1096"/>
      <c r="U732" s="1096"/>
      <c r="V732" s="1096"/>
      <c r="W732" s="1096"/>
      <c r="X732" s="1096"/>
      <c r="Y732" s="1096"/>
    </row>
    <row r="733" spans="1:25">
      <c r="A733" s="215"/>
      <c r="B733" s="119"/>
    </row>
    <row r="734" spans="1:25">
      <c r="A734" s="216"/>
      <c r="B734" s="197"/>
    </row>
    <row r="735" spans="1:25">
      <c r="A735" s="217"/>
      <c r="B735" s="197"/>
    </row>
    <row r="736" spans="1:25">
      <c r="A736" s="217"/>
      <c r="B736" s="197"/>
    </row>
    <row r="737" spans="1:2">
      <c r="A737" s="217"/>
      <c r="B737" s="197"/>
    </row>
    <row r="738" spans="1:2">
      <c r="A738" s="215"/>
      <c r="B738" s="119"/>
    </row>
    <row r="739" spans="1:2">
      <c r="A739" s="216"/>
      <c r="B739" s="197"/>
    </row>
    <row r="740" spans="1:2">
      <c r="A740" s="217"/>
      <c r="B740" s="197"/>
    </row>
    <row r="741" spans="1:2">
      <c r="A741" s="216"/>
      <c r="B741" s="197"/>
    </row>
    <row r="742" spans="1:2">
      <c r="A742" s="217"/>
      <c r="B742" s="197"/>
    </row>
    <row r="743" spans="1:2">
      <c r="A743" s="216"/>
      <c r="B743" s="197"/>
    </row>
    <row r="744" spans="1:2">
      <c r="A744" s="217"/>
      <c r="B744" s="197"/>
    </row>
    <row r="745" spans="1:2">
      <c r="A745" s="216"/>
      <c r="B745" s="197"/>
    </row>
    <row r="746" spans="1:2">
      <c r="A746" s="215"/>
      <c r="B746" s="119"/>
    </row>
    <row r="747" spans="1:2">
      <c r="A747" s="217"/>
      <c r="B747" s="207"/>
    </row>
    <row r="748" spans="1:2">
      <c r="A748" s="217"/>
      <c r="B748" s="207"/>
    </row>
    <row r="749" spans="1:2">
      <c r="A749" s="216"/>
      <c r="B749" s="207"/>
    </row>
    <row r="750" spans="1:2">
      <c r="A750" s="216"/>
      <c r="B750" s="207"/>
    </row>
    <row r="751" spans="1:2">
      <c r="A751" s="217"/>
      <c r="B751" s="207"/>
    </row>
    <row r="752" spans="1:2">
      <c r="A752" s="216"/>
      <c r="B752" s="207"/>
    </row>
    <row r="753" spans="1:2">
      <c r="A753" s="216"/>
      <c r="B753" s="207"/>
    </row>
    <row r="754" spans="1:2">
      <c r="A754" s="217"/>
      <c r="B754" s="207"/>
    </row>
    <row r="755" spans="1:2">
      <c r="A755" s="216"/>
      <c r="B755" s="207"/>
    </row>
    <row r="756" spans="1:2">
      <c r="A756" s="216"/>
      <c r="B756" s="207"/>
    </row>
    <row r="757" spans="1:2">
      <c r="A757" s="217"/>
      <c r="B757" s="207"/>
    </row>
    <row r="758" spans="1:2">
      <c r="A758" s="216"/>
      <c r="B758" s="207"/>
    </row>
    <row r="759" spans="1:2">
      <c r="A759" s="216"/>
      <c r="B759" s="207"/>
    </row>
    <row r="760" spans="1:2">
      <c r="A760" s="217"/>
      <c r="B760" s="207"/>
    </row>
    <row r="761" spans="1:2">
      <c r="A761" s="216"/>
      <c r="B761" s="207"/>
    </row>
    <row r="762" spans="1:2">
      <c r="A762" s="216"/>
      <c r="B762" s="207"/>
    </row>
    <row r="763" spans="1:2">
      <c r="A763" s="217"/>
      <c r="B763" s="207"/>
    </row>
    <row r="764" spans="1:2">
      <c r="A764" s="216"/>
      <c r="B764" s="207"/>
    </row>
    <row r="765" spans="1:2">
      <c r="A765" s="216"/>
      <c r="B765" s="207"/>
    </row>
    <row r="769" spans="1:2">
      <c r="A769" s="217"/>
      <c r="B769" s="207"/>
    </row>
    <row r="770" spans="1:2">
      <c r="A770" s="216"/>
      <c r="B770" s="207"/>
    </row>
    <row r="771" spans="1:2">
      <c r="A771" s="217"/>
      <c r="B771" s="207"/>
    </row>
    <row r="772" spans="1:2">
      <c r="A772" s="216"/>
      <c r="B772" s="207"/>
    </row>
    <row r="773" spans="1:2">
      <c r="A773" s="212"/>
      <c r="B773" s="197"/>
    </row>
    <row r="774" spans="1:2">
      <c r="A774" s="212"/>
      <c r="B774" s="197"/>
    </row>
    <row r="775" spans="1:2">
      <c r="A775" s="212"/>
      <c r="B775" s="197"/>
    </row>
    <row r="777" spans="1:2">
      <c r="A777" s="218"/>
      <c r="B777" s="223"/>
    </row>
    <row r="778" spans="1:2">
      <c r="A778" s="218"/>
      <c r="B778" s="223"/>
    </row>
  </sheetData>
  <sheetProtection selectLockedCells="1" selectUnlockedCells="1"/>
  <mergeCells count="34">
    <mergeCell ref="A35:G35"/>
    <mergeCell ref="A36:G36"/>
    <mergeCell ref="A32:G32"/>
    <mergeCell ref="A34:G34"/>
    <mergeCell ref="A33:G33"/>
    <mergeCell ref="A24:G24"/>
    <mergeCell ref="A25:G25"/>
    <mergeCell ref="A26:G26"/>
    <mergeCell ref="A27:G27"/>
    <mergeCell ref="A10:G10"/>
    <mergeCell ref="A11:G11"/>
    <mergeCell ref="A12:G12"/>
    <mergeCell ref="A13:G13"/>
    <mergeCell ref="A4:G4"/>
    <mergeCell ref="A5:G5"/>
    <mergeCell ref="A6:G6"/>
    <mergeCell ref="A7:G7"/>
    <mergeCell ref="A8:G8"/>
    <mergeCell ref="A28:G28"/>
    <mergeCell ref="A29:G29"/>
    <mergeCell ref="A30:G30"/>
    <mergeCell ref="A31:G31"/>
    <mergeCell ref="A3:G3"/>
    <mergeCell ref="A19:G19"/>
    <mergeCell ref="A20:G20"/>
    <mergeCell ref="A21:G21"/>
    <mergeCell ref="A22:G22"/>
    <mergeCell ref="A23:G23"/>
    <mergeCell ref="A14:G14"/>
    <mergeCell ref="A15:G15"/>
    <mergeCell ref="A16:G16"/>
    <mergeCell ref="A17:G17"/>
    <mergeCell ref="A18:G18"/>
    <mergeCell ref="A9:G9"/>
  </mergeCells>
  <pageMargins left="0.78740157480314965" right="0.39370078740157483" top="0.98425196850393704" bottom="0.98425196850393704" header="0.51181102362204722" footer="0.51181102362204722"/>
  <pageSetup paperSize="9" scale="90" firstPageNumber="0" orientation="portrait" r:id="rId1"/>
  <headerFooter alignWithMargins="0">
    <oddFooter>&amp;R&amp;P</oddFooter>
  </headerFooter>
  <colBreaks count="1" manualBreakCount="1">
    <brk id="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view="pageBreakPreview" zoomScale="115" zoomScaleNormal="100" zoomScaleSheetLayoutView="115" workbookViewId="0">
      <selection activeCell="G39" sqref="G39"/>
    </sheetView>
  </sheetViews>
  <sheetFormatPr defaultColWidth="9.140625" defaultRowHeight="16.5"/>
  <cols>
    <col min="1" max="1" width="3.5703125" style="123" bestFit="1" customWidth="1"/>
    <col min="2" max="2" width="2.42578125" style="121" bestFit="1" customWidth="1"/>
    <col min="3" max="3" width="42.85546875" style="128" customWidth="1"/>
    <col min="4" max="4" width="8.28515625" style="1" customWidth="1"/>
    <col min="5" max="5" width="9.7109375" style="253" customWidth="1"/>
    <col min="6" max="6" width="12.42578125" style="1" customWidth="1"/>
    <col min="7" max="7" width="13.28515625" style="95" customWidth="1"/>
    <col min="8" max="12" width="9.140625" style="1"/>
    <col min="13" max="13" width="7.140625" style="1" customWidth="1"/>
    <col min="14" max="16384" width="9.140625" style="1"/>
  </cols>
  <sheetData>
    <row r="1" spans="1:13">
      <c r="A1" s="210" t="s">
        <v>394</v>
      </c>
      <c r="B1" s="219"/>
      <c r="C1" s="15" t="s">
        <v>51</v>
      </c>
    </row>
    <row r="2" spans="1:13">
      <c r="B2" s="219"/>
      <c r="C2" s="15"/>
    </row>
    <row r="3" spans="1:13" customFormat="1">
      <c r="A3" s="1210" t="s">
        <v>129</v>
      </c>
      <c r="B3" s="1211"/>
      <c r="C3" s="1211"/>
      <c r="D3" s="1211"/>
      <c r="E3" s="1211"/>
      <c r="F3" s="1211"/>
      <c r="G3" s="1212"/>
      <c r="H3" s="1"/>
      <c r="I3" s="1"/>
      <c r="J3" s="1"/>
      <c r="K3" s="1"/>
      <c r="L3" s="1"/>
      <c r="M3" s="1"/>
    </row>
    <row r="4" spans="1:13" s="85" customFormat="1" ht="16.5" customHeight="1">
      <c r="A4" s="1352" t="s">
        <v>130</v>
      </c>
      <c r="B4" s="1353"/>
      <c r="C4" s="1353"/>
      <c r="D4" s="1353"/>
      <c r="E4" s="1353"/>
      <c r="F4" s="1353"/>
      <c r="G4" s="1354"/>
      <c r="H4" s="56"/>
      <c r="I4" s="56"/>
      <c r="J4" s="56"/>
      <c r="K4" s="56"/>
    </row>
    <row r="5" spans="1:13" s="84" customFormat="1" ht="14.25" customHeight="1">
      <c r="A5" s="1240" t="s">
        <v>127</v>
      </c>
      <c r="B5" s="1241"/>
      <c r="C5" s="1241"/>
      <c r="D5" s="1241"/>
      <c r="E5" s="1241"/>
      <c r="F5" s="1241"/>
      <c r="G5" s="1242"/>
      <c r="I5" s="56"/>
      <c r="J5" s="56"/>
      <c r="K5" s="56"/>
    </row>
    <row r="6" spans="1:13" s="84" customFormat="1" ht="72.75" customHeight="1">
      <c r="A6" s="1243" t="s">
        <v>128</v>
      </c>
      <c r="B6" s="1244"/>
      <c r="C6" s="1244"/>
      <c r="D6" s="1244"/>
      <c r="E6" s="1244"/>
      <c r="F6" s="1244"/>
      <c r="G6" s="1245"/>
      <c r="I6" s="206"/>
      <c r="J6" s="206"/>
      <c r="K6" s="206"/>
    </row>
    <row r="7" spans="1:13">
      <c r="A7" s="214"/>
      <c r="B7" s="12"/>
    </row>
    <row r="8" spans="1:13" s="3" customFormat="1" ht="17.25" thickBot="1">
      <c r="A8" s="211"/>
      <c r="B8" s="220"/>
      <c r="C8" s="127" t="s">
        <v>26</v>
      </c>
      <c r="D8" s="5" t="s">
        <v>27</v>
      </c>
      <c r="E8" s="254" t="s">
        <v>28</v>
      </c>
      <c r="F8" s="5" t="s">
        <v>29</v>
      </c>
      <c r="G8" s="96" t="s">
        <v>30</v>
      </c>
    </row>
    <row r="9" spans="1:13" ht="17.25" thickTop="1"/>
    <row r="10" spans="1:13" s="58" customFormat="1" ht="89.25">
      <c r="A10" s="123" t="str">
        <f>$A$1</f>
        <v>B/6.</v>
      </c>
      <c r="B10" s="209">
        <f>COUNT(B$9:B9)+1</f>
        <v>1</v>
      </c>
      <c r="C10" s="126" t="s">
        <v>395</v>
      </c>
      <c r="D10" s="14"/>
      <c r="E10" s="255"/>
      <c r="F10" s="255"/>
      <c r="G10" s="359"/>
      <c r="I10" s="56"/>
    </row>
    <row r="11" spans="1:13" s="58" customFormat="1" ht="12.75">
      <c r="A11" s="123"/>
      <c r="B11" s="221"/>
      <c r="C11" s="126" t="s">
        <v>396</v>
      </c>
      <c r="D11" s="55" t="s">
        <v>36</v>
      </c>
      <c r="E11" s="360">
        <f>SUM('B7|Tlakarska d.'!E20+'B7|Tlakarska d.'!E26+'B8|Keramičarska d.'!E21+'B8|Keramičarska d.'!E29)</f>
        <v>2157.701</v>
      </c>
      <c r="F11" s="57">
        <v>0</v>
      </c>
      <c r="G11" s="102">
        <f>F11*E11</f>
        <v>0</v>
      </c>
      <c r="H11" s="121"/>
      <c r="I11" s="14"/>
      <c r="J11" s="14"/>
    </row>
    <row r="12" spans="1:13" s="58" customFormat="1" ht="12.75">
      <c r="A12" s="123"/>
      <c r="B12" s="221"/>
      <c r="C12" s="126" t="s">
        <v>397</v>
      </c>
      <c r="D12" s="55" t="s">
        <v>36</v>
      </c>
      <c r="E12" s="360">
        <f>SUM('B7|Tlakarska d.'!E21+'B7|Tlakarska d.'!E27+'B7|Tlakarska d.'!E32+'B7|Tlakarska d.'!E34+'B7|Tlakarska d.'!E36+'B8|Keramičarska d.'!E22+'B8|Keramičarska d.'!E30)</f>
        <v>1384.134</v>
      </c>
      <c r="F12" s="57">
        <v>0</v>
      </c>
      <c r="G12" s="102">
        <f>F12*E12</f>
        <v>0</v>
      </c>
      <c r="H12" s="121"/>
      <c r="I12" s="14"/>
      <c r="J12" s="14"/>
    </row>
    <row r="13" spans="1:13" s="58" customFormat="1" ht="12.75">
      <c r="A13" s="123"/>
      <c r="B13" s="221"/>
      <c r="C13" s="126" t="s">
        <v>398</v>
      </c>
      <c r="D13" s="55" t="s">
        <v>36</v>
      </c>
      <c r="E13" s="360">
        <f>SUM('B7|Tlakarska d.'!E22+'B7|Tlakarska d.'!E28+'B8|Keramičarska d.'!E23+'B8|Keramičarska d.'!E31)</f>
        <v>1372.0709999999999</v>
      </c>
      <c r="F13" s="57">
        <f>F12</f>
        <v>0</v>
      </c>
      <c r="G13" s="102">
        <f>F13*E13</f>
        <v>0</v>
      </c>
      <c r="H13" s="121"/>
      <c r="I13" s="14"/>
      <c r="J13" s="14"/>
    </row>
    <row r="14" spans="1:13" s="58" customFormat="1" ht="12.75">
      <c r="A14" s="123"/>
      <c r="B14" s="221"/>
      <c r="C14" s="126" t="s">
        <v>399</v>
      </c>
      <c r="D14" s="55" t="s">
        <v>36</v>
      </c>
      <c r="E14" s="360">
        <f>SUM('B7|Tlakarska d.'!E10+'B8|Keramičarska d.'!E24+'B8|Keramičarska d.'!E32-61.946)</f>
        <v>575.80899999999997</v>
      </c>
      <c r="F14" s="57">
        <f>F13</f>
        <v>0</v>
      </c>
      <c r="G14" s="102">
        <f>F14*E14</f>
        <v>0</v>
      </c>
      <c r="H14" s="121"/>
      <c r="I14" s="14"/>
      <c r="J14" s="14"/>
    </row>
    <row r="15" spans="1:13" s="58" customFormat="1" ht="12.75">
      <c r="A15" s="123"/>
      <c r="B15" s="221"/>
      <c r="C15" s="126" t="s">
        <v>400</v>
      </c>
      <c r="D15" s="55" t="s">
        <v>36</v>
      </c>
      <c r="E15" s="360">
        <f>SUM('B7|Tlakarska d.'!E30+'B8|Keramičarska d.'!E25+'B8|Keramičarska d.'!E33+61.946)</f>
        <v>145.422</v>
      </c>
      <c r="F15" s="57">
        <f>F14</f>
        <v>0</v>
      </c>
      <c r="G15" s="102">
        <f>F15*E15</f>
        <v>0</v>
      </c>
      <c r="H15" s="121"/>
      <c r="I15" s="14"/>
      <c r="J15" s="14"/>
    </row>
    <row r="16" spans="1:13">
      <c r="B16" s="209"/>
      <c r="C16" s="12"/>
      <c r="I16" s="205"/>
    </row>
    <row r="17" spans="1:11" s="58" customFormat="1" ht="25.5">
      <c r="A17" s="123" t="str">
        <f>$A$1</f>
        <v>B/6.</v>
      </c>
      <c r="B17" s="209">
        <f>COUNT(B$9:B16)+1</f>
        <v>2</v>
      </c>
      <c r="C17" s="126" t="s">
        <v>142</v>
      </c>
      <c r="D17" s="55" t="s">
        <v>36</v>
      </c>
      <c r="E17" s="360">
        <f>SUM(E11:E15)</f>
        <v>5635.1369999999997</v>
      </c>
      <c r="F17" s="57">
        <v>0</v>
      </c>
      <c r="G17" s="102">
        <f>F17*E17</f>
        <v>0</v>
      </c>
    </row>
    <row r="18" spans="1:11" s="58" customFormat="1" ht="12.75">
      <c r="A18" s="123"/>
      <c r="B18" s="209"/>
      <c r="C18" s="126"/>
      <c r="D18" s="55"/>
      <c r="E18" s="360"/>
      <c r="F18" s="57"/>
      <c r="G18" s="102"/>
    </row>
    <row r="19" spans="1:11" s="14" customFormat="1" ht="63.75">
      <c r="A19" s="123" t="str">
        <f>$A$1</f>
        <v>B/6.</v>
      </c>
      <c r="B19" s="209">
        <f>COUNT(B$9:B18)+1</f>
        <v>3</v>
      </c>
      <c r="C19" s="126" t="s">
        <v>3423</v>
      </c>
      <c r="D19" s="55" t="s">
        <v>36</v>
      </c>
      <c r="E19" s="360">
        <f>E30</f>
        <v>155.339</v>
      </c>
      <c r="F19" s="57">
        <v>0</v>
      </c>
      <c r="G19" s="102">
        <f>F19*E19</f>
        <v>0</v>
      </c>
      <c r="H19" s="121"/>
    </row>
    <row r="20" spans="1:11" s="14" customFormat="1" ht="12.75">
      <c r="A20" s="123"/>
      <c r="B20" s="209"/>
      <c r="C20" s="126"/>
      <c r="D20" s="55"/>
      <c r="E20" s="360"/>
      <c r="F20" s="57"/>
      <c r="G20" s="102"/>
    </row>
    <row r="21" spans="1:11" s="14" customFormat="1" ht="51">
      <c r="A21" s="123" t="str">
        <f>$A$1</f>
        <v>B/6.</v>
      </c>
      <c r="B21" s="209">
        <f>COUNT(B$9:B20)+1</f>
        <v>4</v>
      </c>
      <c r="C21" s="126" t="s">
        <v>402</v>
      </c>
      <c r="D21" s="55" t="s">
        <v>36</v>
      </c>
      <c r="E21" s="360">
        <f>SUM(E29+'B7|Tlakarska d.'!E19+'B7|Tlakarska d.'!E25+'B7|Tlakarska d.'!E38+'B8|Keramičarska d.'!E20+'B8|Keramičarska d.'!E28)</f>
        <v>2214.335</v>
      </c>
      <c r="F21" s="57">
        <v>0</v>
      </c>
      <c r="G21" s="102">
        <f>F21*E21</f>
        <v>0</v>
      </c>
      <c r="H21" s="121"/>
      <c r="K21" s="56"/>
    </row>
    <row r="22" spans="1:11" s="14" customFormat="1" ht="12.75">
      <c r="A22" s="123"/>
      <c r="B22" s="209"/>
      <c r="C22" s="126"/>
      <c r="D22" s="55"/>
      <c r="E22" s="360"/>
      <c r="F22" s="57"/>
      <c r="G22" s="102"/>
      <c r="K22" s="56"/>
    </row>
    <row r="23" spans="1:11" s="14" customFormat="1" ht="76.5">
      <c r="A23" s="123" t="str">
        <f>$A$1</f>
        <v>B/6.</v>
      </c>
      <c r="B23" s="209">
        <f>COUNT(B$9:B22)+1</f>
        <v>5</v>
      </c>
      <c r="C23" s="126" t="s">
        <v>401</v>
      </c>
      <c r="D23" s="55" t="s">
        <v>36</v>
      </c>
      <c r="E23" s="360">
        <f>E19</f>
        <v>155.339</v>
      </c>
      <c r="F23" s="57">
        <v>0</v>
      </c>
      <c r="G23" s="102">
        <f>F23*E23</f>
        <v>0</v>
      </c>
      <c r="H23" s="121"/>
      <c r="K23" s="162"/>
    </row>
    <row r="24" spans="1:11" s="14" customFormat="1" ht="12.75">
      <c r="A24" s="123"/>
      <c r="B24" s="209"/>
      <c r="C24" s="126"/>
      <c r="D24" s="55"/>
      <c r="E24" s="360"/>
      <c r="F24" s="57"/>
      <c r="G24" s="102"/>
    </row>
    <row r="25" spans="1:11" s="58" customFormat="1" ht="191.25">
      <c r="A25" s="123" t="str">
        <f>$A$1</f>
        <v>B/6.</v>
      </c>
      <c r="B25" s="209">
        <f>COUNT(B$9:B24)+1</f>
        <v>6</v>
      </c>
      <c r="C25" s="126" t="s">
        <v>3768</v>
      </c>
      <c r="D25" s="55"/>
      <c r="E25" s="360"/>
      <c r="F25" s="57"/>
      <c r="G25" s="102"/>
    </row>
    <row r="26" spans="1:11" s="58" customFormat="1" ht="12.75">
      <c r="A26" s="123"/>
      <c r="B26" s="209"/>
      <c r="C26" s="315" t="s">
        <v>557</v>
      </c>
      <c r="D26" s="55" t="s">
        <v>36</v>
      </c>
      <c r="E26" s="360">
        <f>SUM('B7|Tlakarska d.'!E10,'B8|Keramičarska d.'!E21:E25,'B8|Keramičarska d.'!E29:E33,'B7|Tlakarska d.'!E38)</f>
        <v>1051.921</v>
      </c>
      <c r="F26" s="57">
        <v>0</v>
      </c>
      <c r="G26" s="102">
        <f t="shared" ref="G26:G31" si="0">F26*E26</f>
        <v>0</v>
      </c>
    </row>
    <row r="27" spans="1:11" s="58" customFormat="1" ht="12.75">
      <c r="A27" s="123"/>
      <c r="B27" s="121"/>
      <c r="C27" s="315" t="s">
        <v>558</v>
      </c>
      <c r="D27" s="55" t="s">
        <v>36</v>
      </c>
      <c r="E27" s="360">
        <f>SUM('B7|Tlakarska d.'!E20:E22,'B7|Tlakarska d.'!E26:E30,'B7|Tlakarska d.'!E32,'B7|Tlakarska d.'!E34,'B7|Tlakarska d.'!E36,'B8|Keramičarska d.'!E20,'B8|Keramičarska d.'!E28)</f>
        <v>5233.8689999999997</v>
      </c>
      <c r="F27" s="57">
        <f>F26</f>
        <v>0</v>
      </c>
      <c r="G27" s="102">
        <f t="shared" si="0"/>
        <v>0</v>
      </c>
    </row>
    <row r="28" spans="1:11" s="58" customFormat="1" ht="12.75">
      <c r="A28" s="123"/>
      <c r="B28" s="209"/>
      <c r="C28" s="315" t="s">
        <v>561</v>
      </c>
      <c r="D28" s="55" t="s">
        <v>36</v>
      </c>
      <c r="E28" s="360">
        <f>SUM('B7|Tlakarska d.'!E19+'B7|Tlakarska d.'!E25)</f>
        <v>1537.5119999999999</v>
      </c>
      <c r="F28" s="57">
        <f>F27</f>
        <v>0</v>
      </c>
      <c r="G28" s="102">
        <f t="shared" si="0"/>
        <v>0</v>
      </c>
    </row>
    <row r="29" spans="1:11" s="58" customFormat="1" ht="12.75">
      <c r="A29" s="123"/>
      <c r="B29" s="209"/>
      <c r="C29" s="315" t="s">
        <v>559</v>
      </c>
      <c r="D29" s="55" t="s">
        <v>36</v>
      </c>
      <c r="E29" s="360">
        <v>26.17</v>
      </c>
      <c r="F29" s="57">
        <f>F28</f>
        <v>0</v>
      </c>
      <c r="G29" s="102">
        <f t="shared" si="0"/>
        <v>0</v>
      </c>
    </row>
    <row r="30" spans="1:11" s="58" customFormat="1" ht="12.75">
      <c r="A30" s="123"/>
      <c r="B30" s="209"/>
      <c r="C30" s="315" t="s">
        <v>560</v>
      </c>
      <c r="D30" s="55" t="s">
        <v>36</v>
      </c>
      <c r="E30" s="360">
        <f>143.839+11.5</f>
        <v>155.339</v>
      </c>
      <c r="F30" s="57">
        <f>F29</f>
        <v>0</v>
      </c>
      <c r="G30" s="102">
        <f t="shared" si="0"/>
        <v>0</v>
      </c>
    </row>
    <row r="31" spans="1:11" s="58" customFormat="1" ht="12.75">
      <c r="A31" s="123"/>
      <c r="B31" s="209"/>
      <c r="C31" s="315" t="s">
        <v>3475</v>
      </c>
      <c r="D31" s="55" t="s">
        <v>36</v>
      </c>
      <c r="E31" s="360">
        <f>171.6</f>
        <v>171.6</v>
      </c>
      <c r="F31" s="57">
        <f>F30</f>
        <v>0</v>
      </c>
      <c r="G31" s="102">
        <f t="shared" si="0"/>
        <v>0</v>
      </c>
    </row>
    <row r="32" spans="1:11" s="14" customFormat="1" ht="12.75">
      <c r="A32" s="123"/>
      <c r="B32" s="209"/>
      <c r="C32" s="126"/>
      <c r="D32" s="55"/>
      <c r="E32" s="360">
        <f>SUM(E26:E31)</f>
        <v>8176.4110000000001</v>
      </c>
      <c r="F32" s="57"/>
      <c r="G32" s="102"/>
    </row>
    <row r="33" spans="1:9" s="14" customFormat="1" ht="25.5">
      <c r="A33" s="123" t="str">
        <f>$A$1</f>
        <v>B/6.</v>
      </c>
      <c r="B33" s="209">
        <f>COUNT(B$9:B32)+1</f>
        <v>7</v>
      </c>
      <c r="C33" s="126" t="s">
        <v>206</v>
      </c>
      <c r="D33" s="55" t="s">
        <v>36</v>
      </c>
      <c r="E33" s="360">
        <f>E30+E29</f>
        <v>181.50900000000001</v>
      </c>
      <c r="F33" s="57">
        <v>0</v>
      </c>
      <c r="G33" s="102">
        <f>F33*E33</f>
        <v>0</v>
      </c>
      <c r="H33" s="121"/>
    </row>
    <row r="34" spans="1:9" s="14" customFormat="1" ht="12.75">
      <c r="A34" s="123"/>
      <c r="B34" s="221" t="s">
        <v>148</v>
      </c>
      <c r="C34" s="126"/>
      <c r="E34" s="255"/>
      <c r="I34" s="87"/>
    </row>
    <row r="35" spans="1:9" s="14" customFormat="1" ht="12.75">
      <c r="A35" s="123" t="str">
        <f>$A$1</f>
        <v>B/6.</v>
      </c>
      <c r="B35" s="209">
        <f>COUNT(B$9:B34)+1</f>
        <v>8</v>
      </c>
      <c r="C35" s="126" t="s">
        <v>221</v>
      </c>
      <c r="D35" s="55" t="s">
        <v>36</v>
      </c>
      <c r="E35" s="360">
        <f>E33</f>
        <v>181.50900000000001</v>
      </c>
      <c r="F35" s="57">
        <v>0</v>
      </c>
      <c r="G35" s="102">
        <f>F35*E35</f>
        <v>0</v>
      </c>
      <c r="H35" s="121"/>
    </row>
    <row r="36" spans="1:9" s="14" customFormat="1" ht="12.75">
      <c r="A36" s="212"/>
      <c r="B36" s="222"/>
      <c r="C36" s="126"/>
      <c r="E36" s="255"/>
      <c r="I36" s="87"/>
    </row>
    <row r="37" spans="1:9" s="14" customFormat="1" ht="38.25">
      <c r="A37" s="123" t="str">
        <f>$A$1</f>
        <v>B/6.</v>
      </c>
      <c r="B37" s="209">
        <f>COUNT(B$9:B36)+1</f>
        <v>9</v>
      </c>
      <c r="C37" s="126" t="s">
        <v>222</v>
      </c>
      <c r="D37" s="55" t="s">
        <v>36</v>
      </c>
      <c r="E37" s="360">
        <f>E33</f>
        <v>181.50900000000001</v>
      </c>
      <c r="F37" s="57">
        <v>0</v>
      </c>
      <c r="G37" s="102">
        <f>F37*E37</f>
        <v>0</v>
      </c>
      <c r="H37" s="121"/>
    </row>
    <row r="38" spans="1:9" s="14" customFormat="1" ht="13.5" thickBot="1">
      <c r="A38" s="212"/>
      <c r="B38" s="222" t="s">
        <v>148</v>
      </c>
      <c r="C38" s="125"/>
      <c r="E38" s="255"/>
      <c r="I38" s="87"/>
    </row>
    <row r="39" spans="1:9" s="3" customFormat="1" ht="17.25" thickBot="1">
      <c r="A39" s="213"/>
      <c r="B39" s="208" t="s">
        <v>148</v>
      </c>
      <c r="C39" s="72" t="s">
        <v>51</v>
      </c>
      <c r="D39" s="52"/>
      <c r="E39" s="256"/>
      <c r="F39" s="54"/>
      <c r="G39" s="98">
        <f>SUM(G11:G38)</f>
        <v>0</v>
      </c>
    </row>
    <row r="40" spans="1:9" ht="17.25" thickTop="1">
      <c r="B40" s="221"/>
    </row>
    <row r="41" spans="1:9">
      <c r="B41" s="221"/>
    </row>
    <row r="43" spans="1:9">
      <c r="B43" s="209"/>
    </row>
    <row r="44" spans="1:9">
      <c r="B44" s="221"/>
    </row>
    <row r="45" spans="1:9">
      <c r="B45" s="221"/>
    </row>
    <row r="47" spans="1:9">
      <c r="B47" s="221"/>
    </row>
    <row r="49" spans="2:2">
      <c r="B49" s="209"/>
    </row>
    <row r="50" spans="2:2">
      <c r="B50" s="209"/>
    </row>
    <row r="51" spans="2:2">
      <c r="B51" s="209"/>
    </row>
    <row r="52" spans="2:2">
      <c r="B52" s="221"/>
    </row>
    <row r="54" spans="2:2">
      <c r="B54" s="209"/>
    </row>
    <row r="55" spans="2:2">
      <c r="B55" s="221"/>
    </row>
    <row r="56" spans="2:2">
      <c r="B56" s="221"/>
    </row>
    <row r="57" spans="2:2">
      <c r="B57" s="221"/>
    </row>
    <row r="59" spans="2:2">
      <c r="B59" s="209"/>
    </row>
    <row r="60" spans="2:2">
      <c r="B60" s="221"/>
    </row>
    <row r="61" spans="2:2">
      <c r="B61" s="221"/>
    </row>
    <row r="63" spans="2:2">
      <c r="B63" s="221"/>
    </row>
    <row r="65" spans="2:2">
      <c r="B65" s="209"/>
    </row>
    <row r="66" spans="2:2">
      <c r="B66" s="209"/>
    </row>
    <row r="67" spans="2:2">
      <c r="B67" s="209"/>
    </row>
    <row r="68" spans="2:2">
      <c r="B68" s="221"/>
    </row>
    <row r="70" spans="2:2">
      <c r="B70" s="209"/>
    </row>
    <row r="71" spans="2:2">
      <c r="B71" s="221"/>
    </row>
    <row r="72" spans="2:2">
      <c r="B72" s="221"/>
    </row>
    <row r="73" spans="2:2">
      <c r="B73" s="221"/>
    </row>
    <row r="75" spans="2:2">
      <c r="B75" s="209"/>
    </row>
    <row r="76" spans="2:2">
      <c r="B76" s="221"/>
    </row>
    <row r="77" spans="2:2">
      <c r="B77" s="221"/>
    </row>
    <row r="79" spans="2:2">
      <c r="B79" s="221"/>
    </row>
    <row r="81" spans="2:2">
      <c r="B81" s="209"/>
    </row>
    <row r="82" spans="2:2">
      <c r="B82" s="209"/>
    </row>
    <row r="83" spans="2:2">
      <c r="B83" s="221"/>
    </row>
    <row r="84" spans="2:2">
      <c r="B84" s="209"/>
    </row>
    <row r="85" spans="2:2">
      <c r="B85" s="209"/>
    </row>
    <row r="86" spans="2:2">
      <c r="B86" s="221"/>
    </row>
    <row r="87" spans="2:2">
      <c r="B87" s="209"/>
    </row>
    <row r="88" spans="2:2">
      <c r="B88" s="209"/>
    </row>
    <row r="89" spans="2:2">
      <c r="B89" s="209"/>
    </row>
    <row r="90" spans="2:2">
      <c r="B90" s="221"/>
    </row>
    <row r="91" spans="2:2">
      <c r="B91" s="209"/>
    </row>
    <row r="92" spans="2:2">
      <c r="B92" s="209"/>
    </row>
    <row r="93" spans="2:2">
      <c r="B93" s="209"/>
    </row>
    <row r="94" spans="2:2">
      <c r="B94" s="221"/>
    </row>
    <row r="95" spans="2:2">
      <c r="B95" s="209"/>
    </row>
    <row r="96" spans="2:2">
      <c r="B96" s="221"/>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221"/>
    </row>
    <row r="106" spans="2:2">
      <c r="B106" s="119"/>
    </row>
    <row r="107" spans="2:2">
      <c r="B107" s="119"/>
    </row>
    <row r="108" spans="2:2">
      <c r="B108" s="221"/>
    </row>
    <row r="109" spans="2:2">
      <c r="B109" s="221"/>
    </row>
    <row r="110" spans="2:2">
      <c r="B110" s="221"/>
    </row>
    <row r="112" spans="2:2">
      <c r="B112" s="209"/>
    </row>
    <row r="113" spans="1:2">
      <c r="B113" s="221"/>
    </row>
    <row r="114" spans="1:2">
      <c r="B114" s="221"/>
    </row>
    <row r="115" spans="1:2">
      <c r="B115" s="209"/>
    </row>
    <row r="116" spans="1:2">
      <c r="B116" s="221"/>
    </row>
    <row r="117" spans="1:2">
      <c r="A117" s="214"/>
      <c r="B117" s="12"/>
    </row>
    <row r="121" spans="1:2">
      <c r="B121" s="209"/>
    </row>
    <row r="124" spans="1:2">
      <c r="B124" s="221"/>
    </row>
    <row r="125" spans="1:2">
      <c r="B125" s="221"/>
    </row>
    <row r="133" spans="1:2">
      <c r="B133" s="209"/>
    </row>
    <row r="134" spans="1:2">
      <c r="B134" s="221"/>
    </row>
    <row r="135" spans="1:2">
      <c r="A135" s="215"/>
      <c r="B135" s="119"/>
    </row>
    <row r="136" spans="1:2">
      <c r="A136" s="216"/>
      <c r="B136" s="197"/>
    </row>
    <row r="137" spans="1:2">
      <c r="A137" s="217"/>
      <c r="B137" s="197"/>
    </row>
    <row r="138" spans="1:2">
      <c r="A138" s="217"/>
      <c r="B138" s="197"/>
    </row>
    <row r="139" spans="1:2">
      <c r="A139" s="217"/>
      <c r="B139" s="197"/>
    </row>
    <row r="140" spans="1:2">
      <c r="A140" s="215"/>
      <c r="B140" s="119"/>
    </row>
    <row r="141" spans="1:2">
      <c r="A141" s="216"/>
      <c r="B141" s="197"/>
    </row>
    <row r="142" spans="1:2">
      <c r="A142" s="217"/>
      <c r="B142" s="197"/>
    </row>
    <row r="143" spans="1:2">
      <c r="A143" s="216"/>
      <c r="B143" s="197"/>
    </row>
    <row r="144" spans="1:2">
      <c r="A144" s="217"/>
      <c r="B144" s="197"/>
    </row>
    <row r="145" spans="1:2">
      <c r="A145" s="216"/>
      <c r="B145" s="197"/>
    </row>
    <row r="146" spans="1:2">
      <c r="A146" s="217"/>
      <c r="B146" s="197"/>
    </row>
    <row r="147" spans="1:2">
      <c r="A147" s="216"/>
      <c r="B147" s="197"/>
    </row>
    <row r="148" spans="1:2">
      <c r="A148" s="215"/>
      <c r="B148" s="119"/>
    </row>
    <row r="149" spans="1:2">
      <c r="A149" s="217"/>
      <c r="B149" s="207"/>
    </row>
    <row r="150" spans="1:2">
      <c r="A150" s="217"/>
      <c r="B150" s="207"/>
    </row>
    <row r="151" spans="1:2">
      <c r="A151" s="216"/>
      <c r="B151" s="207"/>
    </row>
    <row r="152" spans="1:2">
      <c r="A152" s="216"/>
      <c r="B152" s="207"/>
    </row>
    <row r="153" spans="1:2">
      <c r="A153" s="217"/>
      <c r="B153" s="207"/>
    </row>
    <row r="154" spans="1:2">
      <c r="A154" s="216"/>
      <c r="B154" s="207"/>
    </row>
    <row r="155" spans="1:2">
      <c r="A155" s="216"/>
      <c r="B155" s="207"/>
    </row>
    <row r="156" spans="1:2">
      <c r="A156" s="217"/>
      <c r="B156" s="207"/>
    </row>
    <row r="157" spans="1:2">
      <c r="A157" s="216"/>
      <c r="B157" s="207"/>
    </row>
    <row r="158" spans="1:2">
      <c r="A158" s="216"/>
      <c r="B158" s="207"/>
    </row>
    <row r="159" spans="1:2">
      <c r="A159" s="217"/>
      <c r="B159" s="207"/>
    </row>
    <row r="160" spans="1:2">
      <c r="A160" s="216"/>
      <c r="B160" s="207"/>
    </row>
    <row r="161" spans="1:2">
      <c r="A161" s="216"/>
      <c r="B161" s="207"/>
    </row>
    <row r="162" spans="1:2">
      <c r="A162" s="217"/>
      <c r="B162" s="207"/>
    </row>
    <row r="163" spans="1:2">
      <c r="A163" s="216"/>
      <c r="B163" s="207"/>
    </row>
    <row r="164" spans="1:2">
      <c r="A164" s="216"/>
      <c r="B164" s="207"/>
    </row>
    <row r="165" spans="1:2">
      <c r="A165" s="217"/>
      <c r="B165" s="207"/>
    </row>
    <row r="166" spans="1:2">
      <c r="A166" s="216"/>
      <c r="B166" s="207"/>
    </row>
    <row r="167" spans="1:2">
      <c r="A167" s="216"/>
      <c r="B167" s="207"/>
    </row>
    <row r="171" spans="1:2">
      <c r="A171" s="217"/>
      <c r="B171" s="207"/>
    </row>
    <row r="172" spans="1:2">
      <c r="A172" s="216"/>
      <c r="B172" s="207"/>
    </row>
    <row r="173" spans="1:2">
      <c r="A173" s="217"/>
      <c r="B173" s="207"/>
    </row>
    <row r="174" spans="1:2">
      <c r="A174" s="216"/>
      <c r="B174" s="207"/>
    </row>
    <row r="175" spans="1:2">
      <c r="A175" s="212"/>
      <c r="B175" s="197"/>
    </row>
    <row r="176" spans="1:2">
      <c r="A176" s="212"/>
      <c r="B176" s="197"/>
    </row>
    <row r="177" spans="1:2">
      <c r="A177" s="212"/>
      <c r="B177" s="197"/>
    </row>
    <row r="179" spans="1:2">
      <c r="A179" s="218"/>
      <c r="B179" s="223"/>
    </row>
    <row r="180" spans="1:2">
      <c r="A180" s="218"/>
      <c r="B180"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view="pageBreakPreview" zoomScaleNormal="100" zoomScaleSheetLayoutView="100" workbookViewId="0">
      <selection activeCell="N18" sqref="N18"/>
    </sheetView>
  </sheetViews>
  <sheetFormatPr defaultColWidth="9.140625" defaultRowHeight="16.5"/>
  <cols>
    <col min="1" max="1" width="3.5703125" style="123" bestFit="1" customWidth="1"/>
    <col min="2" max="2" width="2.42578125" style="121" bestFit="1" customWidth="1"/>
    <col min="3" max="3" width="41.140625" style="12" bestFit="1" customWidth="1"/>
    <col min="4" max="4" width="8.28515625" style="6" customWidth="1"/>
    <col min="5" max="5" width="10" style="6" customWidth="1"/>
    <col min="6" max="6" width="11.5703125" style="6" customWidth="1"/>
    <col min="7" max="7" width="12.7109375" style="97" customWidth="1"/>
    <col min="8" max="12" width="9.140625" style="1"/>
    <col min="13" max="13" width="7.140625" style="1" customWidth="1"/>
    <col min="14" max="16384" width="9.140625" style="1"/>
  </cols>
  <sheetData>
    <row r="1" spans="1:8">
      <c r="A1" s="210" t="s">
        <v>417</v>
      </c>
      <c r="B1" s="219"/>
      <c r="C1" s="64" t="s">
        <v>52</v>
      </c>
    </row>
    <row r="2" spans="1:8">
      <c r="B2" s="219"/>
      <c r="C2" s="64"/>
    </row>
    <row r="3" spans="1:8" s="152" customFormat="1">
      <c r="A3" s="1210" t="s">
        <v>80</v>
      </c>
      <c r="B3" s="1211"/>
      <c r="C3" s="1211"/>
      <c r="D3" s="1211"/>
      <c r="E3" s="1211"/>
      <c r="F3" s="1211"/>
      <c r="G3" s="1212"/>
    </row>
    <row r="4" spans="1:8" s="83" customFormat="1" ht="15" customHeight="1">
      <c r="A4" s="1355" t="s">
        <v>123</v>
      </c>
      <c r="B4" s="1356"/>
      <c r="C4" s="1356"/>
      <c r="D4" s="1356"/>
      <c r="E4" s="1356"/>
      <c r="F4" s="1356"/>
      <c r="G4" s="1357"/>
    </row>
    <row r="5" spans="1:8" s="83" customFormat="1" ht="15" customHeight="1">
      <c r="A5" s="1358" t="s">
        <v>114</v>
      </c>
      <c r="B5" s="1359"/>
      <c r="C5" s="1359"/>
      <c r="D5" s="1359"/>
      <c r="E5" s="1359"/>
      <c r="F5" s="1359"/>
      <c r="G5" s="1360"/>
    </row>
    <row r="6" spans="1:8" s="83" customFormat="1" ht="27" customHeight="1">
      <c r="A6" s="1361" t="s">
        <v>115</v>
      </c>
      <c r="B6" s="1362"/>
      <c r="C6" s="1362"/>
      <c r="D6" s="1362"/>
      <c r="E6" s="1362"/>
      <c r="F6" s="1362"/>
      <c r="G6" s="1363"/>
    </row>
    <row r="8" spans="1:8" s="3" customFormat="1" ht="17.25" thickBot="1">
      <c r="A8" s="211"/>
      <c r="B8" s="220"/>
      <c r="C8" s="149" t="s">
        <v>26</v>
      </c>
      <c r="D8" s="143" t="s">
        <v>27</v>
      </c>
      <c r="E8" s="143" t="s">
        <v>28</v>
      </c>
      <c r="F8" s="143" t="s">
        <v>29</v>
      </c>
      <c r="G8" s="144" t="s">
        <v>30</v>
      </c>
    </row>
    <row r="9" spans="1:8" ht="17.25" thickTop="1"/>
    <row r="10" spans="1:8" s="14" customFormat="1" ht="127.5">
      <c r="A10" s="329" t="str">
        <f>$A$1</f>
        <v>B/7.</v>
      </c>
      <c r="B10" s="330">
        <f>COUNT(B$9:B9)+1</f>
        <v>1</v>
      </c>
      <c r="C10" s="126" t="s">
        <v>3507</v>
      </c>
      <c r="D10" s="296" t="s">
        <v>36</v>
      </c>
      <c r="E10" s="297">
        <v>430.17</v>
      </c>
      <c r="F10" s="324">
        <v>0</v>
      </c>
      <c r="G10" s="298">
        <f>F10*E10</f>
        <v>0</v>
      </c>
    </row>
    <row r="11" spans="1:8" s="58" customFormat="1" ht="12.75">
      <c r="A11" s="329"/>
      <c r="B11" s="331"/>
      <c r="C11" s="126"/>
      <c r="D11" s="296"/>
      <c r="E11" s="297"/>
      <c r="F11" s="324"/>
      <c r="G11" s="298"/>
    </row>
    <row r="12" spans="1:8" s="14" customFormat="1" ht="63.75">
      <c r="A12" s="329" t="str">
        <f>$A$1</f>
        <v>B/7.</v>
      </c>
      <c r="B12" s="330">
        <f>COUNT(B$9:B11)+1</f>
        <v>2</v>
      </c>
      <c r="C12" s="126" t="s">
        <v>262</v>
      </c>
      <c r="D12" s="296" t="s">
        <v>31</v>
      </c>
      <c r="E12" s="297">
        <f>16.225*14+163.641+(74.87-28*0.9)</f>
        <v>440.46100000000007</v>
      </c>
      <c r="F12" s="324">
        <v>0</v>
      </c>
      <c r="G12" s="298">
        <f>F12*E12</f>
        <v>0</v>
      </c>
      <c r="H12" s="58"/>
    </row>
    <row r="13" spans="1:8" s="14" customFormat="1" ht="12.75">
      <c r="A13" s="329"/>
      <c r="B13" s="331"/>
      <c r="C13" s="126"/>
      <c r="D13" s="296"/>
      <c r="E13" s="297" t="s">
        <v>242</v>
      </c>
      <c r="F13" s="324"/>
      <c r="G13" s="298"/>
    </row>
    <row r="14" spans="1:8" s="14" customFormat="1" ht="25.5">
      <c r="A14" s="329" t="str">
        <f>$A$1</f>
        <v>B/7.</v>
      </c>
      <c r="B14" s="330">
        <f>COUNT(B$9:B13)+1</f>
        <v>3</v>
      </c>
      <c r="C14" s="126" t="s">
        <v>957</v>
      </c>
      <c r="D14" s="296" t="s">
        <v>31</v>
      </c>
      <c r="E14" s="297">
        <v>250</v>
      </c>
      <c r="F14" s="324">
        <v>0</v>
      </c>
      <c r="G14" s="298">
        <f>F14*E14</f>
        <v>0</v>
      </c>
    </row>
    <row r="15" spans="1:8" s="14" customFormat="1" ht="12.75">
      <c r="A15" s="329"/>
      <c r="B15" s="330"/>
      <c r="C15" s="126"/>
      <c r="D15" s="296"/>
      <c r="E15" s="297"/>
      <c r="F15" s="324"/>
      <c r="G15" s="298"/>
    </row>
    <row r="16" spans="1:8" s="14" customFormat="1" ht="63.75">
      <c r="A16" s="1002" t="str">
        <f>$A$1</f>
        <v>B/7.</v>
      </c>
      <c r="B16" s="1011">
        <f>COUNT(B$9:B15)+1</f>
        <v>4</v>
      </c>
      <c r="C16" s="1012" t="s">
        <v>958</v>
      </c>
      <c r="D16" s="997" t="s">
        <v>36</v>
      </c>
      <c r="E16" s="998">
        <f>SUM(E19:E22,E25:E30,E32,E34,E36)</f>
        <v>6161.6280000000006</v>
      </c>
      <c r="F16" s="1001">
        <v>0</v>
      </c>
      <c r="G16" s="1013">
        <f>F16*E16</f>
        <v>0</v>
      </c>
    </row>
    <row r="17" spans="1:10" s="14" customFormat="1" ht="12.75">
      <c r="A17" s="329"/>
      <c r="B17" s="312"/>
      <c r="C17" s="126"/>
      <c r="D17" s="296"/>
      <c r="E17" s="297"/>
      <c r="F17" s="324"/>
      <c r="G17" s="298"/>
    </row>
    <row r="18" spans="1:10" s="14" customFormat="1" ht="255">
      <c r="A18" s="329" t="str">
        <f>$A$1</f>
        <v>B/7.</v>
      </c>
      <c r="B18" s="330">
        <f>COUNT(B$9:B17)+1</f>
        <v>5</v>
      </c>
      <c r="C18" s="126" t="s">
        <v>3508</v>
      </c>
      <c r="D18" s="296"/>
      <c r="E18" s="297"/>
      <c r="F18" s="324"/>
      <c r="G18" s="298"/>
    </row>
    <row r="19" spans="1:10" s="58" customFormat="1" ht="12.75">
      <c r="A19" s="329"/>
      <c r="B19" s="331"/>
      <c r="C19" s="126" t="s">
        <v>545</v>
      </c>
      <c r="D19" s="296" t="s">
        <v>36</v>
      </c>
      <c r="E19" s="297">
        <v>420.262</v>
      </c>
      <c r="F19" s="324">
        <v>0</v>
      </c>
      <c r="G19" s="298">
        <f>F19*E19</f>
        <v>0</v>
      </c>
      <c r="H19" s="121"/>
      <c r="I19" s="14"/>
      <c r="J19" s="14"/>
    </row>
    <row r="20" spans="1:10" s="58" customFormat="1" ht="12.75">
      <c r="A20" s="329"/>
      <c r="B20" s="331"/>
      <c r="C20" s="126" t="s">
        <v>546</v>
      </c>
      <c r="D20" s="296" t="s">
        <v>36</v>
      </c>
      <c r="E20" s="297">
        <v>846.93100000000004</v>
      </c>
      <c r="F20" s="324">
        <v>0</v>
      </c>
      <c r="G20" s="298">
        <f>F20*E20</f>
        <v>0</v>
      </c>
      <c r="H20" s="121"/>
      <c r="I20" s="14"/>
      <c r="J20" s="14"/>
    </row>
    <row r="21" spans="1:10" s="58" customFormat="1" ht="12.75">
      <c r="A21" s="329"/>
      <c r="B21" s="331"/>
      <c r="C21" s="126" t="s">
        <v>547</v>
      </c>
      <c r="D21" s="296" t="s">
        <v>36</v>
      </c>
      <c r="E21" s="297">
        <v>507.875</v>
      </c>
      <c r="F21" s="324">
        <v>0</v>
      </c>
      <c r="G21" s="298">
        <f>F21*E21</f>
        <v>0</v>
      </c>
      <c r="H21" s="121"/>
      <c r="I21" s="14"/>
      <c r="J21" s="14"/>
    </row>
    <row r="22" spans="1:10" s="58" customFormat="1" ht="12.75">
      <c r="A22" s="329"/>
      <c r="B22" s="331"/>
      <c r="C22" s="126" t="s">
        <v>548</v>
      </c>
      <c r="D22" s="296" t="s">
        <v>36</v>
      </c>
      <c r="E22" s="297">
        <v>408.75</v>
      </c>
      <c r="F22" s="324">
        <v>0</v>
      </c>
      <c r="G22" s="298">
        <f>F22*E22</f>
        <v>0</v>
      </c>
      <c r="H22" s="121"/>
      <c r="I22" s="14"/>
      <c r="J22" s="14"/>
    </row>
    <row r="23" spans="1:10" s="14" customFormat="1" ht="12.75">
      <c r="A23" s="329"/>
      <c r="B23" s="312"/>
      <c r="C23" s="126"/>
      <c r="D23" s="296"/>
      <c r="F23" s="324"/>
      <c r="G23" s="298"/>
    </row>
    <row r="24" spans="1:10" s="14" customFormat="1" ht="293.25">
      <c r="A24" s="329" t="str">
        <f>$A$1</f>
        <v>B/7.</v>
      </c>
      <c r="B24" s="330">
        <f>COUNT(B$9:B23)+1</f>
        <v>6</v>
      </c>
      <c r="C24" s="126" t="s">
        <v>3509</v>
      </c>
      <c r="D24" s="296"/>
      <c r="E24" s="297"/>
      <c r="F24" s="324"/>
      <c r="G24" s="298"/>
    </row>
    <row r="25" spans="1:10" s="58" customFormat="1" ht="12.75">
      <c r="A25" s="329"/>
      <c r="B25" s="331"/>
      <c r="C25" s="126" t="s">
        <v>545</v>
      </c>
      <c r="D25" s="296" t="s">
        <v>36</v>
      </c>
      <c r="E25" s="297">
        <v>1117.25</v>
      </c>
      <c r="F25" s="324">
        <v>0</v>
      </c>
      <c r="G25" s="298">
        <f t="shared" ref="G25:G30" si="0">F25*E25</f>
        <v>0</v>
      </c>
      <c r="H25" s="121"/>
      <c r="I25" s="14"/>
      <c r="J25" s="14"/>
    </row>
    <row r="26" spans="1:10" s="58" customFormat="1" ht="12.75">
      <c r="A26" s="329"/>
      <c r="B26" s="331"/>
      <c r="C26" s="126" t="s">
        <v>546</v>
      </c>
      <c r="D26" s="296" t="s">
        <v>36</v>
      </c>
      <c r="E26" s="297">
        <v>1189.97</v>
      </c>
      <c r="F26" s="324">
        <v>0</v>
      </c>
      <c r="G26" s="298">
        <f t="shared" si="0"/>
        <v>0</v>
      </c>
      <c r="H26" s="121"/>
      <c r="I26" s="14"/>
      <c r="J26" s="14"/>
    </row>
    <row r="27" spans="1:10" s="58" customFormat="1" ht="12.75">
      <c r="A27" s="329"/>
      <c r="B27" s="331"/>
      <c r="C27" s="126" t="s">
        <v>547</v>
      </c>
      <c r="D27" s="296" t="s">
        <v>36</v>
      </c>
      <c r="E27" s="297">
        <v>693.16099999999994</v>
      </c>
      <c r="F27" s="324">
        <v>0</v>
      </c>
      <c r="G27" s="298">
        <f t="shared" si="0"/>
        <v>0</v>
      </c>
      <c r="H27" s="121"/>
      <c r="I27" s="14"/>
      <c r="J27" s="14"/>
    </row>
    <row r="28" spans="1:10" s="58" customFormat="1" ht="12.75">
      <c r="A28" s="329"/>
      <c r="B28" s="331"/>
      <c r="C28" s="126" t="s">
        <v>548</v>
      </c>
      <c r="D28" s="296" t="s">
        <v>36</v>
      </c>
      <c r="E28" s="297">
        <v>889.745</v>
      </c>
      <c r="F28" s="324">
        <v>0</v>
      </c>
      <c r="G28" s="298">
        <f t="shared" si="0"/>
        <v>0</v>
      </c>
      <c r="H28" s="121"/>
      <c r="I28" s="14"/>
      <c r="J28" s="14"/>
    </row>
    <row r="29" spans="1:10" s="58" customFormat="1" ht="12.75">
      <c r="A29" s="329"/>
      <c r="B29" s="331"/>
      <c r="C29" s="126" t="s">
        <v>549</v>
      </c>
      <c r="D29" s="296" t="s">
        <v>36</v>
      </c>
      <c r="E29" s="297">
        <v>0</v>
      </c>
      <c r="F29" s="324">
        <v>0</v>
      </c>
      <c r="G29" s="298">
        <f t="shared" si="0"/>
        <v>0</v>
      </c>
      <c r="H29" s="121"/>
      <c r="I29" s="14"/>
      <c r="J29" s="14"/>
    </row>
    <row r="30" spans="1:10" s="58" customFormat="1" ht="12.75">
      <c r="A30" s="329"/>
      <c r="B30" s="331"/>
      <c r="C30" s="126" t="s">
        <v>550</v>
      </c>
      <c r="D30" s="296" t="s">
        <v>36</v>
      </c>
      <c r="E30" s="297">
        <v>21.3</v>
      </c>
      <c r="F30" s="324">
        <v>0</v>
      </c>
      <c r="G30" s="298">
        <f t="shared" si="0"/>
        <v>0</v>
      </c>
      <c r="H30" s="121"/>
      <c r="I30" s="14"/>
      <c r="J30" s="14"/>
    </row>
    <row r="31" spans="1:10" s="14" customFormat="1" ht="12.75">
      <c r="A31" s="329"/>
      <c r="B31" s="312"/>
      <c r="C31" s="126"/>
      <c r="D31" s="296"/>
      <c r="E31" s="297"/>
      <c r="F31" s="324"/>
      <c r="G31" s="298"/>
    </row>
    <row r="32" spans="1:10" s="14" customFormat="1" ht="333.75">
      <c r="A32" s="329" t="str">
        <f>$A$1</f>
        <v>B/7.</v>
      </c>
      <c r="B32" s="330">
        <f>COUNT(B$9:B31)+1</f>
        <v>7</v>
      </c>
      <c r="C32" s="126" t="s">
        <v>3510</v>
      </c>
      <c r="D32" s="296" t="s">
        <v>36</v>
      </c>
      <c r="E32" s="297">
        <v>28.28</v>
      </c>
      <c r="F32" s="324">
        <v>0</v>
      </c>
      <c r="G32" s="298">
        <f>F32*E32</f>
        <v>0</v>
      </c>
    </row>
    <row r="33" spans="1:8" s="14" customFormat="1" ht="12.75">
      <c r="A33" s="329"/>
      <c r="B33" s="312"/>
      <c r="C33" s="126"/>
      <c r="D33" s="296"/>
      <c r="E33" s="297"/>
      <c r="F33" s="324"/>
      <c r="G33" s="298"/>
    </row>
    <row r="34" spans="1:8" s="14" customFormat="1" ht="321">
      <c r="A34" s="329" t="str">
        <f>$A$1</f>
        <v>B/7.</v>
      </c>
      <c r="B34" s="330">
        <f>COUNT(B$9:B33)+1</f>
        <v>8</v>
      </c>
      <c r="C34" s="126" t="s">
        <v>3511</v>
      </c>
      <c r="D34" s="296" t="s">
        <v>36</v>
      </c>
      <c r="E34" s="297">
        <v>21.2</v>
      </c>
      <c r="F34" s="324">
        <v>0</v>
      </c>
      <c r="G34" s="298">
        <f>F34*E34</f>
        <v>0</v>
      </c>
    </row>
    <row r="35" spans="1:8" s="14" customFormat="1" ht="12.75">
      <c r="A35" s="329"/>
      <c r="B35" s="312"/>
      <c r="C35" s="126"/>
      <c r="D35" s="296"/>
      <c r="E35" s="297"/>
      <c r="F35" s="324"/>
      <c r="G35" s="298"/>
    </row>
    <row r="36" spans="1:8" s="14" customFormat="1" ht="333.75">
      <c r="A36" s="329" t="str">
        <f>$A$1</f>
        <v>B/7.</v>
      </c>
      <c r="B36" s="330">
        <f>COUNT(B$9:B35)+1</f>
        <v>9</v>
      </c>
      <c r="C36" s="126" t="s">
        <v>3512</v>
      </c>
      <c r="D36" s="296" t="s">
        <v>36</v>
      </c>
      <c r="E36" s="297">
        <v>16.904</v>
      </c>
      <c r="F36" s="324">
        <v>0</v>
      </c>
      <c r="G36" s="298">
        <f>F36*E36</f>
        <v>0</v>
      </c>
    </row>
    <row r="37" spans="1:8" s="14" customFormat="1" ht="12.75">
      <c r="A37" s="329"/>
      <c r="B37" s="312"/>
      <c r="C37" s="126"/>
      <c r="D37" s="296"/>
      <c r="E37" s="297"/>
      <c r="F37" s="324"/>
      <c r="G37" s="298"/>
    </row>
    <row r="38" spans="1:8" s="14" customFormat="1" ht="89.25">
      <c r="A38" s="329" t="str">
        <f>$A$1</f>
        <v>B/7.</v>
      </c>
      <c r="B38" s="330">
        <f>COUNT(B$9:B37)+1</f>
        <v>10</v>
      </c>
      <c r="C38" s="126" t="s">
        <v>3513</v>
      </c>
      <c r="D38" s="296" t="s">
        <v>36</v>
      </c>
      <c r="E38" s="297">
        <v>40.9</v>
      </c>
      <c r="F38" s="324">
        <v>0</v>
      </c>
      <c r="G38" s="298">
        <f>F38*E38</f>
        <v>0</v>
      </c>
      <c r="H38" s="58"/>
    </row>
    <row r="39" spans="1:8" s="14" customFormat="1" ht="12.75">
      <c r="A39" s="329"/>
      <c r="B39" s="330"/>
      <c r="C39" s="126"/>
      <c r="D39" s="296"/>
      <c r="E39" s="297"/>
      <c r="F39" s="324"/>
      <c r="G39" s="298"/>
      <c r="H39" s="58"/>
    </row>
    <row r="40" spans="1:8" s="14" customFormat="1" ht="102">
      <c r="A40" s="329" t="str">
        <f>$A$1</f>
        <v>B/7.</v>
      </c>
      <c r="B40" s="330">
        <f>COUNT(B$9:B39)+1</f>
        <v>11</v>
      </c>
      <c r="C40" s="889" t="s">
        <v>3425</v>
      </c>
      <c r="D40" s="296" t="s">
        <v>36</v>
      </c>
      <c r="E40" s="297">
        <v>4</v>
      </c>
      <c r="F40" s="324">
        <v>0</v>
      </c>
      <c r="G40" s="298">
        <f>F40*E40</f>
        <v>0</v>
      </c>
      <c r="H40" s="58"/>
    </row>
    <row r="41" spans="1:8" s="14" customFormat="1" ht="12.75">
      <c r="A41" s="329"/>
      <c r="B41" s="330"/>
      <c r="C41" s="889"/>
      <c r="D41" s="296"/>
      <c r="E41" s="297"/>
      <c r="F41" s="324"/>
      <c r="G41" s="298"/>
      <c r="H41" s="58"/>
    </row>
    <row r="42" spans="1:8" s="14" customFormat="1" ht="12.75">
      <c r="A42" s="329"/>
      <c r="B42" s="330"/>
      <c r="C42" s="71" t="s">
        <v>660</v>
      </c>
      <c r="D42" s="296"/>
      <c r="E42" s="297"/>
      <c r="F42" s="324"/>
      <c r="G42" s="298"/>
      <c r="H42" s="58"/>
    </row>
    <row r="43" spans="1:8" s="14" customFormat="1" ht="12.75">
      <c r="A43" s="329"/>
      <c r="B43" s="312"/>
      <c r="C43" s="126"/>
      <c r="D43" s="296"/>
      <c r="E43" s="297"/>
      <c r="F43" s="324"/>
      <c r="G43" s="298"/>
    </row>
    <row r="44" spans="1:8" s="14" customFormat="1" ht="140.25">
      <c r="A44" s="329" t="str">
        <f>$A$1</f>
        <v>B/7.</v>
      </c>
      <c r="B44" s="330">
        <f>COUNT(B$9:B43)+1</f>
        <v>12</v>
      </c>
      <c r="C44" s="126" t="s">
        <v>661</v>
      </c>
      <c r="D44" s="296" t="s">
        <v>31</v>
      </c>
      <c r="E44" s="297">
        <v>10.050000000000001</v>
      </c>
      <c r="F44" s="324">
        <v>0</v>
      </c>
      <c r="G44" s="298">
        <f>F44*E44</f>
        <v>0</v>
      </c>
    </row>
    <row r="45" spans="1:8" s="14" customFormat="1" ht="12.75">
      <c r="A45" s="329"/>
      <c r="B45" s="312"/>
      <c r="C45" s="126"/>
      <c r="D45" s="296"/>
      <c r="E45" s="297"/>
      <c r="F45" s="324"/>
      <c r="G45" s="298"/>
    </row>
    <row r="46" spans="1:8" s="14" customFormat="1" ht="140.25">
      <c r="A46" s="329" t="str">
        <f>$A$1</f>
        <v>B/7.</v>
      </c>
      <c r="B46" s="330">
        <f>COUNT(B$9:B45)+1</f>
        <v>13</v>
      </c>
      <c r="C46" s="126" t="s">
        <v>662</v>
      </c>
      <c r="D46" s="296" t="s">
        <v>31</v>
      </c>
      <c r="E46" s="297">
        <v>14.58</v>
      </c>
      <c r="F46" s="324">
        <v>0</v>
      </c>
      <c r="G46" s="298">
        <f>F46*E46</f>
        <v>0</v>
      </c>
    </row>
    <row r="47" spans="1:8" s="14" customFormat="1" ht="13.5" thickBot="1">
      <c r="A47" s="123"/>
      <c r="B47" s="119"/>
      <c r="C47" s="126"/>
      <c r="D47" s="55"/>
      <c r="E47" s="196"/>
      <c r="F47" s="57"/>
      <c r="G47" s="102"/>
    </row>
    <row r="48" spans="1:8" s="3" customFormat="1" ht="17.25" thickBot="1">
      <c r="A48" s="213"/>
      <c r="B48" s="208" t="s">
        <v>148</v>
      </c>
      <c r="C48" s="72" t="s">
        <v>53</v>
      </c>
      <c r="D48" s="52"/>
      <c r="E48" s="53"/>
      <c r="F48" s="54"/>
      <c r="G48" s="98">
        <f>SUM(G10:G47)</f>
        <v>0</v>
      </c>
    </row>
    <row r="49" spans="1:2" ht="17.25" thickTop="1">
      <c r="B49" s="209"/>
    </row>
    <row r="50" spans="1:2">
      <c r="B50" s="209"/>
    </row>
    <row r="52" spans="1:2">
      <c r="B52" s="209"/>
    </row>
    <row r="54" spans="1:2">
      <c r="B54" s="209"/>
    </row>
    <row r="56" spans="1:2">
      <c r="B56" s="209"/>
    </row>
    <row r="57" spans="1:2">
      <c r="B57" s="209"/>
    </row>
    <row r="58" spans="1:2">
      <c r="B58" s="209"/>
    </row>
    <row r="59" spans="1:2">
      <c r="B59" s="209"/>
    </row>
    <row r="60" spans="1:2">
      <c r="B60" s="221"/>
    </row>
    <row r="61" spans="1:2">
      <c r="B61" s="209"/>
    </row>
    <row r="62" spans="1:2">
      <c r="A62" s="212"/>
      <c r="B62" s="222"/>
    </row>
    <row r="63" spans="1:2">
      <c r="B63" s="209"/>
    </row>
    <row r="64" spans="1:2">
      <c r="A64" s="212"/>
      <c r="B64" s="222"/>
    </row>
    <row r="65" spans="1:2">
      <c r="A65" s="212"/>
      <c r="B65" s="229"/>
    </row>
    <row r="66" spans="1:2">
      <c r="B66" s="119"/>
    </row>
    <row r="67" spans="1:2">
      <c r="A67" s="214"/>
      <c r="B67" s="12"/>
    </row>
    <row r="68" spans="1:2">
      <c r="B68" s="221"/>
    </row>
    <row r="69" spans="1:2">
      <c r="B69" s="221"/>
    </row>
    <row r="71" spans="1:2">
      <c r="B71" s="209"/>
    </row>
    <row r="72" spans="1:2">
      <c r="B72" s="221"/>
    </row>
    <row r="73" spans="1:2">
      <c r="B73" s="221"/>
    </row>
    <row r="75" spans="1:2">
      <c r="B75" s="221"/>
    </row>
    <row r="77" spans="1:2">
      <c r="B77" s="209"/>
    </row>
    <row r="78" spans="1:2">
      <c r="B78" s="209"/>
    </row>
    <row r="79" spans="1:2">
      <c r="B79" s="209"/>
    </row>
    <row r="80" spans="1:2">
      <c r="B80" s="221"/>
    </row>
    <row r="82" spans="2:2">
      <c r="B82" s="209"/>
    </row>
    <row r="83" spans="2:2">
      <c r="B83" s="221"/>
    </row>
    <row r="84" spans="2:2">
      <c r="B84" s="221"/>
    </row>
    <row r="85" spans="2:2">
      <c r="B85" s="221"/>
    </row>
    <row r="87" spans="2:2">
      <c r="B87" s="209"/>
    </row>
    <row r="88" spans="2:2">
      <c r="B88" s="221"/>
    </row>
    <row r="89" spans="2:2">
      <c r="B89" s="221"/>
    </row>
    <row r="91" spans="2:2">
      <c r="B91" s="221"/>
    </row>
    <row r="93" spans="2:2">
      <c r="B93" s="209"/>
    </row>
    <row r="94" spans="2:2">
      <c r="B94" s="209"/>
    </row>
    <row r="95" spans="2:2">
      <c r="B95" s="209"/>
    </row>
    <row r="96" spans="2:2">
      <c r="B96" s="221"/>
    </row>
    <row r="98" spans="2:2">
      <c r="B98" s="209"/>
    </row>
    <row r="99" spans="2:2">
      <c r="B99" s="221"/>
    </row>
    <row r="100" spans="2:2">
      <c r="B100" s="221"/>
    </row>
    <row r="101" spans="2:2">
      <c r="B101" s="221"/>
    </row>
    <row r="103" spans="2:2">
      <c r="B103" s="221"/>
    </row>
    <row r="104" spans="2:2">
      <c r="B104" s="221"/>
    </row>
    <row r="106" spans="2:2">
      <c r="B106" s="221"/>
    </row>
    <row r="108" spans="2:2">
      <c r="B108" s="209"/>
    </row>
    <row r="109" spans="2:2">
      <c r="B109" s="209"/>
    </row>
    <row r="110" spans="2:2">
      <c r="B110" s="221"/>
    </row>
    <row r="111" spans="2:2">
      <c r="B111" s="209"/>
    </row>
    <row r="112" spans="2:2">
      <c r="B112" s="209"/>
    </row>
    <row r="113" spans="2:2">
      <c r="B113" s="221"/>
    </row>
    <row r="114" spans="2:2">
      <c r="B114" s="209"/>
    </row>
    <row r="115" spans="2:2">
      <c r="B115" s="209"/>
    </row>
    <row r="116" spans="2:2">
      <c r="B116" s="209"/>
    </row>
    <row r="117" spans="2:2">
      <c r="B117" s="221"/>
    </row>
    <row r="118" spans="2:2">
      <c r="B118" s="209"/>
    </row>
    <row r="119" spans="2:2">
      <c r="B119" s="209"/>
    </row>
    <row r="120" spans="2:2">
      <c r="B120" s="209"/>
    </row>
    <row r="121" spans="2:2">
      <c r="B121" s="221"/>
    </row>
    <row r="122" spans="2:2">
      <c r="B122" s="209"/>
    </row>
    <row r="123" spans="2:2">
      <c r="B123" s="221"/>
    </row>
    <row r="124" spans="2:2">
      <c r="B124" s="221"/>
    </row>
    <row r="125" spans="2:2">
      <c r="B125" s="209"/>
    </row>
    <row r="126" spans="2:2">
      <c r="B126" s="209"/>
    </row>
    <row r="127" spans="2:2">
      <c r="B127" s="209"/>
    </row>
    <row r="128" spans="2:2">
      <c r="B128" s="209"/>
    </row>
    <row r="129" spans="1:2">
      <c r="B129" s="209"/>
    </row>
    <row r="130" spans="1:2">
      <c r="B130" s="221"/>
    </row>
    <row r="131" spans="1:2">
      <c r="B131" s="209"/>
    </row>
    <row r="132" spans="1:2">
      <c r="B132" s="221"/>
    </row>
    <row r="133" spans="1:2">
      <c r="B133" s="119"/>
    </row>
    <row r="134" spans="1:2">
      <c r="B134" s="119"/>
    </row>
    <row r="135" spans="1:2">
      <c r="B135" s="221"/>
    </row>
    <row r="136" spans="1:2">
      <c r="B136" s="221"/>
    </row>
    <row r="137" spans="1:2">
      <c r="B137" s="221"/>
    </row>
    <row r="139" spans="1:2">
      <c r="B139" s="209"/>
    </row>
    <row r="140" spans="1:2">
      <c r="B140" s="221"/>
    </row>
    <row r="141" spans="1:2">
      <c r="B141" s="221"/>
    </row>
    <row r="142" spans="1:2">
      <c r="B142" s="209"/>
    </row>
    <row r="143" spans="1:2">
      <c r="B143" s="221"/>
    </row>
    <row r="144" spans="1:2">
      <c r="A144" s="214"/>
      <c r="B144" s="12"/>
    </row>
    <row r="148" spans="2:2">
      <c r="B148" s="209"/>
    </row>
    <row r="151" spans="2:2">
      <c r="B151" s="221"/>
    </row>
    <row r="152" spans="2:2">
      <c r="B152" s="221"/>
    </row>
    <row r="160" spans="2:2">
      <c r="B160" s="209"/>
    </row>
    <row r="161" spans="1:2">
      <c r="B161" s="221"/>
    </row>
    <row r="162" spans="1:2">
      <c r="A162" s="215"/>
      <c r="B162" s="119"/>
    </row>
    <row r="163" spans="1:2">
      <c r="A163" s="216"/>
      <c r="B163" s="197"/>
    </row>
    <row r="164" spans="1:2">
      <c r="A164" s="217"/>
      <c r="B164" s="197"/>
    </row>
    <row r="165" spans="1:2">
      <c r="A165" s="217"/>
      <c r="B165" s="197"/>
    </row>
    <row r="166" spans="1:2">
      <c r="A166" s="217"/>
      <c r="B166" s="197"/>
    </row>
    <row r="167" spans="1:2">
      <c r="A167" s="215"/>
      <c r="B167" s="119"/>
    </row>
    <row r="168" spans="1:2">
      <c r="A168" s="216"/>
      <c r="B168" s="197"/>
    </row>
    <row r="169" spans="1:2">
      <c r="A169" s="217"/>
      <c r="B169" s="197"/>
    </row>
    <row r="170" spans="1:2">
      <c r="A170" s="216"/>
      <c r="B170" s="197"/>
    </row>
    <row r="171" spans="1:2">
      <c r="A171" s="217"/>
      <c r="B171" s="197"/>
    </row>
    <row r="172" spans="1:2">
      <c r="A172" s="216"/>
      <c r="B172" s="197"/>
    </row>
    <row r="173" spans="1:2">
      <c r="A173" s="217"/>
      <c r="B173" s="197"/>
    </row>
    <row r="174" spans="1:2">
      <c r="A174" s="216"/>
      <c r="B174" s="197"/>
    </row>
    <row r="175" spans="1:2">
      <c r="A175" s="215"/>
      <c r="B175" s="119"/>
    </row>
    <row r="176" spans="1:2">
      <c r="A176" s="217"/>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8" spans="1:2">
      <c r="A198" s="217"/>
      <c r="B198" s="207"/>
    </row>
    <row r="199" spans="1:2">
      <c r="A199" s="216"/>
      <c r="B199" s="207"/>
    </row>
    <row r="200" spans="1:2">
      <c r="A200" s="217"/>
      <c r="B200" s="207"/>
    </row>
    <row r="201" spans="1:2">
      <c r="A201" s="216"/>
      <c r="B201" s="207"/>
    </row>
    <row r="202" spans="1:2">
      <c r="A202" s="212"/>
      <c r="B202" s="197"/>
    </row>
    <row r="203" spans="1:2">
      <c r="A203" s="212"/>
      <c r="B203" s="197"/>
    </row>
    <row r="204" spans="1:2">
      <c r="A204" s="212"/>
      <c r="B204" s="197"/>
    </row>
    <row r="206" spans="1:2">
      <c r="A206" s="218"/>
      <c r="B206" s="223"/>
    </row>
    <row r="207" spans="1:2">
      <c r="A207" s="218"/>
      <c r="B207"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view="pageBreakPreview" zoomScaleNormal="100" zoomScaleSheetLayoutView="100" workbookViewId="0">
      <selection activeCell="J15" sqref="J15"/>
    </sheetView>
  </sheetViews>
  <sheetFormatPr defaultColWidth="9.140625" defaultRowHeight="16.5"/>
  <cols>
    <col min="1" max="1" width="3.5703125" style="123" bestFit="1" customWidth="1"/>
    <col min="2" max="2" width="2.42578125" style="121" bestFit="1" customWidth="1"/>
    <col min="3" max="3" width="40" style="12" customWidth="1"/>
    <col min="4" max="4" width="8.28515625" style="6" customWidth="1"/>
    <col min="5" max="5" width="9.7109375" style="1" customWidth="1"/>
    <col min="6" max="6" width="12.42578125" style="225" customWidth="1"/>
    <col min="7" max="7" width="13.28515625" style="95" customWidth="1"/>
    <col min="8" max="12" width="9.140625" style="1"/>
    <col min="13" max="13" width="7.140625" style="1" customWidth="1"/>
    <col min="14" max="16384" width="9.140625" style="1"/>
  </cols>
  <sheetData>
    <row r="1" spans="1:7">
      <c r="A1" s="210" t="s">
        <v>991</v>
      </c>
      <c r="B1" s="219"/>
      <c r="C1" s="64" t="s">
        <v>54</v>
      </c>
    </row>
    <row r="2" spans="1:7">
      <c r="B2" s="219"/>
      <c r="C2" s="64"/>
    </row>
    <row r="3" spans="1:7" s="131" customFormat="1">
      <c r="A3" s="1255" t="s">
        <v>81</v>
      </c>
      <c r="B3" s="1256"/>
      <c r="C3" s="1256"/>
      <c r="D3" s="1256"/>
      <c r="E3" s="1256"/>
      <c r="F3" s="1256"/>
      <c r="G3" s="1257"/>
    </row>
    <row r="4" spans="1:7" s="83" customFormat="1" ht="11.45" customHeight="1">
      <c r="A4" s="1364" t="s">
        <v>126</v>
      </c>
      <c r="B4" s="1365"/>
      <c r="C4" s="1365"/>
      <c r="D4" s="1365"/>
      <c r="E4" s="1365"/>
      <c r="F4" s="1365"/>
      <c r="G4" s="1366"/>
    </row>
    <row r="5" spans="1:7" s="83" customFormat="1" ht="41.25" customHeight="1">
      <c r="A5" s="1358" t="s">
        <v>119</v>
      </c>
      <c r="B5" s="1359"/>
      <c r="C5" s="1359"/>
      <c r="D5" s="1359"/>
      <c r="E5" s="1359"/>
      <c r="F5" s="1359"/>
      <c r="G5" s="1360"/>
    </row>
    <row r="6" spans="1:7" s="83" customFormat="1" ht="15" customHeight="1">
      <c r="A6" s="1358" t="s">
        <v>116</v>
      </c>
      <c r="B6" s="1359"/>
      <c r="C6" s="1359"/>
      <c r="D6" s="1359"/>
      <c r="E6" s="1359"/>
      <c r="F6" s="1359"/>
      <c r="G6" s="1360"/>
    </row>
    <row r="7" spans="1:7" s="83" customFormat="1" ht="44.25" customHeight="1">
      <c r="A7" s="1358" t="s">
        <v>117</v>
      </c>
      <c r="B7" s="1359"/>
      <c r="C7" s="1359"/>
      <c r="D7" s="1359"/>
      <c r="E7" s="1359"/>
      <c r="F7" s="1359"/>
      <c r="G7" s="1360"/>
    </row>
    <row r="8" spans="1:7" s="83" customFormat="1" ht="15" customHeight="1">
      <c r="A8" s="1358" t="s">
        <v>118</v>
      </c>
      <c r="B8" s="1359"/>
      <c r="C8" s="1359"/>
      <c r="D8" s="1359"/>
      <c r="E8" s="1359"/>
      <c r="F8" s="1359"/>
      <c r="G8" s="1360"/>
    </row>
    <row r="9" spans="1:7" s="83" customFormat="1" ht="12.75" customHeight="1">
      <c r="A9" s="1361" t="s">
        <v>138</v>
      </c>
      <c r="B9" s="1362"/>
      <c r="C9" s="1362"/>
      <c r="D9" s="1362"/>
      <c r="E9" s="1362"/>
      <c r="F9" s="1362"/>
      <c r="G9" s="1363"/>
    </row>
    <row r="11" spans="1:7" s="3" customFormat="1" ht="17.25" thickBot="1">
      <c r="A11" s="211"/>
      <c r="B11" s="220"/>
      <c r="C11" s="149" t="s">
        <v>26</v>
      </c>
      <c r="D11" s="143" t="s">
        <v>27</v>
      </c>
      <c r="E11" s="65" t="s">
        <v>28</v>
      </c>
      <c r="F11" s="226" t="s">
        <v>29</v>
      </c>
      <c r="G11" s="161" t="s">
        <v>30</v>
      </c>
    </row>
    <row r="12" spans="1:7" ht="17.25" thickTop="1"/>
    <row r="13" spans="1:7" ht="147" customHeight="1">
      <c r="A13" s="329" t="str">
        <f>$A$1</f>
        <v>B/8.</v>
      </c>
      <c r="B13" s="330">
        <f>COUNT(B$12:B12)+1</f>
        <v>1</v>
      </c>
      <c r="C13" s="126" t="s">
        <v>543</v>
      </c>
      <c r="D13" s="296" t="s">
        <v>36</v>
      </c>
      <c r="E13" s="361">
        <f>4.4+2.564*2</f>
        <v>9.5280000000000005</v>
      </c>
      <c r="F13" s="310">
        <v>0</v>
      </c>
      <c r="G13" s="362">
        <f>F13*E13</f>
        <v>0</v>
      </c>
    </row>
    <row r="14" spans="1:7">
      <c r="A14" s="329"/>
      <c r="B14" s="331"/>
      <c r="C14" s="353"/>
      <c r="D14" s="325"/>
      <c r="E14" s="68"/>
      <c r="F14" s="363"/>
      <c r="G14" s="364"/>
    </row>
    <row r="15" spans="1:7" ht="145.5" customHeight="1">
      <c r="A15" s="329" t="str">
        <f>$A$1</f>
        <v>B/8.</v>
      </c>
      <c r="B15" s="330">
        <f>COUNT(B$12:B14)+1</f>
        <v>2</v>
      </c>
      <c r="C15" s="126" t="s">
        <v>544</v>
      </c>
      <c r="D15" s="296" t="s">
        <v>36</v>
      </c>
      <c r="E15" s="361">
        <f>7.978*2.1+5.58*2.1*2</f>
        <v>40.189800000000005</v>
      </c>
      <c r="F15" s="310">
        <v>0</v>
      </c>
      <c r="G15" s="362">
        <f>F15*E15</f>
        <v>0</v>
      </c>
    </row>
    <row r="16" spans="1:7">
      <c r="A16" s="329"/>
      <c r="B16" s="331"/>
      <c r="C16" s="353"/>
      <c r="D16" s="325"/>
      <c r="E16" s="68"/>
      <c r="F16" s="363"/>
      <c r="G16" s="364"/>
    </row>
    <row r="17" spans="1:10" s="14" customFormat="1" ht="89.25">
      <c r="A17" s="329" t="str">
        <f>$A$1</f>
        <v>B/8.</v>
      </c>
      <c r="B17" s="330">
        <f>COUNT(B$12:B16)+1</f>
        <v>3</v>
      </c>
      <c r="C17" s="126" t="s">
        <v>959</v>
      </c>
      <c r="D17" s="296" t="s">
        <v>36</v>
      </c>
      <c r="E17" s="361">
        <f>(618.187-(0.9+0.15*2)*57)*2.2</f>
        <v>1209.5314000000001</v>
      </c>
      <c r="F17" s="310">
        <v>0</v>
      </c>
      <c r="G17" s="362">
        <f>F17*E17</f>
        <v>0</v>
      </c>
    </row>
    <row r="18" spans="1:10" s="14" customFormat="1" ht="18" customHeight="1">
      <c r="A18" s="329"/>
      <c r="B18" s="330"/>
      <c r="C18" s="126"/>
      <c r="D18" s="296"/>
      <c r="E18" s="361"/>
      <c r="F18" s="365"/>
      <c r="G18" s="362"/>
    </row>
    <row r="19" spans="1:10" s="14" customFormat="1" ht="127.5">
      <c r="A19" s="329" t="str">
        <f>$A$1</f>
        <v>B/8.</v>
      </c>
      <c r="B19" s="330">
        <f>COUNT(B$12:B18)+1</f>
        <v>4</v>
      </c>
      <c r="C19" s="126" t="s">
        <v>3514</v>
      </c>
      <c r="D19" s="296"/>
      <c r="E19" s="361"/>
      <c r="F19" s="310"/>
      <c r="G19" s="362"/>
    </row>
    <row r="20" spans="1:10" s="58" customFormat="1" ht="12.75">
      <c r="A20" s="329"/>
      <c r="B20" s="331"/>
      <c r="C20" s="126" t="s">
        <v>551</v>
      </c>
      <c r="D20" s="296" t="s">
        <v>36</v>
      </c>
      <c r="E20" s="361">
        <v>457.053</v>
      </c>
      <c r="F20" s="324">
        <v>0</v>
      </c>
      <c r="G20" s="298">
        <f t="shared" ref="G20:G25" si="0">F20*E20</f>
        <v>0</v>
      </c>
      <c r="H20" s="121"/>
      <c r="I20" s="14"/>
      <c r="J20" s="14"/>
    </row>
    <row r="21" spans="1:10" s="58" customFormat="1" ht="12.75">
      <c r="A21" s="329"/>
      <c r="B21" s="331"/>
      <c r="C21" s="126" t="s">
        <v>552</v>
      </c>
      <c r="D21" s="296" t="s">
        <v>36</v>
      </c>
      <c r="E21" s="361">
        <v>57.5</v>
      </c>
      <c r="F21" s="324">
        <v>0</v>
      </c>
      <c r="G21" s="298">
        <f t="shared" si="0"/>
        <v>0</v>
      </c>
      <c r="H21" s="121"/>
      <c r="I21" s="14"/>
      <c r="J21" s="14"/>
    </row>
    <row r="22" spans="1:10" s="58" customFormat="1" ht="12.75">
      <c r="A22" s="329"/>
      <c r="B22" s="331"/>
      <c r="C22" s="126" t="s">
        <v>553</v>
      </c>
      <c r="D22" s="296" t="s">
        <v>36</v>
      </c>
      <c r="E22" s="361">
        <v>42.213999999999999</v>
      </c>
      <c r="F22" s="324">
        <v>0</v>
      </c>
      <c r="G22" s="298">
        <f t="shared" si="0"/>
        <v>0</v>
      </c>
      <c r="H22" s="121"/>
      <c r="I22" s="14"/>
      <c r="J22" s="14"/>
    </row>
    <row r="23" spans="1:10" s="58" customFormat="1" ht="12.75">
      <c r="A23" s="329"/>
      <c r="B23" s="331"/>
      <c r="C23" s="126" t="s">
        <v>554</v>
      </c>
      <c r="D23" s="296" t="s">
        <v>36</v>
      </c>
      <c r="E23" s="361">
        <v>42.21</v>
      </c>
      <c r="F23" s="324">
        <v>0</v>
      </c>
      <c r="G23" s="298">
        <f t="shared" si="0"/>
        <v>0</v>
      </c>
      <c r="H23" s="121"/>
      <c r="I23" s="14"/>
      <c r="J23" s="14"/>
    </row>
    <row r="24" spans="1:10" s="58" customFormat="1" ht="12.75">
      <c r="A24" s="329"/>
      <c r="B24" s="331"/>
      <c r="C24" s="126" t="s">
        <v>555</v>
      </c>
      <c r="D24" s="296" t="s">
        <v>36</v>
      </c>
      <c r="E24" s="361">
        <v>195.73500000000001</v>
      </c>
      <c r="F24" s="324">
        <v>0</v>
      </c>
      <c r="G24" s="298">
        <f t="shared" si="0"/>
        <v>0</v>
      </c>
      <c r="H24" s="121"/>
      <c r="I24" s="14"/>
      <c r="J24" s="14"/>
    </row>
    <row r="25" spans="1:10" s="58" customFormat="1" ht="12.75">
      <c r="A25" s="329"/>
      <c r="B25" s="331"/>
      <c r="C25" s="126" t="s">
        <v>556</v>
      </c>
      <c r="D25" s="296" t="s">
        <v>36</v>
      </c>
      <c r="E25" s="361">
        <v>56.93</v>
      </c>
      <c r="F25" s="324">
        <v>0</v>
      </c>
      <c r="G25" s="298">
        <f t="shared" si="0"/>
        <v>0</v>
      </c>
      <c r="H25" s="121"/>
      <c r="I25" s="14"/>
      <c r="J25" s="14"/>
    </row>
    <row r="26" spans="1:10" s="14" customFormat="1" ht="12.75">
      <c r="A26" s="329"/>
      <c r="B26" s="312"/>
      <c r="C26" s="126"/>
      <c r="D26" s="296"/>
      <c r="F26" s="365"/>
      <c r="G26" s="362"/>
    </row>
    <row r="27" spans="1:10" s="14" customFormat="1" ht="114.75">
      <c r="A27" s="329" t="str">
        <f>$A$1</f>
        <v>B/8.</v>
      </c>
      <c r="B27" s="330">
        <f>COUNT(B$12:B26)+1</f>
        <v>5</v>
      </c>
      <c r="C27" s="126" t="s">
        <v>3515</v>
      </c>
      <c r="D27" s="296"/>
      <c r="E27" s="361"/>
      <c r="F27" s="310"/>
      <c r="G27" s="362"/>
    </row>
    <row r="28" spans="1:10" s="58" customFormat="1" ht="12.75">
      <c r="A28" s="329"/>
      <c r="B28" s="331"/>
      <c r="C28" s="126" t="s">
        <v>551</v>
      </c>
      <c r="D28" s="296" t="s">
        <v>36</v>
      </c>
      <c r="E28" s="361">
        <v>152.69999999999999</v>
      </c>
      <c r="F28" s="324">
        <v>0</v>
      </c>
      <c r="G28" s="298">
        <f>F28*E28</f>
        <v>0</v>
      </c>
      <c r="H28" s="121"/>
      <c r="I28" s="14"/>
      <c r="J28" s="14"/>
    </row>
    <row r="29" spans="1:10" s="58" customFormat="1" ht="12.75">
      <c r="A29" s="329"/>
      <c r="B29" s="331"/>
      <c r="C29" s="126" t="s">
        <v>552</v>
      </c>
      <c r="D29" s="296" t="s">
        <v>36</v>
      </c>
      <c r="E29" s="361">
        <v>63.3</v>
      </c>
      <c r="F29" s="324">
        <v>0</v>
      </c>
      <c r="G29" s="298">
        <f t="shared" ref="G29:G33" si="1">F29*E29</f>
        <v>0</v>
      </c>
      <c r="H29" s="121"/>
      <c r="I29" s="14"/>
      <c r="J29" s="14"/>
    </row>
    <row r="30" spans="1:10" s="58" customFormat="1" ht="12.75">
      <c r="A30" s="329"/>
      <c r="B30" s="331"/>
      <c r="C30" s="126" t="s">
        <v>553</v>
      </c>
      <c r="D30" s="296" t="s">
        <v>36</v>
      </c>
      <c r="E30" s="361">
        <v>74.5</v>
      </c>
      <c r="F30" s="324">
        <v>0</v>
      </c>
      <c r="G30" s="298">
        <f t="shared" si="1"/>
        <v>0</v>
      </c>
      <c r="H30" s="121"/>
      <c r="I30" s="14"/>
      <c r="J30" s="14"/>
    </row>
    <row r="31" spans="1:10" s="58" customFormat="1" ht="12.75">
      <c r="A31" s="329"/>
      <c r="B31" s="331"/>
      <c r="C31" s="126" t="s">
        <v>554</v>
      </c>
      <c r="D31" s="296" t="s">
        <v>36</v>
      </c>
      <c r="E31" s="361">
        <v>31.366</v>
      </c>
      <c r="F31" s="324">
        <v>0</v>
      </c>
      <c r="G31" s="298">
        <f t="shared" si="1"/>
        <v>0</v>
      </c>
      <c r="H31" s="121"/>
      <c r="I31" s="14"/>
      <c r="J31" s="14"/>
    </row>
    <row r="32" spans="1:10" s="58" customFormat="1" ht="12.75">
      <c r="A32" s="329"/>
      <c r="B32" s="331"/>
      <c r="C32" s="126" t="s">
        <v>555</v>
      </c>
      <c r="D32" s="296" t="s">
        <v>36</v>
      </c>
      <c r="E32" s="361">
        <v>11.85</v>
      </c>
      <c r="F32" s="324">
        <v>0</v>
      </c>
      <c r="G32" s="298">
        <f t="shared" si="1"/>
        <v>0</v>
      </c>
      <c r="H32" s="121"/>
      <c r="I32" s="14"/>
      <c r="J32" s="14"/>
    </row>
    <row r="33" spans="1:10" s="58" customFormat="1" ht="12.75">
      <c r="A33" s="329"/>
      <c r="B33" s="331"/>
      <c r="C33" s="126" t="s">
        <v>556</v>
      </c>
      <c r="D33" s="296" t="s">
        <v>36</v>
      </c>
      <c r="E33" s="361">
        <v>5.2460000000000004</v>
      </c>
      <c r="F33" s="324">
        <v>0</v>
      </c>
      <c r="G33" s="298">
        <f t="shared" si="1"/>
        <v>0</v>
      </c>
      <c r="H33" s="121"/>
      <c r="I33" s="14"/>
      <c r="J33" s="14"/>
    </row>
    <row r="34" spans="1:10" s="14" customFormat="1" ht="12.75">
      <c r="A34" s="329"/>
      <c r="B34" s="331"/>
      <c r="C34" s="126"/>
      <c r="D34" s="296"/>
      <c r="E34" s="361"/>
      <c r="F34" s="365"/>
      <c r="G34" s="362"/>
    </row>
    <row r="35" spans="1:10" s="14" customFormat="1" ht="114.75">
      <c r="A35" s="329" t="str">
        <f>$A$1</f>
        <v>B/8.</v>
      </c>
      <c r="B35" s="330">
        <f>COUNT(B$12:B34)+1</f>
        <v>6</v>
      </c>
      <c r="C35" s="126" t="s">
        <v>960</v>
      </c>
      <c r="D35" s="296" t="s">
        <v>36</v>
      </c>
      <c r="E35" s="361">
        <f>((((2.6)+(1.5)*22)*0.173)*5)+(1.3*22*0.173)+((1.5*22*0.173)*4)</f>
        <v>58.577799999999996</v>
      </c>
      <c r="F35" s="310">
        <v>0</v>
      </c>
      <c r="G35" s="362">
        <f>F35*E35</f>
        <v>0</v>
      </c>
    </row>
    <row r="36" spans="1:10" s="14" customFormat="1" ht="12.75">
      <c r="A36" s="329"/>
      <c r="B36" s="312"/>
      <c r="C36" s="126"/>
      <c r="D36" s="296"/>
      <c r="E36" s="361"/>
      <c r="F36" s="365"/>
      <c r="G36" s="362"/>
    </row>
    <row r="37" spans="1:10" s="14" customFormat="1" ht="25.5">
      <c r="A37" s="329" t="str">
        <f>$A$1</f>
        <v>B/8.</v>
      </c>
      <c r="B37" s="330">
        <f>COUNT(B$12:B36)+1</f>
        <v>7</v>
      </c>
      <c r="C37" s="126" t="s">
        <v>961</v>
      </c>
      <c r="D37" s="296" t="s">
        <v>31</v>
      </c>
      <c r="E37" s="361">
        <f>((((2.6)+(1.5)*22)*0.173)*5)+(1.3*22*0.173)+((1.5*22*0.173)*4)</f>
        <v>58.577799999999996</v>
      </c>
      <c r="F37" s="310">
        <v>0</v>
      </c>
      <c r="G37" s="362">
        <f>F37*E37</f>
        <v>0</v>
      </c>
    </row>
    <row r="38" spans="1:10" s="14" customFormat="1" ht="12.75">
      <c r="A38" s="329"/>
      <c r="B38" s="312"/>
      <c r="C38" s="126"/>
      <c r="D38" s="296"/>
      <c r="E38" s="361"/>
      <c r="F38" s="365"/>
      <c r="G38" s="362"/>
    </row>
    <row r="39" spans="1:10" s="14" customFormat="1" ht="51">
      <c r="A39" s="329" t="str">
        <f>$A$1</f>
        <v>B/8.</v>
      </c>
      <c r="B39" s="330">
        <f>COUNT(B$12:B38)+1</f>
        <v>8</v>
      </c>
      <c r="C39" s="126" t="s">
        <v>3516</v>
      </c>
      <c r="D39" s="296" t="s">
        <v>31</v>
      </c>
      <c r="E39" s="361">
        <f>(22*1.475*5)+(22*1.3)+(21*1.5*4)</f>
        <v>316.85000000000002</v>
      </c>
      <c r="F39" s="310">
        <v>0</v>
      </c>
      <c r="G39" s="362">
        <f>F39*E39</f>
        <v>0</v>
      </c>
      <c r="H39" s="58"/>
    </row>
    <row r="40" spans="1:10">
      <c r="A40" s="329"/>
      <c r="B40" s="331"/>
      <c r="C40" s="353"/>
      <c r="D40" s="325"/>
      <c r="E40" s="68"/>
      <c r="F40" s="365"/>
      <c r="G40" s="364"/>
    </row>
    <row r="41" spans="1:10" s="14" customFormat="1" ht="102">
      <c r="A41" s="329" t="str">
        <f>$A$1</f>
        <v>B/8.</v>
      </c>
      <c r="B41" s="330">
        <f>COUNT(B$12:B40)+1</f>
        <v>9</v>
      </c>
      <c r="C41" s="126" t="s">
        <v>962</v>
      </c>
      <c r="D41" s="296" t="s">
        <v>36</v>
      </c>
      <c r="E41" s="361">
        <f>92.55+76.6+156.2</f>
        <v>325.34999999999997</v>
      </c>
      <c r="F41" s="310">
        <v>0</v>
      </c>
      <c r="G41" s="362">
        <f>F41*E41</f>
        <v>0</v>
      </c>
    </row>
    <row r="42" spans="1:10" s="14" customFormat="1" ht="12.75">
      <c r="A42" s="329"/>
      <c r="B42" s="331"/>
      <c r="C42" s="126"/>
      <c r="D42" s="296"/>
      <c r="E42" s="361"/>
      <c r="F42" s="365"/>
      <c r="G42" s="362"/>
    </row>
    <row r="43" spans="1:10" s="14" customFormat="1" ht="51">
      <c r="A43" s="329" t="str">
        <f>$A$1</f>
        <v>B/8.</v>
      </c>
      <c r="B43" s="330">
        <f>COUNT(B$12:B42)+1</f>
        <v>10</v>
      </c>
      <c r="C43" s="126" t="s">
        <v>238</v>
      </c>
      <c r="D43" s="296" t="s">
        <v>31</v>
      </c>
      <c r="E43" s="361">
        <v>42.055</v>
      </c>
      <c r="F43" s="310">
        <v>0</v>
      </c>
      <c r="G43" s="362">
        <f>F43*E43</f>
        <v>0</v>
      </c>
      <c r="H43" s="58"/>
    </row>
    <row r="44" spans="1:10" ht="17.25" thickBot="1">
      <c r="A44" s="1"/>
      <c r="B44" s="1"/>
    </row>
    <row r="45" spans="1:10" s="3" customFormat="1" ht="17.25" thickBot="1">
      <c r="A45" s="213"/>
      <c r="B45" s="208" t="s">
        <v>148</v>
      </c>
      <c r="C45" s="72" t="s">
        <v>55</v>
      </c>
      <c r="D45" s="52"/>
      <c r="E45" s="163"/>
      <c r="F45" s="227"/>
      <c r="G45" s="164">
        <f>SUM(G13:G43)</f>
        <v>0</v>
      </c>
    </row>
    <row r="46" spans="1:10" ht="17.25" thickTop="1">
      <c r="B46" s="119"/>
    </row>
    <row r="47" spans="1:10" ht="15.75" customHeight="1">
      <c r="B47" s="209"/>
    </row>
    <row r="48" spans="1:10">
      <c r="B48" s="119"/>
    </row>
    <row r="49" spans="1:2">
      <c r="B49" s="209"/>
    </row>
    <row r="50" spans="1:2">
      <c r="B50" s="119"/>
    </row>
    <row r="51" spans="1:2">
      <c r="B51" s="209"/>
    </row>
    <row r="52" spans="1:2">
      <c r="B52" s="119"/>
    </row>
    <row r="53" spans="1:2">
      <c r="B53" s="209"/>
    </row>
    <row r="54" spans="1:2">
      <c r="B54" s="119"/>
    </row>
    <row r="55" spans="1:2">
      <c r="A55" s="1"/>
      <c r="B55" s="1"/>
    </row>
    <row r="56" spans="1:2">
      <c r="B56" s="209"/>
    </row>
    <row r="57" spans="1:2">
      <c r="B57" s="209"/>
    </row>
    <row r="59" spans="1:2">
      <c r="B59" s="209"/>
    </row>
    <row r="61" spans="1:2">
      <c r="B61" s="209"/>
    </row>
    <row r="63" spans="1:2">
      <c r="B63" s="209"/>
    </row>
    <row r="64" spans="1:2">
      <c r="B64" s="209"/>
    </row>
    <row r="65" spans="1:2">
      <c r="B65" s="209"/>
    </row>
    <row r="66" spans="1:2">
      <c r="B66" s="209"/>
    </row>
    <row r="67" spans="1:2">
      <c r="B67" s="221"/>
    </row>
    <row r="68" spans="1:2">
      <c r="B68" s="209"/>
    </row>
    <row r="69" spans="1:2">
      <c r="A69" s="212"/>
      <c r="B69" s="222"/>
    </row>
    <row r="70" spans="1:2">
      <c r="B70" s="209"/>
    </row>
    <row r="71" spans="1:2">
      <c r="A71" s="212"/>
      <c r="B71" s="222"/>
    </row>
    <row r="72" spans="1:2">
      <c r="A72" s="212"/>
      <c r="B72" s="229"/>
    </row>
    <row r="73" spans="1:2">
      <c r="B73" s="119"/>
    </row>
    <row r="74" spans="1:2">
      <c r="A74" s="214"/>
      <c r="B74" s="12"/>
    </row>
    <row r="75" spans="1:2">
      <c r="B75" s="221"/>
    </row>
    <row r="76" spans="1:2">
      <c r="B76" s="221"/>
    </row>
    <row r="78" spans="1:2">
      <c r="B78" s="221"/>
    </row>
    <row r="80" spans="1:2">
      <c r="B80" s="209"/>
    </row>
    <row r="81" spans="2:2">
      <c r="B81" s="209"/>
    </row>
    <row r="82" spans="2:2">
      <c r="B82" s="209"/>
    </row>
    <row r="83" spans="2:2">
      <c r="B83" s="221"/>
    </row>
    <row r="85" spans="2:2">
      <c r="B85" s="209"/>
    </row>
    <row r="86" spans="2:2">
      <c r="B86" s="221"/>
    </row>
    <row r="87" spans="2:2">
      <c r="B87" s="221"/>
    </row>
    <row r="88" spans="2:2">
      <c r="B88" s="221"/>
    </row>
    <row r="90" spans="2:2">
      <c r="B90" s="209"/>
    </row>
    <row r="91" spans="2:2">
      <c r="B91" s="221"/>
    </row>
    <row r="92" spans="2:2">
      <c r="B92" s="221"/>
    </row>
    <row r="94" spans="2:2">
      <c r="B94" s="221"/>
    </row>
    <row r="96" spans="2:2">
      <c r="B96" s="209"/>
    </row>
    <row r="97" spans="2:2">
      <c r="B97" s="209"/>
    </row>
    <row r="98" spans="2:2">
      <c r="B98" s="209"/>
    </row>
    <row r="99" spans="2:2">
      <c r="B99" s="221"/>
    </row>
    <row r="101" spans="2:2">
      <c r="B101" s="209"/>
    </row>
    <row r="102" spans="2:2">
      <c r="B102" s="221"/>
    </row>
    <row r="103" spans="2:2">
      <c r="B103" s="221"/>
    </row>
    <row r="104" spans="2:2">
      <c r="B104" s="221"/>
    </row>
    <row r="106" spans="2:2">
      <c r="B106" s="221"/>
    </row>
    <row r="107" spans="2:2">
      <c r="B107" s="221"/>
    </row>
    <row r="109" spans="2:2">
      <c r="B109" s="221"/>
    </row>
    <row r="111" spans="2:2">
      <c r="B111" s="209"/>
    </row>
    <row r="112" spans="2:2">
      <c r="B112" s="209"/>
    </row>
    <row r="113" spans="2:2">
      <c r="B113" s="221"/>
    </row>
    <row r="114" spans="2:2">
      <c r="B114" s="209"/>
    </row>
    <row r="115" spans="2:2">
      <c r="B115" s="209"/>
    </row>
    <row r="116" spans="2:2">
      <c r="B116" s="221"/>
    </row>
    <row r="117" spans="2:2">
      <c r="B117" s="209"/>
    </row>
    <row r="118" spans="2:2">
      <c r="B118" s="209"/>
    </row>
    <row r="119" spans="2:2">
      <c r="B119" s="209"/>
    </row>
    <row r="120" spans="2:2">
      <c r="B120" s="221"/>
    </row>
    <row r="121" spans="2:2">
      <c r="B121" s="209"/>
    </row>
    <row r="122" spans="2:2">
      <c r="B122" s="209"/>
    </row>
    <row r="123" spans="2:2">
      <c r="B123" s="209"/>
    </row>
    <row r="124" spans="2:2">
      <c r="B124" s="221"/>
    </row>
    <row r="125" spans="2:2">
      <c r="B125" s="209"/>
    </row>
    <row r="126" spans="2:2">
      <c r="B126" s="221"/>
    </row>
    <row r="127" spans="2:2">
      <c r="B127" s="221"/>
    </row>
    <row r="128" spans="2:2">
      <c r="B128" s="209"/>
    </row>
    <row r="129" spans="2:2">
      <c r="B129" s="209"/>
    </row>
    <row r="130" spans="2:2">
      <c r="B130" s="209"/>
    </row>
    <row r="131" spans="2:2">
      <c r="B131" s="209"/>
    </row>
    <row r="132" spans="2:2">
      <c r="B132" s="209"/>
    </row>
    <row r="133" spans="2:2">
      <c r="B133" s="221"/>
    </row>
    <row r="134" spans="2:2">
      <c r="B134" s="209"/>
    </row>
    <row r="135" spans="2:2">
      <c r="B135" s="221"/>
    </row>
    <row r="136" spans="2:2">
      <c r="B136" s="119"/>
    </row>
    <row r="137" spans="2:2">
      <c r="B137" s="119"/>
    </row>
    <row r="138" spans="2:2">
      <c r="B138" s="221"/>
    </row>
    <row r="139" spans="2:2">
      <c r="B139" s="221"/>
    </row>
    <row r="140" spans="2:2">
      <c r="B140" s="221"/>
    </row>
    <row r="142" spans="2:2">
      <c r="B142" s="209"/>
    </row>
    <row r="143" spans="2:2">
      <c r="B143" s="221"/>
    </row>
    <row r="144" spans="2:2">
      <c r="B144" s="221"/>
    </row>
    <row r="145" spans="1:2">
      <c r="B145" s="209"/>
    </row>
    <row r="146" spans="1:2">
      <c r="B146" s="221"/>
    </row>
    <row r="147" spans="1:2">
      <c r="A147" s="214"/>
      <c r="B147" s="12"/>
    </row>
    <row r="151" spans="1:2">
      <c r="B151" s="209"/>
    </row>
    <row r="154" spans="1:2">
      <c r="B154" s="221"/>
    </row>
    <row r="155" spans="1:2">
      <c r="B155" s="221"/>
    </row>
    <row r="163" spans="1:2">
      <c r="B163" s="209"/>
    </row>
    <row r="164" spans="1:2">
      <c r="B164" s="221"/>
    </row>
    <row r="165" spans="1:2">
      <c r="A165" s="215"/>
      <c r="B165" s="119"/>
    </row>
    <row r="166" spans="1:2">
      <c r="A166" s="216"/>
      <c r="B166" s="197"/>
    </row>
    <row r="167" spans="1:2">
      <c r="A167" s="217"/>
      <c r="B167" s="197"/>
    </row>
    <row r="168" spans="1:2">
      <c r="A168" s="217"/>
      <c r="B168" s="197"/>
    </row>
    <row r="169" spans="1:2">
      <c r="A169" s="217"/>
      <c r="B169" s="197"/>
    </row>
    <row r="170" spans="1:2">
      <c r="A170" s="215"/>
      <c r="B170" s="119"/>
    </row>
    <row r="171" spans="1:2">
      <c r="A171" s="216"/>
      <c r="B171" s="197"/>
    </row>
    <row r="172" spans="1:2">
      <c r="A172" s="217"/>
      <c r="B172" s="197"/>
    </row>
    <row r="173" spans="1:2">
      <c r="A173" s="216"/>
      <c r="B173" s="197"/>
    </row>
    <row r="174" spans="1:2">
      <c r="A174" s="217"/>
      <c r="B174" s="197"/>
    </row>
    <row r="175" spans="1:2">
      <c r="A175" s="216"/>
      <c r="B175" s="197"/>
    </row>
    <row r="176" spans="1:2">
      <c r="A176" s="217"/>
      <c r="B176" s="197"/>
    </row>
    <row r="177" spans="1:2">
      <c r="A177" s="216"/>
      <c r="B177" s="197"/>
    </row>
    <row r="178" spans="1:2">
      <c r="A178" s="215"/>
      <c r="B178" s="119"/>
    </row>
    <row r="179" spans="1:2">
      <c r="A179" s="217"/>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5" spans="1:2">
      <c r="A195" s="217"/>
      <c r="B195" s="207"/>
    </row>
    <row r="196" spans="1:2">
      <c r="A196" s="216"/>
      <c r="B196" s="207"/>
    </row>
    <row r="197" spans="1:2">
      <c r="A197" s="216"/>
      <c r="B197" s="207"/>
    </row>
    <row r="201" spans="1:2">
      <c r="A201" s="217"/>
      <c r="B201" s="207"/>
    </row>
    <row r="202" spans="1:2">
      <c r="A202" s="216"/>
      <c r="B202" s="207"/>
    </row>
    <row r="203" spans="1:2">
      <c r="A203" s="217"/>
      <c r="B203" s="207"/>
    </row>
    <row r="204" spans="1:2">
      <c r="A204" s="216"/>
      <c r="B204" s="207"/>
    </row>
    <row r="205" spans="1:2">
      <c r="A205" s="212"/>
      <c r="B205" s="197"/>
    </row>
    <row r="206" spans="1:2">
      <c r="A206" s="212"/>
      <c r="B206" s="197"/>
    </row>
    <row r="207" spans="1:2">
      <c r="A207" s="212"/>
      <c r="B207" s="197"/>
    </row>
    <row r="209" spans="1:2">
      <c r="A209" s="218"/>
      <c r="B209" s="223"/>
    </row>
    <row r="210" spans="1:2">
      <c r="A210" s="218"/>
      <c r="B210" s="223"/>
    </row>
  </sheetData>
  <sheetProtection selectLockedCells="1" selectUnlockedCells="1"/>
  <mergeCells count="7">
    <mergeCell ref="A8:G8"/>
    <mergeCell ref="A9:G9"/>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view="pageBreakPreview" zoomScaleNormal="100" zoomScaleSheetLayoutView="100" workbookViewId="0">
      <selection activeCell="I20" sqref="I20"/>
    </sheetView>
  </sheetViews>
  <sheetFormatPr defaultColWidth="9.140625" defaultRowHeight="16.5"/>
  <cols>
    <col min="1" max="1" width="4.42578125" style="123" bestFit="1" customWidth="1"/>
    <col min="2" max="2" width="2.140625" style="121" bestFit="1" customWidth="1"/>
    <col min="3" max="3" width="39.42578125" style="12" customWidth="1"/>
    <col min="4" max="4" width="3.7109375" style="6" bestFit="1" customWidth="1"/>
    <col min="5" max="5" width="8.28515625" style="6" bestFit="1" customWidth="1"/>
    <col min="6" max="6" width="8.85546875" style="191" bestFit="1" customWidth="1"/>
    <col min="7" max="7" width="12.85546875" style="97" customWidth="1"/>
    <col min="8" max="12" width="9.140625" style="1"/>
    <col min="13" max="13" width="7.140625" style="1" customWidth="1"/>
    <col min="14" max="16384" width="9.140625" style="1"/>
  </cols>
  <sheetData>
    <row r="1" spans="1:8">
      <c r="A1" s="210" t="s">
        <v>416</v>
      </c>
      <c r="B1" s="219"/>
      <c r="C1" s="64" t="s">
        <v>56</v>
      </c>
    </row>
    <row r="2" spans="1:8">
      <c r="B2" s="219"/>
      <c r="C2" s="64"/>
    </row>
    <row r="3" spans="1:8" s="130" customFormat="1">
      <c r="A3" s="1255" t="s">
        <v>82</v>
      </c>
      <c r="B3" s="1256"/>
      <c r="C3" s="1256"/>
      <c r="D3" s="1256"/>
      <c r="E3" s="1256"/>
      <c r="F3" s="1256"/>
      <c r="G3" s="1257"/>
    </row>
    <row r="4" spans="1:8" s="81" customFormat="1" ht="13.5" customHeight="1">
      <c r="A4" s="1355" t="s">
        <v>124</v>
      </c>
      <c r="B4" s="1356"/>
      <c r="C4" s="1356"/>
      <c r="D4" s="1356"/>
      <c r="E4" s="1356"/>
      <c r="F4" s="1356"/>
      <c r="G4" s="1357"/>
    </row>
    <row r="5" spans="1:8" s="83" customFormat="1" ht="41.25" customHeight="1">
      <c r="A5" s="1293" t="s">
        <v>120</v>
      </c>
      <c r="B5" s="1294"/>
      <c r="C5" s="1294"/>
      <c r="D5" s="1294"/>
      <c r="E5" s="1294"/>
      <c r="F5" s="1294"/>
      <c r="G5" s="1295"/>
    </row>
    <row r="6" spans="1:8" s="83" customFormat="1" ht="15.75" customHeight="1">
      <c r="A6" s="1358" t="s">
        <v>121</v>
      </c>
      <c r="B6" s="1359"/>
      <c r="C6" s="1359"/>
      <c r="D6" s="1359"/>
      <c r="E6" s="1359"/>
      <c r="F6" s="1359"/>
      <c r="G6" s="1360"/>
    </row>
    <row r="7" spans="1:8" s="83" customFormat="1" ht="41.25" customHeight="1">
      <c r="A7" s="1358" t="s">
        <v>122</v>
      </c>
      <c r="B7" s="1359"/>
      <c r="C7" s="1359"/>
      <c r="D7" s="1359"/>
      <c r="E7" s="1359"/>
      <c r="F7" s="1359"/>
      <c r="G7" s="1360"/>
    </row>
    <row r="8" spans="1:8" s="83" customFormat="1" ht="11.45" customHeight="1">
      <c r="A8" s="1358" t="s">
        <v>260</v>
      </c>
      <c r="B8" s="1359"/>
      <c r="C8" s="1359"/>
      <c r="D8" s="1359"/>
      <c r="E8" s="1359"/>
      <c r="F8" s="1359"/>
      <c r="G8" s="1360"/>
    </row>
    <row r="9" spans="1:8" s="83" customFormat="1" ht="27.75" customHeight="1">
      <c r="A9" s="1361" t="s">
        <v>259</v>
      </c>
      <c r="B9" s="1362"/>
      <c r="C9" s="1362"/>
      <c r="D9" s="1362"/>
      <c r="E9" s="1362"/>
      <c r="F9" s="1362"/>
      <c r="G9" s="1363"/>
    </row>
    <row r="11" spans="1:8" s="3" customFormat="1" ht="17.25" thickBot="1">
      <c r="A11" s="211"/>
      <c r="B11" s="220"/>
      <c r="C11" s="149" t="s">
        <v>26</v>
      </c>
      <c r="D11" s="143" t="s">
        <v>27</v>
      </c>
      <c r="E11" s="143" t="s">
        <v>28</v>
      </c>
      <c r="F11" s="192" t="s">
        <v>29</v>
      </c>
      <c r="G11" s="144" t="s">
        <v>30</v>
      </c>
    </row>
    <row r="12" spans="1:8" s="14" customFormat="1" ht="13.5" thickTop="1">
      <c r="A12" s="123"/>
      <c r="B12" s="221"/>
      <c r="C12" s="126"/>
      <c r="D12" s="55"/>
      <c r="E12" s="56"/>
      <c r="F12" s="190"/>
      <c r="G12" s="102"/>
    </row>
    <row r="13" spans="1:8" s="14" customFormat="1" ht="51">
      <c r="A13" s="329" t="str">
        <f>$A$1</f>
        <v>B/9.</v>
      </c>
      <c r="B13" s="330">
        <f>COUNT(B$12:B12)+1</f>
        <v>1</v>
      </c>
      <c r="C13" s="126" t="s">
        <v>963</v>
      </c>
      <c r="D13" s="296" t="s">
        <v>36</v>
      </c>
      <c r="E13" s="297">
        <f>'A6|Zidarska d.'!E87</f>
        <v>150.69280000000001</v>
      </c>
      <c r="F13" s="310">
        <v>0</v>
      </c>
      <c r="G13" s="298">
        <f>F13*E13</f>
        <v>0</v>
      </c>
      <c r="H13" s="58"/>
    </row>
    <row r="14" spans="1:8" s="14" customFormat="1" ht="12.75">
      <c r="A14" s="329"/>
      <c r="B14" s="331"/>
      <c r="C14" s="126"/>
      <c r="D14" s="296"/>
      <c r="E14" s="297"/>
      <c r="F14" s="310"/>
      <c r="G14" s="298"/>
    </row>
    <row r="15" spans="1:8" s="14" customFormat="1" ht="51">
      <c r="A15" s="329" t="str">
        <f>$A$1</f>
        <v>B/9.</v>
      </c>
      <c r="B15" s="330">
        <f>COUNT(B$12:B14)+1</f>
        <v>2</v>
      </c>
      <c r="C15" s="126" t="s">
        <v>1689</v>
      </c>
      <c r="D15" s="296"/>
      <c r="E15" s="297"/>
      <c r="F15" s="310"/>
      <c r="G15" s="298"/>
    </row>
    <row r="16" spans="1:8" s="14" customFormat="1" ht="12.75">
      <c r="A16" s="329"/>
      <c r="B16" s="330"/>
      <c r="C16" s="318" t="s">
        <v>354</v>
      </c>
      <c r="D16" s="296" t="s">
        <v>36</v>
      </c>
      <c r="E16" s="297">
        <f>'A6|Zidarska d.'!E90</f>
        <v>3608.4816999999998</v>
      </c>
      <c r="F16" s="310">
        <v>0</v>
      </c>
      <c r="G16" s="310">
        <f t="shared" ref="G16:G21" si="0">F16*E16</f>
        <v>0</v>
      </c>
    </row>
    <row r="17" spans="1:9" s="14" customFormat="1" ht="12.75">
      <c r="A17" s="329"/>
      <c r="B17" s="330"/>
      <c r="C17" s="318" t="s">
        <v>355</v>
      </c>
      <c r="D17" s="296" t="s">
        <v>36</v>
      </c>
      <c r="E17" s="297">
        <f>'A6|Zidarska d.'!E91</f>
        <v>3333.1680000000001</v>
      </c>
      <c r="F17" s="310">
        <v>0</v>
      </c>
      <c r="G17" s="310">
        <f t="shared" si="0"/>
        <v>0</v>
      </c>
    </row>
    <row r="18" spans="1:9" s="14" customFormat="1" ht="12.75">
      <c r="A18" s="329"/>
      <c r="B18" s="330"/>
      <c r="C18" s="318" t="s">
        <v>356</v>
      </c>
      <c r="D18" s="296" t="s">
        <v>36</v>
      </c>
      <c r="E18" s="297">
        <f>'A6|Zidarska d.'!E92</f>
        <v>1888.3799999999999</v>
      </c>
      <c r="F18" s="310">
        <f>F17</f>
        <v>0</v>
      </c>
      <c r="G18" s="310">
        <f t="shared" si="0"/>
        <v>0</v>
      </c>
    </row>
    <row r="19" spans="1:9" s="14" customFormat="1" ht="12.75">
      <c r="A19" s="329"/>
      <c r="B19" s="330"/>
      <c r="C19" s="318" t="s">
        <v>358</v>
      </c>
      <c r="D19" s="296" t="s">
        <v>36</v>
      </c>
      <c r="E19" s="297">
        <f>'A6|Zidarska d.'!E93</f>
        <v>2004.8759999999997</v>
      </c>
      <c r="F19" s="310">
        <f>F18</f>
        <v>0</v>
      </c>
      <c r="G19" s="310">
        <f t="shared" si="0"/>
        <v>0</v>
      </c>
    </row>
    <row r="20" spans="1:9" s="14" customFormat="1" ht="12.75">
      <c r="A20" s="329"/>
      <c r="B20" s="330"/>
      <c r="C20" s="318" t="s">
        <v>359</v>
      </c>
      <c r="D20" s="296" t="s">
        <v>36</v>
      </c>
      <c r="E20" s="297">
        <f>'A6|Zidarska d.'!E94</f>
        <v>900.54</v>
      </c>
      <c r="F20" s="310">
        <f>F19</f>
        <v>0</v>
      </c>
      <c r="G20" s="310">
        <f t="shared" si="0"/>
        <v>0</v>
      </c>
    </row>
    <row r="21" spans="1:9" s="14" customFormat="1" ht="12.75">
      <c r="A21" s="329"/>
      <c r="B21" s="330"/>
      <c r="C21" s="318" t="s">
        <v>360</v>
      </c>
      <c r="D21" s="296" t="s">
        <v>36</v>
      </c>
      <c r="E21" s="297">
        <f>'A6|Zidarska d.'!E95</f>
        <v>265.96800000000002</v>
      </c>
      <c r="F21" s="310">
        <f>F20</f>
        <v>0</v>
      </c>
      <c r="G21" s="310">
        <f t="shared" si="0"/>
        <v>0</v>
      </c>
    </row>
    <row r="22" spans="1:9">
      <c r="A22" s="329"/>
      <c r="B22" s="330"/>
      <c r="C22" s="337"/>
      <c r="D22" s="325"/>
      <c r="E22" s="366"/>
      <c r="F22" s="326"/>
      <c r="G22" s="367"/>
    </row>
    <row r="23" spans="1:9" s="14" customFormat="1" ht="69" customHeight="1">
      <c r="A23" s="329" t="str">
        <f>$A$1</f>
        <v>B/9.</v>
      </c>
      <c r="B23" s="330">
        <f>COUNT(B$12:B22)+1</f>
        <v>3</v>
      </c>
      <c r="C23" s="126" t="s">
        <v>1690</v>
      </c>
      <c r="D23" s="296"/>
      <c r="E23" s="297"/>
      <c r="F23" s="310"/>
      <c r="G23" s="298"/>
    </row>
    <row r="24" spans="1:9" s="14" customFormat="1" ht="12.75">
      <c r="A24" s="329"/>
      <c r="B24" s="331" t="s">
        <v>148</v>
      </c>
      <c r="C24" s="125" t="s">
        <v>404</v>
      </c>
      <c r="D24" s="296" t="s">
        <v>36</v>
      </c>
      <c r="E24" s="297">
        <f>('B10|Montažerska d. '!E23+'B10|Montažerska d. '!E36+'B10|Montažerska d. '!E43+'B10|Montažerska d. '!E50+'B10|Montažerska d. '!E64)*2+('B10|Montažerska d. '!E86+'B10|Montažerska d. '!E92+'B10|Montažerska d. '!E94+'B10|Montažerska d. '!E104+'B10|Montažerska d. '!E114+'B10|Montažerska d. '!E121+'B10|Montažerska d. '!E150+'B10|Montažerska d. '!E156+'B10|Montažerska d. '!E161+'B10|Montažerska d. '!E167+'B10|Montažerska d. '!E170)</f>
        <v>4240.3879250000009</v>
      </c>
      <c r="F24" s="310">
        <v>0</v>
      </c>
      <c r="G24" s="298">
        <f t="shared" ref="G24:G29" si="1">F24*E24</f>
        <v>0</v>
      </c>
      <c r="H24" s="121"/>
      <c r="I24" s="87"/>
    </row>
    <row r="25" spans="1:9" s="14" customFormat="1" ht="12.75">
      <c r="A25" s="329"/>
      <c r="B25" s="331" t="s">
        <v>148</v>
      </c>
      <c r="C25" s="125" t="s">
        <v>405</v>
      </c>
      <c r="D25" s="296" t="s">
        <v>36</v>
      </c>
      <c r="E25" s="297">
        <f>('B10|Montažerska d. '!E24+'B10|Montažerska d. '!E37)*2+('B10|Montažerska d. '!E87+'B10|Montažerska d. '!E98+'B10|Montažerska d. '!E105+'B10|Montažerska d. '!E151)</f>
        <v>2539.7787563333336</v>
      </c>
      <c r="F25" s="310">
        <v>0</v>
      </c>
      <c r="G25" s="298">
        <f t="shared" si="1"/>
        <v>0</v>
      </c>
      <c r="H25" s="121"/>
      <c r="I25" s="87"/>
    </row>
    <row r="26" spans="1:9" s="14" customFormat="1" ht="12.75">
      <c r="A26" s="329"/>
      <c r="B26" s="331" t="s">
        <v>148</v>
      </c>
      <c r="C26" s="125" t="s">
        <v>406</v>
      </c>
      <c r="D26" s="296" t="s">
        <v>36</v>
      </c>
      <c r="E26" s="297">
        <f>('B10|Montažerska d. '!E25+'B10|Montažerska d. '!E38+'B10|Montažerska d. '!E66)*2+('B10|Montažerska d. '!E88+'B10|Montažerska d. '!E116+'B10|Montažerska d. '!E152)</f>
        <v>2076.1654450000001</v>
      </c>
      <c r="F26" s="310">
        <v>0</v>
      </c>
      <c r="G26" s="298">
        <f t="shared" si="1"/>
        <v>0</v>
      </c>
      <c r="H26" s="121"/>
      <c r="I26" s="87"/>
    </row>
    <row r="27" spans="1:9" s="14" customFormat="1" ht="12.75">
      <c r="A27" s="329"/>
      <c r="B27" s="331" t="s">
        <v>148</v>
      </c>
      <c r="C27" s="125" t="s">
        <v>407</v>
      </c>
      <c r="D27" s="296" t="s">
        <v>36</v>
      </c>
      <c r="E27" s="297">
        <f>('B10|Montažerska d. '!E26+'B10|Montažerska d. '!E39+'B10|Montažerska d. '!E81)*2+('B10|Montažerska d. '!E89+'B10|Montažerska d. '!E107+'B10|Montažerska d. '!E153)</f>
        <v>1922.4384966666664</v>
      </c>
      <c r="F27" s="310">
        <v>0</v>
      </c>
      <c r="G27" s="298">
        <f t="shared" si="1"/>
        <v>0</v>
      </c>
      <c r="H27" s="121"/>
      <c r="I27" s="87"/>
    </row>
    <row r="28" spans="1:9" s="14" customFormat="1" ht="12.75">
      <c r="A28" s="329"/>
      <c r="B28" s="331" t="s">
        <v>148</v>
      </c>
      <c r="C28" s="125" t="s">
        <v>408</v>
      </c>
      <c r="D28" s="296" t="s">
        <v>36</v>
      </c>
      <c r="E28" s="297">
        <f>('B10|Montažerska d. '!E27+'B10|Montažerska d. '!E40)*2+('B10|Montažerska d. '!E90+'B10|Montažerska d. '!E118+'B10|Montažerska d. '!E154)</f>
        <v>930.41493333333358</v>
      </c>
      <c r="F28" s="310">
        <v>0</v>
      </c>
      <c r="G28" s="298">
        <f t="shared" si="1"/>
        <v>0</v>
      </c>
      <c r="H28" s="121"/>
      <c r="I28" s="87"/>
    </row>
    <row r="29" spans="1:9" s="14" customFormat="1" ht="12.75">
      <c r="A29" s="329"/>
      <c r="B29" s="331" t="s">
        <v>148</v>
      </c>
      <c r="C29" s="125" t="s">
        <v>409</v>
      </c>
      <c r="D29" s="296" t="s">
        <v>36</v>
      </c>
      <c r="E29" s="297">
        <f>('B10|Montažerska d. '!E28+'B10|Montažerska d. '!E41++'B10|Montažerska d. '!E140)*2+'B10|Montažerska d. '!E140*2</f>
        <v>349.85633333333334</v>
      </c>
      <c r="F29" s="310">
        <v>0</v>
      </c>
      <c r="G29" s="298">
        <f t="shared" si="1"/>
        <v>0</v>
      </c>
      <c r="H29" s="121"/>
      <c r="I29" s="87"/>
    </row>
    <row r="30" spans="1:9">
      <c r="A30" s="329"/>
      <c r="B30" s="330"/>
      <c r="C30" s="337"/>
      <c r="D30" s="325"/>
      <c r="E30" s="366"/>
      <c r="F30" s="326"/>
      <c r="G30" s="367"/>
    </row>
    <row r="31" spans="1:9" s="14" customFormat="1" ht="69" customHeight="1">
      <c r="A31" s="329" t="str">
        <f>$A$1</f>
        <v>B/9.</v>
      </c>
      <c r="B31" s="330">
        <f>COUNT(B$12:B30)+1</f>
        <v>4</v>
      </c>
      <c r="C31" s="126" t="s">
        <v>1691</v>
      </c>
      <c r="D31" s="296"/>
      <c r="E31" s="297"/>
      <c r="F31" s="310"/>
      <c r="G31" s="298"/>
    </row>
    <row r="32" spans="1:9" s="14" customFormat="1" ht="12.75">
      <c r="A32" s="329"/>
      <c r="B32" s="331" t="s">
        <v>148</v>
      </c>
      <c r="C32" s="125" t="s">
        <v>410</v>
      </c>
      <c r="D32" s="296" t="s">
        <v>36</v>
      </c>
      <c r="E32" s="297">
        <f>'B10|Montažerska d. '!E161+'B10|Montažerska d. '!E167+'B10|Montažerska d. '!E170</f>
        <v>492.77600000000001</v>
      </c>
      <c r="F32" s="310">
        <v>0</v>
      </c>
      <c r="G32" s="298">
        <f t="shared" ref="G32:G37" si="2">F32*E32</f>
        <v>0</v>
      </c>
      <c r="H32" s="121"/>
      <c r="I32" s="87"/>
    </row>
    <row r="33" spans="1:9" s="14" customFormat="1" ht="12.75">
      <c r="A33" s="329"/>
      <c r="B33" s="331" t="s">
        <v>148</v>
      </c>
      <c r="C33" s="125" t="s">
        <v>411</v>
      </c>
      <c r="D33" s="296" t="s">
        <v>36</v>
      </c>
      <c r="E33" s="297">
        <f>'B10|Montažerska d. '!E171+'B10|Montažerska d. '!E162</f>
        <v>740.70100000000002</v>
      </c>
      <c r="F33" s="310">
        <v>0</v>
      </c>
      <c r="G33" s="298">
        <f t="shared" si="2"/>
        <v>0</v>
      </c>
      <c r="H33" s="121"/>
      <c r="I33" s="87"/>
    </row>
    <row r="34" spans="1:9" s="14" customFormat="1" ht="12.75">
      <c r="A34" s="329"/>
      <c r="B34" s="331" t="s">
        <v>148</v>
      </c>
      <c r="C34" s="125" t="s">
        <v>412</v>
      </c>
      <c r="D34" s="296" t="s">
        <v>36</v>
      </c>
      <c r="E34" s="297">
        <f>'B10|Montažerska d. '!E172+'B10|Montažerska d. '!E163</f>
        <v>443.68399999999997</v>
      </c>
      <c r="F34" s="310">
        <v>0</v>
      </c>
      <c r="G34" s="298">
        <f t="shared" si="2"/>
        <v>0</v>
      </c>
      <c r="H34" s="121"/>
      <c r="I34" s="87"/>
    </row>
    <row r="35" spans="1:9" s="14" customFormat="1" ht="12.75">
      <c r="A35" s="329"/>
      <c r="B35" s="331" t="s">
        <v>148</v>
      </c>
      <c r="C35" s="125" t="s">
        <v>413</v>
      </c>
      <c r="D35" s="296" t="s">
        <v>36</v>
      </c>
      <c r="E35" s="297">
        <f>'B10|Montažerska d. '!E173+'B10|Montažerska d. '!E164</f>
        <v>546.77800000000002</v>
      </c>
      <c r="F35" s="310">
        <v>0</v>
      </c>
      <c r="G35" s="298">
        <f t="shared" si="2"/>
        <v>0</v>
      </c>
      <c r="H35" s="121"/>
      <c r="I35" s="87"/>
    </row>
    <row r="36" spans="1:9" s="14" customFormat="1" ht="12.75">
      <c r="A36" s="329"/>
      <c r="B36" s="331" t="s">
        <v>148</v>
      </c>
      <c r="C36" s="125" t="s">
        <v>414</v>
      </c>
      <c r="D36" s="296" t="s">
        <v>36</v>
      </c>
      <c r="E36" s="297">
        <f>'B10|Montažerska d. '!E174+'B10|Montažerska d. '!E165</f>
        <v>107.062</v>
      </c>
      <c r="F36" s="310">
        <v>0</v>
      </c>
      <c r="G36" s="298">
        <f t="shared" si="2"/>
        <v>0</v>
      </c>
      <c r="H36" s="121"/>
      <c r="I36" s="87"/>
    </row>
    <row r="37" spans="1:9" s="14" customFormat="1" ht="12.75">
      <c r="A37" s="329"/>
      <c r="B37" s="331" t="s">
        <v>148</v>
      </c>
      <c r="C37" s="125" t="s">
        <v>3678</v>
      </c>
      <c r="D37" s="296" t="s">
        <v>36</v>
      </c>
      <c r="E37" s="297">
        <f>'B10|Montažerska d. '!E167</f>
        <v>60.7</v>
      </c>
      <c r="F37" s="310">
        <v>0</v>
      </c>
      <c r="G37" s="298">
        <f t="shared" si="2"/>
        <v>0</v>
      </c>
      <c r="H37" s="121"/>
      <c r="I37" s="87"/>
    </row>
    <row r="38" spans="1:9" ht="17.25" thickBot="1">
      <c r="A38" s="329"/>
      <c r="B38" s="330"/>
      <c r="C38" s="337"/>
      <c r="D38" s="325"/>
      <c r="E38" s="366"/>
      <c r="F38" s="326"/>
      <c r="G38" s="367"/>
    </row>
    <row r="39" spans="1:9" s="3" customFormat="1" ht="17.25" thickBot="1">
      <c r="A39" s="213"/>
      <c r="B39" s="208" t="s">
        <v>148</v>
      </c>
      <c r="C39" s="72" t="s">
        <v>57</v>
      </c>
      <c r="D39" s="52"/>
      <c r="E39" s="53"/>
      <c r="F39" s="193"/>
      <c r="G39" s="98">
        <f>SUM(G12:G37)</f>
        <v>0</v>
      </c>
    </row>
    <row r="40" spans="1:9" ht="17.25" thickTop="1"/>
    <row r="41" spans="1:9">
      <c r="B41" s="209"/>
    </row>
    <row r="43" spans="1:9">
      <c r="B43" s="209"/>
    </row>
    <row r="45" spans="1:9">
      <c r="B45" s="209"/>
    </row>
    <row r="46" spans="1:9">
      <c r="B46" s="209"/>
    </row>
    <row r="47" spans="1:9">
      <c r="B47" s="209"/>
    </row>
    <row r="48" spans="1:9">
      <c r="B48" s="209"/>
    </row>
    <row r="49" spans="1:2">
      <c r="B49" s="221"/>
    </row>
    <row r="50" spans="1:2">
      <c r="B50" s="209"/>
    </row>
    <row r="51" spans="1:2">
      <c r="A51" s="212"/>
      <c r="B51" s="222"/>
    </row>
    <row r="52" spans="1:2">
      <c r="B52" s="209"/>
    </row>
    <row r="53" spans="1:2">
      <c r="A53" s="212"/>
      <c r="B53" s="222"/>
    </row>
    <row r="54" spans="1:2">
      <c r="A54" s="212"/>
      <c r="B54" s="229"/>
    </row>
    <row r="55" spans="1:2">
      <c r="B55" s="119"/>
    </row>
    <row r="56" spans="1:2">
      <c r="A56" s="214"/>
      <c r="B56" s="12"/>
    </row>
    <row r="57" spans="1:2">
      <c r="B57" s="221"/>
    </row>
    <row r="58" spans="1:2">
      <c r="B58" s="221"/>
    </row>
    <row r="60" spans="1:2">
      <c r="B60" s="221"/>
    </row>
    <row r="62" spans="1:2">
      <c r="B62" s="209"/>
    </row>
    <row r="63" spans="1:2">
      <c r="B63" s="209"/>
    </row>
    <row r="64" spans="1:2">
      <c r="B64" s="209"/>
    </row>
    <row r="65" spans="2:2">
      <c r="B65" s="221"/>
    </row>
    <row r="67" spans="2:2">
      <c r="B67" s="209"/>
    </row>
    <row r="68" spans="2:2">
      <c r="B68" s="221"/>
    </row>
    <row r="69" spans="2:2">
      <c r="B69" s="221"/>
    </row>
    <row r="70" spans="2:2">
      <c r="B70" s="221"/>
    </row>
    <row r="72" spans="2:2">
      <c r="B72" s="209"/>
    </row>
    <row r="73" spans="2:2">
      <c r="B73" s="221"/>
    </row>
    <row r="74" spans="2:2">
      <c r="B74" s="221"/>
    </row>
    <row r="76" spans="2:2">
      <c r="B76" s="221"/>
    </row>
    <row r="78" spans="2:2">
      <c r="B78" s="209"/>
    </row>
    <row r="79" spans="2:2">
      <c r="B79" s="209"/>
    </row>
    <row r="80" spans="2:2">
      <c r="B80" s="209"/>
    </row>
    <row r="81" spans="2:2">
      <c r="B81" s="221"/>
    </row>
    <row r="83" spans="2:2">
      <c r="B83" s="209"/>
    </row>
    <row r="84" spans="2:2">
      <c r="B84" s="221"/>
    </row>
    <row r="85" spans="2:2">
      <c r="B85" s="221"/>
    </row>
    <row r="86" spans="2:2">
      <c r="B86" s="221"/>
    </row>
    <row r="88" spans="2:2">
      <c r="B88" s="209"/>
    </row>
    <row r="89" spans="2:2">
      <c r="B89" s="221"/>
    </row>
    <row r="90" spans="2:2">
      <c r="B90" s="221"/>
    </row>
    <row r="92" spans="2:2">
      <c r="B92" s="221"/>
    </row>
    <row r="94" spans="2:2">
      <c r="B94" s="209"/>
    </row>
    <row r="95" spans="2:2">
      <c r="B95" s="209"/>
    </row>
    <row r="96" spans="2:2">
      <c r="B96" s="221"/>
    </row>
    <row r="97" spans="2:2">
      <c r="B97" s="209"/>
    </row>
    <row r="98" spans="2:2">
      <c r="B98" s="209"/>
    </row>
    <row r="99" spans="2:2">
      <c r="B99" s="221"/>
    </row>
    <row r="100" spans="2:2">
      <c r="B100" s="209"/>
    </row>
    <row r="101" spans="2:2">
      <c r="B101" s="209"/>
    </row>
    <row r="102" spans="2:2">
      <c r="B102" s="209"/>
    </row>
    <row r="103" spans="2:2">
      <c r="B103" s="221"/>
    </row>
    <row r="104" spans="2:2">
      <c r="B104" s="209"/>
    </row>
    <row r="105" spans="2:2">
      <c r="B105" s="209"/>
    </row>
    <row r="106" spans="2:2">
      <c r="B106" s="209"/>
    </row>
    <row r="107" spans="2:2">
      <c r="B107" s="221"/>
    </row>
    <row r="108" spans="2:2">
      <c r="B108" s="209"/>
    </row>
    <row r="109" spans="2:2">
      <c r="B109" s="221"/>
    </row>
    <row r="110" spans="2:2">
      <c r="B110" s="221"/>
    </row>
    <row r="111" spans="2:2">
      <c r="B111" s="209"/>
    </row>
    <row r="112" spans="2:2">
      <c r="B112" s="209"/>
    </row>
    <row r="113" spans="2:2">
      <c r="B113" s="209"/>
    </row>
    <row r="114" spans="2:2">
      <c r="B114" s="209"/>
    </row>
    <row r="115" spans="2:2">
      <c r="B115" s="209"/>
    </row>
    <row r="116" spans="2:2">
      <c r="B116" s="221"/>
    </row>
    <row r="117" spans="2:2">
      <c r="B117" s="209"/>
    </row>
    <row r="118" spans="2:2">
      <c r="B118" s="221"/>
    </row>
    <row r="119" spans="2:2">
      <c r="B119" s="119"/>
    </row>
    <row r="120" spans="2:2">
      <c r="B120" s="119"/>
    </row>
    <row r="121" spans="2:2">
      <c r="B121" s="221"/>
    </row>
    <row r="122" spans="2:2">
      <c r="B122" s="221"/>
    </row>
    <row r="123" spans="2:2">
      <c r="B123" s="221"/>
    </row>
    <row r="125" spans="2:2">
      <c r="B125" s="209"/>
    </row>
    <row r="126" spans="2:2">
      <c r="B126" s="221"/>
    </row>
    <row r="127" spans="2:2">
      <c r="B127" s="221"/>
    </row>
    <row r="128" spans="2:2">
      <c r="B128" s="209"/>
    </row>
    <row r="129" spans="1:2">
      <c r="B129" s="221"/>
    </row>
    <row r="130" spans="1:2">
      <c r="A130" s="214"/>
      <c r="B130" s="12"/>
    </row>
    <row r="134" spans="1:2">
      <c r="B134" s="209"/>
    </row>
    <row r="137" spans="1:2">
      <c r="B137" s="221"/>
    </row>
    <row r="138" spans="1:2">
      <c r="B138" s="221"/>
    </row>
    <row r="146" spans="1:2">
      <c r="B146" s="209"/>
    </row>
    <row r="147" spans="1:2">
      <c r="B147" s="221"/>
    </row>
    <row r="148" spans="1:2">
      <c r="A148" s="215"/>
      <c r="B148" s="119"/>
    </row>
    <row r="149" spans="1:2">
      <c r="A149" s="216"/>
      <c r="B149" s="197"/>
    </row>
    <row r="150" spans="1:2">
      <c r="A150" s="217"/>
      <c r="B150" s="197"/>
    </row>
    <row r="151" spans="1:2">
      <c r="A151" s="217"/>
      <c r="B151" s="197"/>
    </row>
    <row r="152" spans="1:2">
      <c r="A152" s="217"/>
      <c r="B152" s="197"/>
    </row>
    <row r="153" spans="1:2">
      <c r="A153" s="215"/>
      <c r="B153" s="119"/>
    </row>
    <row r="154" spans="1:2">
      <c r="A154" s="216"/>
      <c r="B154" s="197"/>
    </row>
    <row r="155" spans="1:2">
      <c r="A155" s="217"/>
      <c r="B155" s="197"/>
    </row>
    <row r="156" spans="1:2">
      <c r="A156" s="216"/>
      <c r="B156" s="197"/>
    </row>
    <row r="157" spans="1:2">
      <c r="A157" s="217"/>
      <c r="B157" s="197"/>
    </row>
    <row r="158" spans="1:2">
      <c r="A158" s="216"/>
      <c r="B158" s="197"/>
    </row>
    <row r="159" spans="1:2">
      <c r="A159" s="217"/>
      <c r="B159" s="197"/>
    </row>
    <row r="160" spans="1:2">
      <c r="A160" s="216"/>
      <c r="B160" s="197"/>
    </row>
    <row r="161" spans="1:2">
      <c r="A161" s="215"/>
      <c r="B161" s="119"/>
    </row>
    <row r="162" spans="1:2">
      <c r="A162" s="217"/>
      <c r="B162" s="207"/>
    </row>
    <row r="163" spans="1:2">
      <c r="A163" s="217"/>
      <c r="B163" s="207"/>
    </row>
    <row r="164" spans="1:2">
      <c r="A164" s="216"/>
      <c r="B164" s="207"/>
    </row>
    <row r="165" spans="1:2">
      <c r="A165" s="216"/>
      <c r="B165" s="207"/>
    </row>
    <row r="166" spans="1:2">
      <c r="A166" s="217"/>
      <c r="B166" s="207"/>
    </row>
    <row r="167" spans="1:2">
      <c r="A167" s="216"/>
      <c r="B167" s="207"/>
    </row>
    <row r="168" spans="1:2">
      <c r="A168" s="216"/>
      <c r="B168" s="207"/>
    </row>
    <row r="169" spans="1:2">
      <c r="A169" s="217"/>
      <c r="B169" s="207"/>
    </row>
    <row r="170" spans="1:2">
      <c r="A170" s="216"/>
      <c r="B170" s="207"/>
    </row>
    <row r="171" spans="1:2">
      <c r="A171" s="216"/>
      <c r="B171" s="207"/>
    </row>
    <row r="172" spans="1:2">
      <c r="A172" s="217"/>
      <c r="B172" s="207"/>
    </row>
    <row r="173" spans="1:2">
      <c r="A173" s="216"/>
      <c r="B173" s="207"/>
    </row>
    <row r="174" spans="1:2">
      <c r="A174" s="216"/>
      <c r="B174" s="207"/>
    </row>
    <row r="175" spans="1:2">
      <c r="A175" s="217"/>
      <c r="B175" s="207"/>
    </row>
    <row r="176" spans="1:2">
      <c r="A176" s="216"/>
      <c r="B176" s="207"/>
    </row>
    <row r="177" spans="1:2">
      <c r="A177" s="216"/>
      <c r="B177" s="207"/>
    </row>
    <row r="178" spans="1:2">
      <c r="A178" s="217"/>
      <c r="B178" s="207"/>
    </row>
    <row r="179" spans="1:2">
      <c r="A179" s="216"/>
      <c r="B179" s="207"/>
    </row>
    <row r="180" spans="1:2">
      <c r="A180" s="216"/>
      <c r="B180" s="207"/>
    </row>
    <row r="184" spans="1:2">
      <c r="A184" s="217"/>
      <c r="B184" s="207"/>
    </row>
    <row r="185" spans="1:2">
      <c r="A185" s="216"/>
      <c r="B185" s="207"/>
    </row>
    <row r="186" spans="1:2">
      <c r="A186" s="217"/>
      <c r="B186" s="207"/>
    </row>
    <row r="187" spans="1:2">
      <c r="A187" s="216"/>
      <c r="B187" s="207"/>
    </row>
    <row r="188" spans="1:2">
      <c r="A188" s="212"/>
      <c r="B188" s="197"/>
    </row>
    <row r="189" spans="1:2">
      <c r="A189" s="212"/>
      <c r="B189" s="197"/>
    </row>
    <row r="190" spans="1:2">
      <c r="A190" s="212"/>
      <c r="B190" s="197"/>
    </row>
    <row r="192" spans="1:2">
      <c r="A192" s="218"/>
      <c r="B192" s="223"/>
    </row>
    <row r="193" spans="1:2">
      <c r="A193" s="218"/>
      <c r="B193" s="223"/>
    </row>
  </sheetData>
  <sheetProtection selectLockedCells="1" selectUnlockedCells="1"/>
  <mergeCells count="7">
    <mergeCell ref="A9:G9"/>
    <mergeCell ref="A4:G4"/>
    <mergeCell ref="A3:G3"/>
    <mergeCell ref="A5:G5"/>
    <mergeCell ref="A6:G6"/>
    <mergeCell ref="A7:G7"/>
    <mergeCell ref="A8:G8"/>
  </mergeCells>
  <pageMargins left="0.78740157480314965" right="0.39370078740157483" top="0.98425196850393704" bottom="0.98425196850393704" header="0.51181102362204722" footer="0.51181102362204722"/>
  <pageSetup paperSize="9" scale="88" firstPageNumber="0" orientation="portrait" r:id="rId1"/>
  <headerFooter alignWithMargins="0">
    <oddFooter>&amp;R&amp;P</oddFooter>
  </headerFooter>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1"/>
  <sheetViews>
    <sheetView view="pageBreakPreview" zoomScaleNormal="100" zoomScaleSheetLayoutView="100" workbookViewId="0">
      <selection activeCell="K17" sqref="K17"/>
    </sheetView>
  </sheetViews>
  <sheetFormatPr defaultColWidth="9.140625" defaultRowHeight="16.5"/>
  <cols>
    <col min="1" max="1" width="4.42578125" style="123" bestFit="1" customWidth="1"/>
    <col min="2" max="2" width="2.42578125" style="121" bestFit="1" customWidth="1"/>
    <col min="3" max="3" width="46.85546875" style="12" customWidth="1"/>
    <col min="4" max="4" width="3.7109375" style="6" bestFit="1" customWidth="1"/>
    <col min="5" max="5" width="7.140625" style="6" bestFit="1" customWidth="1"/>
    <col min="6" max="6" width="11" style="191" customWidth="1"/>
    <col min="7" max="7" width="14.85546875" style="97" customWidth="1"/>
    <col min="8" max="8" width="17.140625" style="1" customWidth="1"/>
    <col min="9" max="12" width="9.140625" style="1"/>
    <col min="13" max="13" width="7.140625" style="1" customWidth="1"/>
    <col min="14" max="16384" width="9.140625" style="1"/>
  </cols>
  <sheetData>
    <row r="1" spans="1:7">
      <c r="A1" s="210" t="s">
        <v>403</v>
      </c>
      <c r="B1" s="219"/>
      <c r="C1" s="64" t="s">
        <v>140</v>
      </c>
    </row>
    <row r="2" spans="1:7">
      <c r="B2" s="219"/>
      <c r="C2" s="64"/>
    </row>
    <row r="3" spans="1:7" s="169" customFormat="1">
      <c r="A3" s="1210" t="s">
        <v>193</v>
      </c>
      <c r="B3" s="1211"/>
      <c r="C3" s="1211"/>
      <c r="D3" s="1211"/>
      <c r="E3" s="1211"/>
      <c r="F3" s="1211"/>
      <c r="G3" s="1212"/>
    </row>
    <row r="4" spans="1:7" s="81" customFormat="1" ht="13.5" customHeight="1">
      <c r="A4" s="1355" t="s">
        <v>194</v>
      </c>
      <c r="B4" s="1356"/>
      <c r="C4" s="1356"/>
      <c r="D4" s="1356"/>
      <c r="E4" s="1356"/>
      <c r="F4" s="1356"/>
      <c r="G4" s="1357"/>
    </row>
    <row r="5" spans="1:7" s="83" customFormat="1" ht="11.45" customHeight="1">
      <c r="A5" s="1293" t="s">
        <v>195</v>
      </c>
      <c r="B5" s="1294"/>
      <c r="C5" s="1294"/>
      <c r="D5" s="1294"/>
      <c r="E5" s="1294"/>
      <c r="F5" s="1294"/>
      <c r="G5" s="1295"/>
    </row>
    <row r="6" spans="1:7" s="83" customFormat="1" ht="15.75" customHeight="1">
      <c r="A6" s="1358" t="s">
        <v>196</v>
      </c>
      <c r="B6" s="1359"/>
      <c r="C6" s="1359"/>
      <c r="D6" s="1359"/>
      <c r="E6" s="1359"/>
      <c r="F6" s="1359"/>
      <c r="G6" s="1360"/>
    </row>
    <row r="7" spans="1:7" s="83" customFormat="1" ht="16.5" customHeight="1">
      <c r="A7" s="1358" t="s">
        <v>197</v>
      </c>
      <c r="B7" s="1359"/>
      <c r="C7" s="1359"/>
      <c r="D7" s="1359"/>
      <c r="E7" s="1359"/>
      <c r="F7" s="1359"/>
      <c r="G7" s="1360"/>
    </row>
    <row r="8" spans="1:7" s="83" customFormat="1" ht="42.75" customHeight="1">
      <c r="A8" s="1358" t="s">
        <v>198</v>
      </c>
      <c r="B8" s="1359"/>
      <c r="C8" s="1359"/>
      <c r="D8" s="1359"/>
      <c r="E8" s="1359"/>
      <c r="F8" s="1359"/>
      <c r="G8" s="1360"/>
    </row>
    <row r="9" spans="1:7" s="83" customFormat="1" ht="14.1" customHeight="1">
      <c r="A9" s="1358" t="s">
        <v>199</v>
      </c>
      <c r="B9" s="1359"/>
      <c r="C9" s="1359"/>
      <c r="D9" s="1359"/>
      <c r="E9" s="1359"/>
      <c r="F9" s="1359"/>
      <c r="G9" s="1360"/>
    </row>
    <row r="10" spans="1:7" s="83" customFormat="1" ht="11.25" customHeight="1">
      <c r="A10" s="1358" t="s">
        <v>200</v>
      </c>
      <c r="B10" s="1359"/>
      <c r="C10" s="1359"/>
      <c r="D10" s="1359"/>
      <c r="E10" s="1359"/>
      <c r="F10" s="1359"/>
      <c r="G10" s="1360"/>
    </row>
    <row r="11" spans="1:7" s="83" customFormat="1" ht="24.6" customHeight="1">
      <c r="A11" s="1358" t="s">
        <v>3424</v>
      </c>
      <c r="B11" s="1359"/>
      <c r="C11" s="1359"/>
      <c r="D11" s="1359"/>
      <c r="E11" s="1359"/>
      <c r="F11" s="1359"/>
      <c r="G11" s="1360"/>
    </row>
    <row r="12" spans="1:7" s="83" customFormat="1" ht="13.5">
      <c r="A12" s="1358" t="s">
        <v>3786</v>
      </c>
      <c r="B12" s="1367"/>
      <c r="C12" s="1367"/>
      <c r="D12" s="1367"/>
      <c r="E12" s="1367"/>
      <c r="F12" s="1367"/>
      <c r="G12" s="1360"/>
    </row>
    <row r="13" spans="1:7" s="83" customFormat="1" ht="74.45" customHeight="1">
      <c r="A13" s="1361" t="s">
        <v>3787</v>
      </c>
      <c r="B13" s="1362"/>
      <c r="C13" s="1362"/>
      <c r="D13" s="1362"/>
      <c r="E13" s="1362"/>
      <c r="F13" s="1362"/>
      <c r="G13" s="1363"/>
    </row>
    <row r="15" spans="1:7" s="3" customFormat="1" ht="17.25" thickBot="1">
      <c r="A15" s="211"/>
      <c r="B15" s="220"/>
      <c r="C15" s="149" t="s">
        <v>26</v>
      </c>
      <c r="D15" s="143" t="s">
        <v>27</v>
      </c>
      <c r="E15" s="143" t="s">
        <v>28</v>
      </c>
      <c r="F15" s="192" t="s">
        <v>29</v>
      </c>
      <c r="G15" s="144" t="s">
        <v>30</v>
      </c>
    </row>
    <row r="16" spans="1:7" ht="17.25" thickTop="1"/>
    <row r="17" spans="1:10" ht="235.5" customHeight="1">
      <c r="A17" s="329" t="str">
        <f>$A$1</f>
        <v>B/10.</v>
      </c>
      <c r="B17" s="330">
        <f>COUNT(B$16:B16)+1</f>
        <v>1</v>
      </c>
      <c r="C17" s="126" t="s">
        <v>3426</v>
      </c>
      <c r="D17" s="296"/>
      <c r="E17" s="297"/>
      <c r="F17" s="310"/>
      <c r="G17" s="298"/>
      <c r="H17" s="58"/>
      <c r="J17" s="1" t="s">
        <v>242</v>
      </c>
    </row>
    <row r="18" spans="1:10" s="14" customFormat="1" ht="12.75">
      <c r="A18" s="329"/>
      <c r="B18" s="331"/>
      <c r="C18" s="126" t="s">
        <v>964</v>
      </c>
      <c r="D18" s="296"/>
      <c r="E18" s="297"/>
      <c r="F18" s="310"/>
      <c r="G18" s="298"/>
      <c r="H18" s="58"/>
    </row>
    <row r="19" spans="1:10" s="14" customFormat="1" ht="12.75">
      <c r="A19" s="329"/>
      <c r="B19" s="331"/>
      <c r="C19" s="126" t="s">
        <v>965</v>
      </c>
      <c r="D19" s="296"/>
      <c r="E19" s="297"/>
      <c r="F19" s="310"/>
      <c r="G19" s="298"/>
    </row>
    <row r="20" spans="1:10" s="14" customFormat="1" ht="12.75">
      <c r="A20" s="329"/>
      <c r="B20" s="331"/>
      <c r="C20" s="126" t="s">
        <v>966</v>
      </c>
      <c r="D20" s="296"/>
      <c r="E20" s="297"/>
      <c r="F20" s="310"/>
      <c r="G20" s="298"/>
      <c r="H20" s="58"/>
    </row>
    <row r="21" spans="1:10" s="14" customFormat="1" ht="12.75">
      <c r="A21" s="329"/>
      <c r="B21" s="331"/>
      <c r="C21" s="126" t="s">
        <v>965</v>
      </c>
      <c r="D21" s="296"/>
      <c r="E21" s="297"/>
      <c r="F21" s="310"/>
      <c r="G21" s="298"/>
    </row>
    <row r="22" spans="1:10" s="14" customFormat="1" ht="12.75">
      <c r="A22" s="329"/>
      <c r="B22" s="331"/>
      <c r="C22" s="126" t="s">
        <v>965</v>
      </c>
      <c r="D22" s="296"/>
      <c r="E22" s="297"/>
      <c r="F22" s="310"/>
      <c r="G22" s="298"/>
    </row>
    <row r="23" spans="1:10" s="14" customFormat="1" ht="12.75">
      <c r="A23" s="329"/>
      <c r="B23" s="331" t="s">
        <v>148</v>
      </c>
      <c r="C23" s="125" t="s">
        <v>404</v>
      </c>
      <c r="D23" s="296" t="s">
        <v>36</v>
      </c>
      <c r="E23" s="297">
        <f>((55.845/0.15)-46)*3.455+(61-9)*1*0.83</f>
        <v>1170.5265000000002</v>
      </c>
      <c r="F23" s="310">
        <v>0</v>
      </c>
      <c r="G23" s="298">
        <f t="shared" ref="G23:G28" si="0">F23*E23</f>
        <v>0</v>
      </c>
      <c r="H23" s="121"/>
      <c r="I23" s="87"/>
    </row>
    <row r="24" spans="1:10" s="14" customFormat="1" ht="12.75">
      <c r="A24" s="329"/>
      <c r="B24" s="331" t="s">
        <v>148</v>
      </c>
      <c r="C24" s="125" t="s">
        <v>405</v>
      </c>
      <c r="D24" s="296" t="s">
        <v>36</v>
      </c>
      <c r="E24" s="297">
        <f>((38.99/0.15)-11.87)*3.455+(31)*1*0.83</f>
        <v>882.78881666666666</v>
      </c>
      <c r="F24" s="310">
        <v>0</v>
      </c>
      <c r="G24" s="298">
        <f t="shared" si="0"/>
        <v>0</v>
      </c>
      <c r="H24" s="121"/>
      <c r="I24" s="87"/>
    </row>
    <row r="25" spans="1:10" s="14" customFormat="1" ht="12.75">
      <c r="A25" s="329"/>
      <c r="B25" s="331" t="s">
        <v>148</v>
      </c>
      <c r="C25" s="125" t="s">
        <v>406</v>
      </c>
      <c r="D25" s="296" t="s">
        <v>36</v>
      </c>
      <c r="E25" s="297">
        <f>((35.376/0.15)-11.131)*3.455+(15)*1*0.83</f>
        <v>788.81959500000005</v>
      </c>
      <c r="F25" s="310">
        <f>F24</f>
        <v>0</v>
      </c>
      <c r="G25" s="298">
        <f t="shared" si="0"/>
        <v>0</v>
      </c>
      <c r="H25" s="121"/>
      <c r="I25" s="87"/>
    </row>
    <row r="26" spans="1:10" s="14" customFormat="1" ht="12.75">
      <c r="A26" s="329"/>
      <c r="B26" s="331" t="s">
        <v>148</v>
      </c>
      <c r="C26" s="125" t="s">
        <v>407</v>
      </c>
      <c r="D26" s="296" t="s">
        <v>36</v>
      </c>
      <c r="E26" s="297">
        <f>((30.967/0.15)-9.598)*3.455+(13)*1*0.83</f>
        <v>690.90214333333324</v>
      </c>
      <c r="F26" s="310">
        <f>F25</f>
        <v>0</v>
      </c>
      <c r="G26" s="298">
        <f t="shared" si="0"/>
        <v>0</v>
      </c>
      <c r="H26" s="121"/>
      <c r="I26" s="87"/>
    </row>
    <row r="27" spans="1:10" s="14" customFormat="1" ht="12.75">
      <c r="A27" s="329"/>
      <c r="B27" s="331" t="s">
        <v>148</v>
      </c>
      <c r="C27" s="125" t="s">
        <v>408</v>
      </c>
      <c r="D27" s="296" t="s">
        <v>36</v>
      </c>
      <c r="E27" s="297">
        <f>((16.565/0.15)-13.785)*3.455+(3)*1*0.83</f>
        <v>336.40999166666677</v>
      </c>
      <c r="F27" s="310">
        <f>F26</f>
        <v>0</v>
      </c>
      <c r="G27" s="298">
        <f t="shared" si="0"/>
        <v>0</v>
      </c>
      <c r="H27" s="121"/>
      <c r="I27" s="87"/>
    </row>
    <row r="28" spans="1:10" s="14" customFormat="1" ht="12.75">
      <c r="A28" s="329"/>
      <c r="B28" s="331" t="s">
        <v>148</v>
      </c>
      <c r="C28" s="125" t="s">
        <v>409</v>
      </c>
      <c r="D28" s="296" t="s">
        <v>36</v>
      </c>
      <c r="E28" s="297">
        <f>((4.895/0.15)-21.074-2.705)*3.455+(6-3)*1*0.83</f>
        <v>33.08172166666666</v>
      </c>
      <c r="F28" s="310">
        <f>F27</f>
        <v>0</v>
      </c>
      <c r="G28" s="298">
        <f t="shared" si="0"/>
        <v>0</v>
      </c>
      <c r="H28" s="121"/>
      <c r="I28" s="87"/>
    </row>
    <row r="29" spans="1:10">
      <c r="A29" s="329"/>
      <c r="B29" s="330"/>
      <c r="C29" s="353"/>
      <c r="D29" s="325"/>
      <c r="E29" s="325"/>
      <c r="F29" s="326"/>
      <c r="G29" s="367"/>
    </row>
    <row r="30" spans="1:10" ht="242.25">
      <c r="A30" s="329" t="str">
        <f>$A$1</f>
        <v>B/10.</v>
      </c>
      <c r="B30" s="330">
        <f>COUNT(B$16:B29)+1</f>
        <v>2</v>
      </c>
      <c r="C30" s="126" t="s">
        <v>3427</v>
      </c>
      <c r="D30" s="296"/>
      <c r="E30" s="297"/>
      <c r="F30" s="310"/>
      <c r="G30" s="298"/>
      <c r="H30" s="58"/>
    </row>
    <row r="31" spans="1:10" s="14" customFormat="1" ht="12.75">
      <c r="A31" s="329"/>
      <c r="B31" s="330"/>
      <c r="C31" s="126" t="s">
        <v>967</v>
      </c>
      <c r="D31" s="296"/>
      <c r="E31" s="297"/>
      <c r="F31" s="310"/>
      <c r="G31" s="298"/>
      <c r="H31" s="58"/>
    </row>
    <row r="32" spans="1:10" s="14" customFormat="1" ht="12.75">
      <c r="A32" s="69"/>
      <c r="B32" s="69"/>
      <c r="C32" s="126" t="s">
        <v>968</v>
      </c>
      <c r="D32" s="296"/>
      <c r="E32" s="297"/>
      <c r="F32" s="310"/>
      <c r="G32" s="298"/>
    </row>
    <row r="33" spans="1:9" s="14" customFormat="1" ht="12.75">
      <c r="A33" s="69"/>
      <c r="B33" s="69"/>
      <c r="C33" s="126" t="s">
        <v>966</v>
      </c>
      <c r="D33" s="296"/>
      <c r="E33" s="297"/>
      <c r="F33" s="310"/>
      <c r="G33" s="298"/>
      <c r="H33" s="58"/>
    </row>
    <row r="34" spans="1:9" s="14" customFormat="1" ht="12.75">
      <c r="A34" s="69"/>
      <c r="B34" s="69"/>
      <c r="C34" s="126" t="s">
        <v>968</v>
      </c>
      <c r="D34" s="296"/>
      <c r="E34" s="297"/>
      <c r="F34" s="310"/>
      <c r="G34" s="298"/>
    </row>
    <row r="35" spans="1:9" s="14" customFormat="1" ht="12.75">
      <c r="A35" s="69"/>
      <c r="B35" s="69"/>
      <c r="C35" s="126" t="s">
        <v>968</v>
      </c>
      <c r="D35" s="296"/>
      <c r="E35" s="297"/>
      <c r="F35" s="310"/>
      <c r="G35" s="298"/>
    </row>
    <row r="36" spans="1:9" s="14" customFormat="1" ht="12.75">
      <c r="A36" s="329"/>
      <c r="B36" s="331" t="s">
        <v>148</v>
      </c>
      <c r="C36" s="125" t="s">
        <v>404</v>
      </c>
      <c r="D36" s="296" t="s">
        <v>36</v>
      </c>
      <c r="E36" s="297">
        <f>(46)*3.455+(9)*1*0.83</f>
        <v>166.4</v>
      </c>
      <c r="F36" s="310">
        <v>0</v>
      </c>
      <c r="G36" s="298">
        <f t="shared" ref="G36:G41" si="1">F36*E36</f>
        <v>0</v>
      </c>
      <c r="H36" s="121"/>
      <c r="I36" s="87"/>
    </row>
    <row r="37" spans="1:9" s="14" customFormat="1" ht="12.75">
      <c r="A37" s="329"/>
      <c r="B37" s="331" t="s">
        <v>148</v>
      </c>
      <c r="C37" s="125" t="s">
        <v>405</v>
      </c>
      <c r="D37" s="296" t="s">
        <v>36</v>
      </c>
      <c r="E37" s="297">
        <f>(11.87)*3.455</f>
        <v>41.010849999999998</v>
      </c>
      <c r="F37" s="310">
        <f>F36</f>
        <v>0</v>
      </c>
      <c r="G37" s="298">
        <f t="shared" si="1"/>
        <v>0</v>
      </c>
      <c r="H37" s="121"/>
      <c r="I37" s="87"/>
    </row>
    <row r="38" spans="1:9" s="14" customFormat="1" ht="12.75">
      <c r="A38" s="329"/>
      <c r="B38" s="331" t="s">
        <v>148</v>
      </c>
      <c r="C38" s="125" t="s">
        <v>406</v>
      </c>
      <c r="D38" s="296" t="s">
        <v>36</v>
      </c>
      <c r="E38" s="297">
        <f>(11.131)*3.455</f>
        <v>38.457605000000001</v>
      </c>
      <c r="F38" s="310">
        <f>F37</f>
        <v>0</v>
      </c>
      <c r="G38" s="298">
        <f t="shared" si="1"/>
        <v>0</v>
      </c>
      <c r="H38" s="121"/>
      <c r="I38" s="87"/>
    </row>
    <row r="39" spans="1:9" s="14" customFormat="1" ht="12.75">
      <c r="A39" s="329"/>
      <c r="B39" s="331" t="s">
        <v>148</v>
      </c>
      <c r="C39" s="125" t="s">
        <v>407</v>
      </c>
      <c r="D39" s="296" t="s">
        <v>36</v>
      </c>
      <c r="E39" s="297">
        <f>(9.598)*3.455</f>
        <v>33.161090000000002</v>
      </c>
      <c r="F39" s="310">
        <f>F38</f>
        <v>0</v>
      </c>
      <c r="G39" s="298">
        <f t="shared" si="1"/>
        <v>0</v>
      </c>
      <c r="H39" s="121"/>
      <c r="I39" s="87"/>
    </row>
    <row r="40" spans="1:9" s="14" customFormat="1" ht="12.75">
      <c r="A40" s="329"/>
      <c r="B40" s="331" t="s">
        <v>148</v>
      </c>
      <c r="C40" s="125" t="s">
        <v>408</v>
      </c>
      <c r="D40" s="296" t="s">
        <v>36</v>
      </c>
      <c r="E40" s="297">
        <f>(13.785)*3.455</f>
        <v>47.627175000000001</v>
      </c>
      <c r="F40" s="310">
        <f>F39</f>
        <v>0</v>
      </c>
      <c r="G40" s="298">
        <f t="shared" si="1"/>
        <v>0</v>
      </c>
      <c r="H40" s="121"/>
      <c r="I40" s="87"/>
    </row>
    <row r="41" spans="1:9" s="14" customFormat="1" ht="12.75">
      <c r="A41" s="329"/>
      <c r="B41" s="331" t="s">
        <v>148</v>
      </c>
      <c r="C41" s="125" t="s">
        <v>409</v>
      </c>
      <c r="D41" s="296" t="s">
        <v>36</v>
      </c>
      <c r="E41" s="297">
        <f>(21.074+2.705)*3.455+(3)*1*0.83</f>
        <v>84.646445000000014</v>
      </c>
      <c r="F41" s="310">
        <f>F40</f>
        <v>0</v>
      </c>
      <c r="G41" s="298">
        <f t="shared" si="1"/>
        <v>0</v>
      </c>
      <c r="H41" s="121"/>
      <c r="I41" s="87"/>
    </row>
    <row r="42" spans="1:9">
      <c r="A42" s="329"/>
      <c r="B42" s="330"/>
      <c r="C42" s="353"/>
      <c r="D42" s="325"/>
      <c r="E42" s="325"/>
      <c r="F42" s="326"/>
      <c r="G42" s="367"/>
    </row>
    <row r="43" spans="1:9" ht="242.25">
      <c r="A43" s="329" t="str">
        <f>$A$1</f>
        <v>B/10.</v>
      </c>
      <c r="B43" s="330">
        <f>COUNT(B$16:B42)+1</f>
        <v>3</v>
      </c>
      <c r="C43" s="1089" t="s">
        <v>3784</v>
      </c>
      <c r="D43" s="296" t="s">
        <v>36</v>
      </c>
      <c r="E43" s="297">
        <f>(0.4+0.12)*2*18.8+(0.5+0.12)*23.25</f>
        <v>33.966999999999999</v>
      </c>
      <c r="F43" s="310">
        <v>0</v>
      </c>
      <c r="G43" s="298">
        <f t="shared" ref="G43" si="2">F43*E43</f>
        <v>0</v>
      </c>
      <c r="H43" s="58"/>
    </row>
    <row r="44" spans="1:9" s="14" customFormat="1" ht="12.75">
      <c r="A44" s="329"/>
      <c r="B44" s="330"/>
      <c r="C44" s="1089" t="s">
        <v>967</v>
      </c>
      <c r="D44" s="296"/>
      <c r="E44" s="297"/>
      <c r="F44" s="310"/>
      <c r="G44" s="298"/>
      <c r="H44" s="58"/>
    </row>
    <row r="45" spans="1:9" s="14" customFormat="1" ht="12.75">
      <c r="A45" s="69"/>
      <c r="B45" s="69"/>
      <c r="C45" s="1089" t="s">
        <v>968</v>
      </c>
      <c r="D45" s="296"/>
      <c r="E45" s="297"/>
      <c r="F45" s="310"/>
      <c r="G45" s="298"/>
    </row>
    <row r="46" spans="1:9" s="14" customFormat="1" ht="12.75">
      <c r="A46" s="69"/>
      <c r="B46" s="69"/>
      <c r="C46" s="1089" t="s">
        <v>973</v>
      </c>
      <c r="D46" s="296"/>
      <c r="E46" s="297"/>
      <c r="F46" s="310"/>
      <c r="G46" s="298"/>
      <c r="H46" s="58"/>
    </row>
    <row r="47" spans="1:9" s="14" customFormat="1" ht="12.75">
      <c r="A47" s="69"/>
      <c r="B47" s="69"/>
      <c r="C47" s="1089" t="s">
        <v>968</v>
      </c>
      <c r="D47" s="296"/>
      <c r="E47" s="297"/>
      <c r="F47" s="310"/>
      <c r="G47" s="298"/>
    </row>
    <row r="48" spans="1:9" s="14" customFormat="1" ht="12.75">
      <c r="A48" s="69"/>
      <c r="B48" s="69"/>
      <c r="C48" s="1089" t="s">
        <v>968</v>
      </c>
      <c r="D48" s="296"/>
      <c r="E48" s="297"/>
      <c r="F48" s="310"/>
      <c r="G48" s="298"/>
    </row>
    <row r="49" spans="1:9">
      <c r="A49" s="329"/>
      <c r="B49" s="330"/>
      <c r="C49" s="353"/>
      <c r="D49" s="325"/>
      <c r="E49" s="325"/>
      <c r="F49" s="326"/>
      <c r="G49" s="367"/>
    </row>
    <row r="50" spans="1:9" ht="216.75">
      <c r="A50" s="329" t="str">
        <f>$A$1</f>
        <v>B/10.</v>
      </c>
      <c r="B50" s="330">
        <f>COUNT(B$16:B49)+1</f>
        <v>4</v>
      </c>
      <c r="C50" s="1089" t="s">
        <v>3791</v>
      </c>
      <c r="D50" s="296" t="s">
        <v>36</v>
      </c>
      <c r="E50" s="297">
        <f>0.35*5</f>
        <v>1.75</v>
      </c>
      <c r="F50" s="310">
        <v>0</v>
      </c>
      <c r="G50" s="298">
        <f t="shared" ref="G50" si="3">F50*E50</f>
        <v>0</v>
      </c>
      <c r="H50" s="58"/>
    </row>
    <row r="51" spans="1:9" s="14" customFormat="1" ht="12.75">
      <c r="A51" s="329"/>
      <c r="B51" s="330"/>
      <c r="C51" s="1089" t="s">
        <v>3788</v>
      </c>
      <c r="D51" s="296"/>
      <c r="E51" s="297"/>
      <c r="F51" s="310"/>
      <c r="G51" s="298"/>
      <c r="H51" s="58"/>
    </row>
    <row r="52" spans="1:9" s="14" customFormat="1" ht="12.75">
      <c r="A52" s="69"/>
      <c r="B52" s="69"/>
      <c r="C52" s="1089" t="s">
        <v>3789</v>
      </c>
      <c r="D52" s="296"/>
      <c r="E52" s="297"/>
      <c r="F52" s="310"/>
      <c r="G52" s="298"/>
    </row>
    <row r="53" spans="1:9" s="14" customFormat="1" ht="12.75">
      <c r="A53" s="69"/>
      <c r="B53" s="69"/>
      <c r="C53" s="1089" t="s">
        <v>3790</v>
      </c>
      <c r="D53" s="296"/>
      <c r="E53" s="297"/>
      <c r="F53" s="310"/>
      <c r="G53" s="298"/>
      <c r="H53" s="58"/>
    </row>
    <row r="54" spans="1:9" s="14" customFormat="1" ht="12.75">
      <c r="A54" s="69"/>
      <c r="B54" s="69"/>
      <c r="C54" s="1089" t="s">
        <v>3789</v>
      </c>
      <c r="D54" s="296"/>
      <c r="E54" s="297"/>
      <c r="F54" s="310"/>
      <c r="G54" s="298"/>
    </row>
    <row r="55" spans="1:9" s="14" customFormat="1" ht="12.75">
      <c r="A55" s="69"/>
      <c r="B55" s="69"/>
      <c r="C55" s="1089" t="s">
        <v>3789</v>
      </c>
      <c r="D55" s="296"/>
      <c r="E55" s="297"/>
      <c r="F55" s="310"/>
      <c r="G55" s="298"/>
    </row>
    <row r="56" spans="1:9">
      <c r="A56" s="329"/>
      <c r="B56" s="330"/>
      <c r="C56" s="353"/>
      <c r="D56" s="325"/>
      <c r="E56" s="325"/>
      <c r="F56" s="326"/>
      <c r="G56" s="367"/>
    </row>
    <row r="57" spans="1:9" ht="255">
      <c r="A57" s="329" t="str">
        <f>$A$1</f>
        <v>B/10.</v>
      </c>
      <c r="B57" s="330">
        <f>COUNT(B$16:B56)+1</f>
        <v>5</v>
      </c>
      <c r="C57" s="126" t="s">
        <v>3431</v>
      </c>
      <c r="D57" s="296"/>
      <c r="E57" s="297"/>
      <c r="F57" s="310"/>
      <c r="G57" s="298"/>
      <c r="H57" s="58"/>
    </row>
    <row r="58" spans="1:9" s="14" customFormat="1" ht="12.75">
      <c r="A58" s="329"/>
      <c r="B58" s="330"/>
      <c r="C58" s="126" t="s">
        <v>969</v>
      </c>
      <c r="D58" s="296"/>
      <c r="E58" s="297"/>
      <c r="F58" s="310"/>
      <c r="G58" s="298"/>
      <c r="H58" s="58"/>
    </row>
    <row r="59" spans="1:9" s="14" customFormat="1" ht="12.75">
      <c r="A59" s="69"/>
      <c r="B59" s="69"/>
      <c r="C59" s="126" t="s">
        <v>970</v>
      </c>
      <c r="D59" s="296"/>
      <c r="E59" s="297"/>
      <c r="F59" s="310"/>
      <c r="G59" s="298"/>
    </row>
    <row r="60" spans="1:9" s="14" customFormat="1" ht="12.75">
      <c r="A60" s="69"/>
      <c r="B60" s="69"/>
      <c r="C60" s="126" t="s">
        <v>971</v>
      </c>
      <c r="D60" s="296"/>
      <c r="E60" s="297"/>
      <c r="F60" s="310"/>
      <c r="G60" s="298"/>
      <c r="H60" s="58"/>
    </row>
    <row r="61" spans="1:9" s="14" customFormat="1" ht="12.75">
      <c r="A61" s="69"/>
      <c r="B61" s="69"/>
      <c r="C61" s="126" t="s">
        <v>971</v>
      </c>
      <c r="D61" s="296"/>
      <c r="E61" s="297"/>
      <c r="F61" s="310"/>
      <c r="G61" s="298"/>
      <c r="H61" s="58"/>
    </row>
    <row r="62" spans="1:9" s="14" customFormat="1" ht="12.75">
      <c r="A62" s="69"/>
      <c r="B62" s="69"/>
      <c r="C62" s="126" t="s">
        <v>970</v>
      </c>
      <c r="D62" s="296"/>
      <c r="E62" s="297"/>
      <c r="F62" s="310"/>
      <c r="G62" s="298"/>
    </row>
    <row r="63" spans="1:9" s="14" customFormat="1" ht="12.75">
      <c r="A63" s="69"/>
      <c r="B63" s="69"/>
      <c r="C63" s="126" t="s">
        <v>969</v>
      </c>
      <c r="D63" s="296"/>
      <c r="E63" s="297"/>
      <c r="F63" s="310"/>
      <c r="G63" s="298"/>
    </row>
    <row r="64" spans="1:9" s="14" customFormat="1" ht="12.75">
      <c r="A64" s="329"/>
      <c r="B64" s="331" t="s">
        <v>148</v>
      </c>
      <c r="C64" s="125" t="s">
        <v>404</v>
      </c>
      <c r="D64" s="296" t="s">
        <v>36</v>
      </c>
      <c r="E64" s="297">
        <f>(1.5+7.53+3.8)*3.455</f>
        <v>44.327650000000006</v>
      </c>
      <c r="F64" s="310">
        <v>0</v>
      </c>
      <c r="G64" s="298">
        <f t="shared" ref="G64:G69" si="4">F64*E64</f>
        <v>0</v>
      </c>
      <c r="H64" s="121"/>
      <c r="I64" s="87"/>
    </row>
    <row r="65" spans="1:9" s="14" customFormat="1" ht="12.75">
      <c r="A65" s="329"/>
      <c r="B65" s="331" t="s">
        <v>148</v>
      </c>
      <c r="C65" s="125" t="s">
        <v>405</v>
      </c>
      <c r="D65" s="296" t="s">
        <v>36</v>
      </c>
      <c r="E65" s="297">
        <v>0</v>
      </c>
      <c r="F65" s="310">
        <v>0</v>
      </c>
      <c r="G65" s="298">
        <f t="shared" si="4"/>
        <v>0</v>
      </c>
      <c r="H65" s="121"/>
      <c r="I65" s="87"/>
    </row>
    <row r="66" spans="1:9" s="14" customFormat="1" ht="12.75">
      <c r="A66" s="329"/>
      <c r="B66" s="331" t="s">
        <v>148</v>
      </c>
      <c r="C66" s="125" t="s">
        <v>406</v>
      </c>
      <c r="D66" s="296" t="s">
        <v>36</v>
      </c>
      <c r="E66" s="297">
        <f>(5.037+4.782)*3.445</f>
        <v>33.826454999999996</v>
      </c>
      <c r="F66" s="310">
        <v>0</v>
      </c>
      <c r="G66" s="298">
        <f t="shared" si="4"/>
        <v>0</v>
      </c>
      <c r="H66" s="121"/>
      <c r="I66" s="87"/>
    </row>
    <row r="67" spans="1:9" s="14" customFormat="1" ht="12.75">
      <c r="A67" s="329"/>
      <c r="B67" s="331" t="s">
        <v>148</v>
      </c>
      <c r="C67" s="125" t="s">
        <v>407</v>
      </c>
      <c r="D67" s="296" t="s">
        <v>36</v>
      </c>
      <c r="E67" s="297">
        <v>0</v>
      </c>
      <c r="F67" s="310">
        <v>0</v>
      </c>
      <c r="G67" s="298">
        <f t="shared" si="4"/>
        <v>0</v>
      </c>
      <c r="H67" s="121"/>
      <c r="I67" s="87"/>
    </row>
    <row r="68" spans="1:9" s="14" customFormat="1" ht="12.75">
      <c r="A68" s="329"/>
      <c r="B68" s="331" t="s">
        <v>148</v>
      </c>
      <c r="C68" s="125" t="s">
        <v>408</v>
      </c>
      <c r="D68" s="296" t="s">
        <v>36</v>
      </c>
      <c r="E68" s="297">
        <v>0</v>
      </c>
      <c r="F68" s="310">
        <v>0</v>
      </c>
      <c r="G68" s="298">
        <f t="shared" si="4"/>
        <v>0</v>
      </c>
      <c r="H68" s="121"/>
      <c r="I68" s="87"/>
    </row>
    <row r="69" spans="1:9" s="14" customFormat="1" ht="12.75">
      <c r="A69" s="329"/>
      <c r="B69" s="331" t="s">
        <v>148</v>
      </c>
      <c r="C69" s="125" t="s">
        <v>409</v>
      </c>
      <c r="D69" s="296" t="s">
        <v>36</v>
      </c>
      <c r="E69" s="297">
        <v>0</v>
      </c>
      <c r="F69" s="310">
        <v>0</v>
      </c>
      <c r="G69" s="298">
        <f t="shared" si="4"/>
        <v>0</v>
      </c>
      <c r="H69" s="121"/>
      <c r="I69" s="87"/>
    </row>
    <row r="70" spans="1:9">
      <c r="A70" s="329"/>
      <c r="B70" s="330"/>
      <c r="C70" s="353"/>
      <c r="D70" s="325"/>
      <c r="E70" s="325"/>
      <c r="F70" s="326"/>
      <c r="G70" s="367"/>
    </row>
    <row r="71" spans="1:9" ht="242.25">
      <c r="A71" s="329" t="str">
        <f>$A$1</f>
        <v>B/10.</v>
      </c>
      <c r="B71" s="330">
        <f>COUNT(B$16:B70)+1</f>
        <v>6</v>
      </c>
      <c r="C71" s="889" t="s">
        <v>3429</v>
      </c>
      <c r="D71" s="296"/>
      <c r="E71" s="297"/>
      <c r="F71" s="310"/>
      <c r="G71" s="298"/>
      <c r="H71" s="58"/>
    </row>
    <row r="72" spans="1:9" s="14" customFormat="1" ht="12.75">
      <c r="A72" s="329"/>
      <c r="B72" s="330"/>
      <c r="C72" s="889" t="s">
        <v>3430</v>
      </c>
      <c r="D72" s="296"/>
      <c r="E72" s="297"/>
      <c r="F72" s="310"/>
      <c r="G72" s="298"/>
      <c r="H72" s="58"/>
    </row>
    <row r="73" spans="1:9" s="14" customFormat="1" ht="12.75">
      <c r="A73" s="69"/>
      <c r="B73" s="69"/>
      <c r="C73" s="889" t="s">
        <v>3430</v>
      </c>
      <c r="D73" s="296"/>
      <c r="E73" s="297"/>
      <c r="F73" s="310"/>
      <c r="G73" s="298"/>
    </row>
    <row r="74" spans="1:9" s="14" customFormat="1" ht="12.75">
      <c r="A74" s="69"/>
      <c r="B74" s="69"/>
      <c r="C74" s="889" t="s">
        <v>971</v>
      </c>
      <c r="D74" s="296"/>
      <c r="E74" s="297"/>
      <c r="F74" s="310"/>
      <c r="G74" s="298"/>
      <c r="H74" s="58"/>
    </row>
    <row r="75" spans="1:9" s="14" customFormat="1" ht="12.75">
      <c r="A75" s="69"/>
      <c r="B75" s="69"/>
      <c r="C75" s="889" t="s">
        <v>971</v>
      </c>
      <c r="D75" s="296"/>
      <c r="E75" s="297"/>
      <c r="F75" s="310"/>
      <c r="G75" s="298"/>
      <c r="H75" s="58"/>
    </row>
    <row r="76" spans="1:9" s="14" customFormat="1" ht="12.75">
      <c r="A76" s="69"/>
      <c r="B76" s="69"/>
      <c r="C76" s="889" t="s">
        <v>3430</v>
      </c>
      <c r="D76" s="296"/>
      <c r="E76" s="297"/>
      <c r="F76" s="310"/>
      <c r="G76" s="298"/>
    </row>
    <row r="77" spans="1:9" s="14" customFormat="1" ht="12.75">
      <c r="A77" s="69"/>
      <c r="B77" s="69"/>
      <c r="C77" s="889" t="s">
        <v>3430</v>
      </c>
      <c r="D77" s="296"/>
      <c r="E77" s="297"/>
      <c r="F77" s="310"/>
      <c r="G77" s="298"/>
    </row>
    <row r="78" spans="1:9" s="14" customFormat="1" ht="12.75">
      <c r="A78" s="329"/>
      <c r="B78" s="331" t="s">
        <v>148</v>
      </c>
      <c r="C78" s="125" t="s">
        <v>404</v>
      </c>
      <c r="D78" s="296" t="s">
        <v>36</v>
      </c>
      <c r="E78" s="297">
        <v>0</v>
      </c>
      <c r="F78" s="310">
        <v>0</v>
      </c>
      <c r="G78" s="298">
        <f t="shared" ref="G78:G83" si="5">F78*E78</f>
        <v>0</v>
      </c>
      <c r="H78" s="121"/>
      <c r="I78" s="87"/>
    </row>
    <row r="79" spans="1:9" s="14" customFormat="1" ht="12.75">
      <c r="A79" s="329"/>
      <c r="B79" s="331" t="s">
        <v>148</v>
      </c>
      <c r="C79" s="125" t="s">
        <v>405</v>
      </c>
      <c r="D79" s="296" t="s">
        <v>36</v>
      </c>
      <c r="E79" s="297">
        <v>0</v>
      </c>
      <c r="F79" s="310">
        <v>0</v>
      </c>
      <c r="G79" s="298">
        <f t="shared" si="5"/>
        <v>0</v>
      </c>
      <c r="H79" s="121"/>
      <c r="I79" s="87"/>
    </row>
    <row r="80" spans="1:9" s="14" customFormat="1" ht="12.75">
      <c r="A80" s="329"/>
      <c r="B80" s="331" t="s">
        <v>148</v>
      </c>
      <c r="C80" s="125" t="s">
        <v>406</v>
      </c>
      <c r="D80" s="296" t="s">
        <v>36</v>
      </c>
      <c r="E80" s="297">
        <v>0</v>
      </c>
      <c r="F80" s="310">
        <v>0</v>
      </c>
      <c r="G80" s="298">
        <f>F80*E80</f>
        <v>0</v>
      </c>
      <c r="H80" s="121"/>
      <c r="I80" s="87"/>
    </row>
    <row r="81" spans="1:9" s="14" customFormat="1" ht="12.75">
      <c r="A81" s="329"/>
      <c r="B81" s="331" t="s">
        <v>148</v>
      </c>
      <c r="C81" s="125" t="s">
        <v>407</v>
      </c>
      <c r="D81" s="296" t="s">
        <v>36</v>
      </c>
      <c r="E81" s="297">
        <f>(5.4)*3.445</f>
        <v>18.603000000000002</v>
      </c>
      <c r="F81" s="310">
        <v>0</v>
      </c>
      <c r="G81" s="298">
        <f>F81*E81</f>
        <v>0</v>
      </c>
      <c r="H81" s="121"/>
      <c r="I81" s="87"/>
    </row>
    <row r="82" spans="1:9" s="14" customFormat="1" ht="12.75">
      <c r="A82" s="329"/>
      <c r="B82" s="331" t="s">
        <v>148</v>
      </c>
      <c r="C82" s="125" t="s">
        <v>408</v>
      </c>
      <c r="D82" s="296" t="s">
        <v>36</v>
      </c>
      <c r="E82" s="297">
        <v>0</v>
      </c>
      <c r="F82" s="310">
        <v>0</v>
      </c>
      <c r="G82" s="298">
        <f t="shared" si="5"/>
        <v>0</v>
      </c>
      <c r="H82" s="121"/>
      <c r="I82" s="87"/>
    </row>
    <row r="83" spans="1:9" s="14" customFormat="1" ht="12.75">
      <c r="A83" s="329"/>
      <c r="B83" s="331" t="s">
        <v>148</v>
      </c>
      <c r="C83" s="125" t="s">
        <v>409</v>
      </c>
      <c r="D83" s="296" t="s">
        <v>36</v>
      </c>
      <c r="E83" s="297">
        <v>0</v>
      </c>
      <c r="F83" s="310">
        <v>0</v>
      </c>
      <c r="G83" s="298">
        <f t="shared" si="5"/>
        <v>0</v>
      </c>
      <c r="H83" s="121"/>
      <c r="I83" s="87"/>
    </row>
    <row r="84" spans="1:9">
      <c r="A84" s="329"/>
      <c r="B84" s="330"/>
      <c r="C84" s="353"/>
      <c r="D84" s="325"/>
      <c r="E84" s="325"/>
      <c r="F84" s="326"/>
      <c r="G84" s="367"/>
    </row>
    <row r="85" spans="1:9" ht="216.75">
      <c r="A85" s="329" t="str">
        <f>$A$1</f>
        <v>B/10.</v>
      </c>
      <c r="B85" s="330">
        <f>COUNT(B$16:B84)+1</f>
        <v>7</v>
      </c>
      <c r="C85" s="1089" t="s">
        <v>1017</v>
      </c>
      <c r="D85" s="296"/>
      <c r="E85" s="297"/>
      <c r="F85" s="310"/>
      <c r="G85" s="298"/>
      <c r="H85" s="58"/>
    </row>
    <row r="86" spans="1:9" s="14" customFormat="1" ht="12.75">
      <c r="A86" s="329"/>
      <c r="B86" s="331" t="s">
        <v>148</v>
      </c>
      <c r="C86" s="125" t="s">
        <v>404</v>
      </c>
      <c r="D86" s="296" t="s">
        <v>36</v>
      </c>
      <c r="E86" s="297">
        <f>(1.86*26+0.83*2*15+1.21*12)*3.455</f>
        <v>303.27989999999994</v>
      </c>
      <c r="F86" s="310">
        <v>0</v>
      </c>
      <c r="G86" s="298">
        <f>F86*E86</f>
        <v>0</v>
      </c>
      <c r="H86" s="121"/>
      <c r="I86" s="87"/>
    </row>
    <row r="87" spans="1:9" s="14" customFormat="1" ht="12.75">
      <c r="A87" s="329"/>
      <c r="B87" s="331" t="s">
        <v>148</v>
      </c>
      <c r="C87" s="125" t="s">
        <v>405</v>
      </c>
      <c r="D87" s="296" t="s">
        <v>36</v>
      </c>
      <c r="E87" s="297">
        <f>(1.86*39+0.83*2*20+1.21*19)*3.455</f>
        <v>444.76215000000008</v>
      </c>
      <c r="F87" s="310">
        <f>F86</f>
        <v>0</v>
      </c>
      <c r="G87" s="298">
        <f>F87*E87</f>
        <v>0</v>
      </c>
      <c r="H87" s="121"/>
      <c r="I87" s="87"/>
    </row>
    <row r="88" spans="1:9" s="14" customFormat="1" ht="12.75">
      <c r="A88" s="329"/>
      <c r="B88" s="331" t="s">
        <v>148</v>
      </c>
      <c r="C88" s="125" t="s">
        <v>406</v>
      </c>
      <c r="D88" s="296" t="s">
        <v>36</v>
      </c>
      <c r="E88" s="297">
        <f>(1.86*33+0.83*2*8+1.21*12)*3.455</f>
        <v>308.11689999999999</v>
      </c>
      <c r="F88" s="310">
        <f>F87</f>
        <v>0</v>
      </c>
      <c r="G88" s="298">
        <f>F88*E88</f>
        <v>0</v>
      </c>
      <c r="H88" s="121"/>
      <c r="I88" s="87"/>
    </row>
    <row r="89" spans="1:9" s="14" customFormat="1" ht="12.75">
      <c r="A89" s="329"/>
      <c r="B89" s="331" t="s">
        <v>148</v>
      </c>
      <c r="C89" s="125" t="s">
        <v>407</v>
      </c>
      <c r="D89" s="296" t="s">
        <v>36</v>
      </c>
      <c r="E89" s="297">
        <f>(1.86*25+0.83*2*11+1.21*14)*3.455</f>
        <v>282.27349999999996</v>
      </c>
      <c r="F89" s="310">
        <f>F88</f>
        <v>0</v>
      </c>
      <c r="G89" s="298">
        <f>F89*E89</f>
        <v>0</v>
      </c>
      <c r="H89" s="121"/>
      <c r="I89" s="87"/>
    </row>
    <row r="90" spans="1:9" s="14" customFormat="1" ht="12.75">
      <c r="A90" s="329"/>
      <c r="B90" s="331" t="s">
        <v>148</v>
      </c>
      <c r="C90" s="125" t="s">
        <v>408</v>
      </c>
      <c r="D90" s="296" t="s">
        <v>36</v>
      </c>
      <c r="E90" s="297">
        <f>(1.86*16+0.83*2*5+1.21*6)*3.455</f>
        <v>156.5806</v>
      </c>
      <c r="F90" s="310">
        <f>F89</f>
        <v>0</v>
      </c>
      <c r="G90" s="298">
        <f>F90*E90</f>
        <v>0</v>
      </c>
      <c r="H90" s="121"/>
      <c r="I90" s="87"/>
    </row>
    <row r="91" spans="1:9">
      <c r="A91" s="68"/>
      <c r="B91" s="68"/>
      <c r="C91" s="353"/>
      <c r="D91" s="325"/>
      <c r="E91" s="325"/>
      <c r="F91" s="326"/>
      <c r="G91" s="367"/>
    </row>
    <row r="92" spans="1:9" ht="216.75">
      <c r="A92" s="329" t="str">
        <f>$A$1</f>
        <v>B/10.</v>
      </c>
      <c r="B92" s="330">
        <f>COUNT(B$16:B91)+1</f>
        <v>8</v>
      </c>
      <c r="C92" s="126" t="s">
        <v>3793</v>
      </c>
      <c r="D92" s="296" t="s">
        <v>36</v>
      </c>
      <c r="E92" s="297">
        <f>(0.68*18.8+0.77*23.25)</f>
        <v>30.686500000000002</v>
      </c>
      <c r="F92" s="310">
        <v>0</v>
      </c>
      <c r="G92" s="298">
        <f>F92*E92</f>
        <v>0</v>
      </c>
      <c r="H92" s="58"/>
    </row>
    <row r="93" spans="1:9">
      <c r="A93" s="68"/>
      <c r="B93" s="68"/>
      <c r="C93" s="353"/>
      <c r="D93" s="325"/>
      <c r="E93" s="325"/>
      <c r="F93" s="326"/>
      <c r="G93" s="367"/>
    </row>
    <row r="94" spans="1:9" ht="255">
      <c r="A94" s="329" t="str">
        <f>$A$1</f>
        <v>B/10.</v>
      </c>
      <c r="B94" s="330">
        <f>COUNT(B$16:B93)+1</f>
        <v>9</v>
      </c>
      <c r="C94" s="1089" t="s">
        <v>3785</v>
      </c>
      <c r="D94" s="296" t="s">
        <v>36</v>
      </c>
      <c r="E94" s="297">
        <f>(0.8*18.8+0.77*23.25)</f>
        <v>32.942500000000003</v>
      </c>
      <c r="F94" s="310">
        <v>0</v>
      </c>
      <c r="G94" s="298">
        <f>F94*E94</f>
        <v>0</v>
      </c>
      <c r="H94" s="58"/>
    </row>
    <row r="95" spans="1:9">
      <c r="A95" s="68"/>
      <c r="B95" s="68"/>
      <c r="C95" s="353"/>
      <c r="D95" s="325"/>
      <c r="E95" s="325"/>
      <c r="F95" s="326"/>
      <c r="G95" s="367"/>
    </row>
    <row r="96" spans="1:9" ht="242.25">
      <c r="A96" s="329" t="str">
        <f>$A$1</f>
        <v>B/10.</v>
      </c>
      <c r="B96" s="330">
        <f>COUNT(B$16:B93)+1</f>
        <v>9</v>
      </c>
      <c r="C96" s="126" t="s">
        <v>980</v>
      </c>
      <c r="D96" s="296"/>
      <c r="E96" s="297"/>
      <c r="F96" s="310"/>
      <c r="G96" s="298"/>
      <c r="H96" s="58"/>
    </row>
    <row r="97" spans="1:9" s="14" customFormat="1" ht="12.75">
      <c r="A97" s="329"/>
      <c r="B97" s="331" t="s">
        <v>148</v>
      </c>
      <c r="C97" s="125" t="s">
        <v>404</v>
      </c>
      <c r="D97" s="296" t="s">
        <v>36</v>
      </c>
      <c r="E97" s="297">
        <v>0</v>
      </c>
      <c r="F97" s="310">
        <v>0</v>
      </c>
      <c r="G97" s="298">
        <f>F97*E97</f>
        <v>0</v>
      </c>
      <c r="H97" s="121"/>
      <c r="I97" s="87"/>
    </row>
    <row r="98" spans="1:9" s="14" customFormat="1" ht="12.75">
      <c r="A98" s="329"/>
      <c r="B98" s="331" t="s">
        <v>148</v>
      </c>
      <c r="C98" s="125" t="s">
        <v>405</v>
      </c>
      <c r="D98" s="296" t="s">
        <v>36</v>
      </c>
      <c r="E98" s="297">
        <f>6.45*3.445</f>
        <v>22.22025</v>
      </c>
      <c r="F98" s="310">
        <f>F97</f>
        <v>0</v>
      </c>
      <c r="G98" s="298">
        <f>F98*E98</f>
        <v>0</v>
      </c>
      <c r="H98" s="121"/>
      <c r="I98" s="87"/>
    </row>
    <row r="99" spans="1:9" s="14" customFormat="1" ht="12.75">
      <c r="A99" s="329"/>
      <c r="B99" s="331" t="s">
        <v>148</v>
      </c>
      <c r="C99" s="125" t="s">
        <v>406</v>
      </c>
      <c r="D99" s="296" t="s">
        <v>36</v>
      </c>
      <c r="E99" s="297">
        <v>0</v>
      </c>
      <c r="F99" s="310">
        <f>F98</f>
        <v>0</v>
      </c>
      <c r="G99" s="298">
        <f>F99*E99</f>
        <v>0</v>
      </c>
      <c r="H99" s="121"/>
      <c r="I99" s="87"/>
    </row>
    <row r="100" spans="1:9" s="14" customFormat="1" ht="12.75">
      <c r="A100" s="329"/>
      <c r="B100" s="331" t="s">
        <v>148</v>
      </c>
      <c r="C100" s="125" t="s">
        <v>407</v>
      </c>
      <c r="D100" s="296" t="s">
        <v>36</v>
      </c>
      <c r="E100" s="297">
        <v>0</v>
      </c>
      <c r="F100" s="310">
        <f>F99</f>
        <v>0</v>
      </c>
      <c r="G100" s="298">
        <f>F100*E100</f>
        <v>0</v>
      </c>
      <c r="H100" s="121"/>
      <c r="I100" s="87"/>
    </row>
    <row r="101" spans="1:9" s="14" customFormat="1" ht="12.75">
      <c r="A101" s="329"/>
      <c r="B101" s="331" t="s">
        <v>148</v>
      </c>
      <c r="C101" s="125" t="s">
        <v>408</v>
      </c>
      <c r="D101" s="296" t="s">
        <v>36</v>
      </c>
      <c r="E101" s="297">
        <v>0</v>
      </c>
      <c r="F101" s="310">
        <f>F100</f>
        <v>0</v>
      </c>
      <c r="G101" s="298">
        <f>F101*E101</f>
        <v>0</v>
      </c>
      <c r="H101" s="121"/>
      <c r="I101" s="87"/>
    </row>
    <row r="102" spans="1:9">
      <c r="A102" s="68"/>
      <c r="B102" s="68"/>
      <c r="C102" s="353"/>
      <c r="D102" s="325"/>
      <c r="E102" s="325"/>
      <c r="F102" s="310"/>
      <c r="G102" s="367"/>
    </row>
    <row r="103" spans="1:9" ht="229.5">
      <c r="A103" s="329" t="str">
        <f>$A$1</f>
        <v>B/10.</v>
      </c>
      <c r="B103" s="330">
        <f>COUNT(B$16:B102)+1</f>
        <v>11</v>
      </c>
      <c r="C103" s="126" t="s">
        <v>1018</v>
      </c>
      <c r="D103" s="296"/>
      <c r="E103" s="297"/>
      <c r="F103" s="310"/>
      <c r="G103" s="298"/>
      <c r="H103" s="58"/>
    </row>
    <row r="104" spans="1:9" s="14" customFormat="1" ht="12.75">
      <c r="A104" s="329"/>
      <c r="B104" s="331" t="s">
        <v>148</v>
      </c>
      <c r="C104" s="125" t="s">
        <v>404</v>
      </c>
      <c r="D104" s="296" t="s">
        <v>36</v>
      </c>
      <c r="E104" s="297">
        <f>(234.602/2-47*0.25)*1.74</f>
        <v>183.65873999999999</v>
      </c>
      <c r="F104" s="310">
        <v>0</v>
      </c>
      <c r="G104" s="298">
        <f>F104*E104</f>
        <v>0</v>
      </c>
      <c r="H104" s="121"/>
      <c r="I104" s="87"/>
    </row>
    <row r="105" spans="1:9" s="14" customFormat="1" ht="12.75">
      <c r="A105" s="329"/>
      <c r="B105" s="331" t="s">
        <v>148</v>
      </c>
      <c r="C105" s="125" t="s">
        <v>405</v>
      </c>
      <c r="D105" s="296" t="s">
        <v>36</v>
      </c>
      <c r="E105" s="297">
        <f>(366.103/2-70*0.25)*1.282</f>
        <v>212.23702300000002</v>
      </c>
      <c r="F105" s="310">
        <f>F104</f>
        <v>0</v>
      </c>
      <c r="G105" s="298">
        <f>F105*E105</f>
        <v>0</v>
      </c>
      <c r="H105" s="121"/>
      <c r="I105" s="87"/>
    </row>
    <row r="106" spans="1:9" s="14" customFormat="1" ht="12.75">
      <c r="A106" s="329"/>
      <c r="B106" s="331" t="s">
        <v>148</v>
      </c>
      <c r="C106" s="125" t="s">
        <v>406</v>
      </c>
      <c r="D106" s="296" t="s">
        <v>36</v>
      </c>
      <c r="E106" s="297">
        <f>(260.408/2-51*0.25)*1.282</f>
        <v>150.57602800000001</v>
      </c>
      <c r="F106" s="310">
        <f>F105</f>
        <v>0</v>
      </c>
      <c r="G106" s="298">
        <f>F106*E106</f>
        <v>0</v>
      </c>
      <c r="H106" s="121"/>
      <c r="I106" s="87"/>
    </row>
    <row r="107" spans="1:9" s="14" customFormat="1" ht="12.75">
      <c r="A107" s="329"/>
      <c r="B107" s="331" t="s">
        <v>148</v>
      </c>
      <c r="C107" s="125" t="s">
        <v>407</v>
      </c>
      <c r="D107" s="296" t="s">
        <v>36</v>
      </c>
      <c r="E107" s="297">
        <f>(246.83/2-51*0.25)*1.282</f>
        <v>141.87253000000001</v>
      </c>
      <c r="F107" s="310">
        <f>F106</f>
        <v>0</v>
      </c>
      <c r="G107" s="298">
        <f>F107*E107</f>
        <v>0</v>
      </c>
      <c r="H107" s="121"/>
      <c r="I107" s="87"/>
    </row>
    <row r="108" spans="1:9" s="14" customFormat="1" ht="12.75">
      <c r="A108" s="329"/>
      <c r="B108" s="331" t="s">
        <v>148</v>
      </c>
      <c r="C108" s="125" t="s">
        <v>408</v>
      </c>
      <c r="D108" s="296" t="s">
        <v>36</v>
      </c>
      <c r="E108" s="297">
        <f>(120.542/2-23*0.25)*1.282</f>
        <v>69.895921999999999</v>
      </c>
      <c r="F108" s="310">
        <f>F107</f>
        <v>0</v>
      </c>
      <c r="G108" s="298">
        <f>F108*E108</f>
        <v>0</v>
      </c>
      <c r="H108" s="121"/>
      <c r="I108" s="87"/>
    </row>
    <row r="109" spans="1:9">
      <c r="A109" s="68"/>
      <c r="B109" s="68"/>
      <c r="C109" s="353"/>
      <c r="D109" s="325"/>
      <c r="E109" s="325"/>
      <c r="F109" s="326"/>
      <c r="G109" s="367"/>
    </row>
    <row r="110" spans="1:9" ht="255">
      <c r="A110" s="329" t="str">
        <f>$A$1</f>
        <v>B/10.</v>
      </c>
      <c r="B110" s="330">
        <f>COUNT(B$16:B109)+1</f>
        <v>12</v>
      </c>
      <c r="C110" s="126" t="s">
        <v>3428</v>
      </c>
      <c r="D110" s="296"/>
      <c r="E110" s="297"/>
      <c r="F110" s="310"/>
      <c r="G110" s="298"/>
      <c r="H110" s="58"/>
    </row>
    <row r="111" spans="1:9" s="14" customFormat="1" ht="12.75">
      <c r="A111" s="329"/>
      <c r="B111" s="331"/>
      <c r="C111" s="126" t="s">
        <v>971</v>
      </c>
      <c r="D111" s="296"/>
      <c r="E111" s="297"/>
      <c r="F111" s="310"/>
      <c r="G111" s="298"/>
      <c r="H111" s="58"/>
    </row>
    <row r="112" spans="1:9" s="14" customFormat="1" ht="12.75">
      <c r="A112" s="329"/>
      <c r="B112" s="331"/>
      <c r="C112" s="126" t="s">
        <v>970</v>
      </c>
      <c r="D112" s="296"/>
      <c r="E112" s="297"/>
      <c r="F112" s="310"/>
      <c r="G112" s="298"/>
    </row>
    <row r="113" spans="1:9" s="14" customFormat="1" ht="12.75">
      <c r="A113" s="329"/>
      <c r="B113" s="331"/>
      <c r="C113" s="126" t="s">
        <v>972</v>
      </c>
      <c r="D113" s="296"/>
      <c r="E113" s="297"/>
      <c r="F113" s="310"/>
      <c r="G113" s="298"/>
    </row>
    <row r="114" spans="1:9" s="14" customFormat="1" ht="12.75">
      <c r="A114" s="329"/>
      <c r="B114" s="331" t="s">
        <v>148</v>
      </c>
      <c r="C114" s="125" t="s">
        <v>404</v>
      </c>
      <c r="D114" s="296" t="s">
        <v>36</v>
      </c>
      <c r="E114" s="297">
        <f>(2.705+3.05+2.789+19.423)*3.455</f>
        <v>96.625985</v>
      </c>
      <c r="F114" s="310">
        <v>0</v>
      </c>
      <c r="G114" s="298">
        <f t="shared" ref="G114:G119" si="6">F114*E114</f>
        <v>0</v>
      </c>
      <c r="H114" s="121"/>
      <c r="I114" s="87"/>
    </row>
    <row r="115" spans="1:9" s="14" customFormat="1" ht="12.75">
      <c r="A115" s="329"/>
      <c r="B115" s="331" t="s">
        <v>148</v>
      </c>
      <c r="C115" s="125" t="s">
        <v>405</v>
      </c>
      <c r="D115" s="296" t="s">
        <v>36</v>
      </c>
      <c r="E115" s="297">
        <v>0</v>
      </c>
      <c r="F115" s="310">
        <v>0</v>
      </c>
      <c r="G115" s="298">
        <f t="shared" si="6"/>
        <v>0</v>
      </c>
      <c r="H115" s="121"/>
      <c r="I115" s="87"/>
    </row>
    <row r="116" spans="1:9" s="14" customFormat="1" ht="12.75">
      <c r="A116" s="329"/>
      <c r="B116" s="331" t="s">
        <v>148</v>
      </c>
      <c r="C116" s="125" t="s">
        <v>406</v>
      </c>
      <c r="D116" s="296" t="s">
        <v>36</v>
      </c>
      <c r="E116" s="297">
        <f>(4.885+4.632)*3.455</f>
        <v>32.881234999999997</v>
      </c>
      <c r="F116" s="310">
        <v>0</v>
      </c>
      <c r="G116" s="298">
        <f t="shared" si="6"/>
        <v>0</v>
      </c>
      <c r="H116" s="121"/>
      <c r="I116" s="87"/>
    </row>
    <row r="117" spans="1:9" s="14" customFormat="1" ht="12.75">
      <c r="A117" s="329"/>
      <c r="B117" s="331" t="s">
        <v>148</v>
      </c>
      <c r="C117" s="125" t="s">
        <v>407</v>
      </c>
      <c r="D117" s="296" t="s">
        <v>36</v>
      </c>
      <c r="E117" s="297">
        <v>0</v>
      </c>
      <c r="F117" s="310">
        <v>0</v>
      </c>
      <c r="G117" s="298">
        <f t="shared" si="6"/>
        <v>0</v>
      </c>
      <c r="H117" s="121"/>
      <c r="I117" s="87"/>
    </row>
    <row r="118" spans="1:9" s="14" customFormat="1" ht="12.75">
      <c r="A118" s="329"/>
      <c r="B118" s="331" t="s">
        <v>148</v>
      </c>
      <c r="C118" s="125" t="s">
        <v>408</v>
      </c>
      <c r="D118" s="296" t="s">
        <v>36</v>
      </c>
      <c r="E118" s="297">
        <v>0</v>
      </c>
      <c r="F118" s="310">
        <v>0</v>
      </c>
      <c r="G118" s="298">
        <f t="shared" si="6"/>
        <v>0</v>
      </c>
      <c r="H118" s="121"/>
      <c r="I118" s="87"/>
    </row>
    <row r="119" spans="1:9" s="14" customFormat="1" ht="12.75">
      <c r="A119" s="329"/>
      <c r="B119" s="331" t="s">
        <v>148</v>
      </c>
      <c r="C119" s="125" t="s">
        <v>408</v>
      </c>
      <c r="D119" s="296" t="s">
        <v>36</v>
      </c>
      <c r="E119" s="297">
        <f>9.95*4</f>
        <v>39.799999999999997</v>
      </c>
      <c r="F119" s="310">
        <v>0</v>
      </c>
      <c r="G119" s="298">
        <f t="shared" si="6"/>
        <v>0</v>
      </c>
      <c r="H119" s="121"/>
      <c r="I119" s="87"/>
    </row>
    <row r="120" spans="1:9">
      <c r="A120" s="68"/>
      <c r="B120" s="68"/>
      <c r="C120" s="353"/>
      <c r="D120" s="325"/>
      <c r="E120" s="325"/>
      <c r="F120" s="326"/>
      <c r="G120" s="367"/>
    </row>
    <row r="121" spans="1:9" ht="242.25">
      <c r="A121" s="329" t="str">
        <f>$A$1</f>
        <v>B/10.</v>
      </c>
      <c r="B121" s="330">
        <f>COUNT(B$16:B120)+1</f>
        <v>13</v>
      </c>
      <c r="C121" s="126" t="s">
        <v>1019</v>
      </c>
      <c r="D121" s="296" t="s">
        <v>36</v>
      </c>
      <c r="E121" s="297">
        <f>1.2*4*3*0.68</f>
        <v>9.7919999999999998</v>
      </c>
      <c r="F121" s="310">
        <v>0</v>
      </c>
      <c r="G121" s="298">
        <f>F121*E121</f>
        <v>0</v>
      </c>
      <c r="H121" s="58"/>
    </row>
    <row r="122" spans="1:9" s="14" customFormat="1" ht="12.75">
      <c r="A122" s="329"/>
      <c r="B122" s="330"/>
      <c r="C122" s="126" t="s">
        <v>964</v>
      </c>
      <c r="D122" s="296"/>
      <c r="E122" s="297"/>
      <c r="F122" s="310"/>
      <c r="G122" s="298"/>
      <c r="H122" s="58"/>
    </row>
    <row r="123" spans="1:9" s="14" customFormat="1" ht="12.75">
      <c r="A123" s="329"/>
      <c r="B123" s="330"/>
      <c r="C123" s="126" t="s">
        <v>965</v>
      </c>
      <c r="D123" s="296"/>
      <c r="E123" s="297"/>
      <c r="F123" s="310"/>
      <c r="G123" s="298"/>
    </row>
    <row r="124" spans="1:9" s="14" customFormat="1" ht="12.75">
      <c r="A124" s="329"/>
      <c r="B124" s="330"/>
      <c r="C124" s="126" t="s">
        <v>973</v>
      </c>
      <c r="D124" s="296"/>
      <c r="E124" s="297"/>
      <c r="F124" s="310"/>
      <c r="G124" s="298"/>
      <c r="H124" s="58"/>
    </row>
    <row r="125" spans="1:9" s="14" customFormat="1" ht="12.75">
      <c r="A125" s="329"/>
      <c r="B125" s="330"/>
      <c r="C125" s="126" t="s">
        <v>965</v>
      </c>
      <c r="D125" s="296"/>
      <c r="E125" s="297"/>
      <c r="F125" s="310"/>
      <c r="G125" s="298"/>
    </row>
    <row r="126" spans="1:9" s="14" customFormat="1" ht="12.75">
      <c r="A126" s="329"/>
      <c r="B126" s="312"/>
      <c r="C126" s="126" t="s">
        <v>965</v>
      </c>
      <c r="D126" s="296"/>
      <c r="E126" s="297"/>
      <c r="F126" s="310"/>
      <c r="G126" s="298"/>
    </row>
    <row r="127" spans="1:9">
      <c r="A127" s="329"/>
      <c r="B127" s="330"/>
      <c r="C127" s="353"/>
      <c r="D127" s="325"/>
      <c r="E127" s="325"/>
      <c r="F127" s="326"/>
      <c r="G127" s="367"/>
    </row>
    <row r="128" spans="1:9" ht="242.25">
      <c r="A128" s="329" t="str">
        <f>$A$1</f>
        <v>B/10.</v>
      </c>
      <c r="B128" s="330">
        <f>COUNT(B$16:B127)+1</f>
        <v>14</v>
      </c>
      <c r="C128" s="126" t="s">
        <v>1020</v>
      </c>
      <c r="D128" s="296"/>
      <c r="E128" s="297"/>
      <c r="F128" s="310"/>
      <c r="G128" s="298"/>
      <c r="H128" s="58"/>
    </row>
    <row r="129" spans="1:9" s="14" customFormat="1" ht="12.75">
      <c r="A129" s="329"/>
      <c r="B129" s="330"/>
      <c r="C129" s="126" t="s">
        <v>967</v>
      </c>
      <c r="D129" s="296"/>
      <c r="E129" s="297"/>
      <c r="F129" s="310"/>
      <c r="G129" s="298"/>
      <c r="H129" s="58"/>
    </row>
    <row r="130" spans="1:9" s="14" customFormat="1" ht="12.75">
      <c r="A130" s="69"/>
      <c r="B130" s="69"/>
      <c r="C130" s="126" t="s">
        <v>968</v>
      </c>
      <c r="D130" s="296"/>
      <c r="E130" s="297"/>
      <c r="F130" s="310"/>
      <c r="G130" s="298"/>
    </row>
    <row r="131" spans="1:9" s="14" customFormat="1" ht="12.75">
      <c r="A131" s="69"/>
      <c r="B131" s="69"/>
      <c r="C131" s="126" t="s">
        <v>973</v>
      </c>
      <c r="D131" s="296"/>
      <c r="E131" s="297"/>
      <c r="F131" s="310"/>
      <c r="G131" s="298"/>
      <c r="H131" s="58"/>
    </row>
    <row r="132" spans="1:9" s="14" customFormat="1" ht="12.75">
      <c r="A132" s="69"/>
      <c r="B132" s="69"/>
      <c r="C132" s="126" t="s">
        <v>973</v>
      </c>
      <c r="D132" s="296"/>
      <c r="E132" s="297"/>
      <c r="F132" s="310"/>
      <c r="G132" s="298"/>
      <c r="H132" s="58"/>
    </row>
    <row r="133" spans="1:9" s="14" customFormat="1" ht="12.75">
      <c r="A133" s="329"/>
      <c r="B133" s="330"/>
      <c r="C133" s="126" t="s">
        <v>967</v>
      </c>
      <c r="D133" s="296"/>
      <c r="E133" s="297"/>
      <c r="F133" s="310"/>
      <c r="G133" s="298"/>
      <c r="H133" s="58"/>
    </row>
    <row r="134" spans="1:9" s="14" customFormat="1" ht="12.75">
      <c r="A134" s="69"/>
      <c r="B134" s="69"/>
      <c r="C134" s="126" t="s">
        <v>968</v>
      </c>
      <c r="D134" s="296"/>
      <c r="E134" s="297"/>
      <c r="F134" s="310"/>
      <c r="G134" s="298"/>
    </row>
    <row r="135" spans="1:9" s="14" customFormat="1" ht="12.75">
      <c r="A135" s="329"/>
      <c r="B135" s="331" t="s">
        <v>148</v>
      </c>
      <c r="C135" s="125" t="s">
        <v>404</v>
      </c>
      <c r="D135" s="296" t="s">
        <v>36</v>
      </c>
      <c r="E135" s="297">
        <v>0</v>
      </c>
      <c r="F135" s="310">
        <v>0</v>
      </c>
      <c r="G135" s="298">
        <f t="shared" ref="G135:G140" si="7">F135*E135</f>
        <v>0</v>
      </c>
      <c r="H135" s="121"/>
      <c r="I135" s="87"/>
    </row>
    <row r="136" spans="1:9" s="14" customFormat="1" ht="12.75">
      <c r="A136" s="329"/>
      <c r="B136" s="331" t="s">
        <v>148</v>
      </c>
      <c r="C136" s="125" t="s">
        <v>405</v>
      </c>
      <c r="D136" s="296" t="s">
        <v>36</v>
      </c>
      <c r="E136" s="297">
        <v>0</v>
      </c>
      <c r="F136" s="310">
        <v>0</v>
      </c>
      <c r="G136" s="298">
        <f t="shared" si="7"/>
        <v>0</v>
      </c>
      <c r="H136" s="121"/>
      <c r="I136" s="87"/>
    </row>
    <row r="137" spans="1:9" s="14" customFormat="1" ht="12.75">
      <c r="A137" s="329"/>
      <c r="B137" s="331" t="s">
        <v>148</v>
      </c>
      <c r="C137" s="125" t="s">
        <v>406</v>
      </c>
      <c r="D137" s="296" t="s">
        <v>36</v>
      </c>
      <c r="E137" s="297">
        <v>0</v>
      </c>
      <c r="F137" s="310">
        <v>0</v>
      </c>
      <c r="G137" s="298">
        <f t="shared" si="7"/>
        <v>0</v>
      </c>
      <c r="H137" s="121"/>
      <c r="I137" s="87"/>
    </row>
    <row r="138" spans="1:9" s="14" customFormat="1" ht="12.75">
      <c r="A138" s="329"/>
      <c r="B138" s="331" t="s">
        <v>148</v>
      </c>
      <c r="C138" s="125" t="s">
        <v>407</v>
      </c>
      <c r="D138" s="296" t="s">
        <v>36</v>
      </c>
      <c r="E138" s="297">
        <v>0</v>
      </c>
      <c r="F138" s="310">
        <v>0</v>
      </c>
      <c r="G138" s="298">
        <f t="shared" si="7"/>
        <v>0</v>
      </c>
      <c r="H138" s="121"/>
      <c r="I138" s="87"/>
    </row>
    <row r="139" spans="1:9" s="14" customFormat="1" ht="12.75">
      <c r="A139" s="329"/>
      <c r="B139" s="331" t="s">
        <v>148</v>
      </c>
      <c r="C139" s="125" t="s">
        <v>408</v>
      </c>
      <c r="D139" s="296" t="s">
        <v>36</v>
      </c>
      <c r="E139" s="297">
        <v>0</v>
      </c>
      <c r="F139" s="310">
        <v>0</v>
      </c>
      <c r="G139" s="298">
        <f t="shared" si="7"/>
        <v>0</v>
      </c>
      <c r="H139" s="121"/>
      <c r="I139" s="87"/>
    </row>
    <row r="140" spans="1:9" s="14" customFormat="1" ht="12.75">
      <c r="A140" s="329"/>
      <c r="B140" s="331" t="s">
        <v>148</v>
      </c>
      <c r="C140" s="125" t="s">
        <v>409</v>
      </c>
      <c r="D140" s="296" t="s">
        <v>36</v>
      </c>
      <c r="E140" s="297">
        <f>7.15*4</f>
        <v>28.6</v>
      </c>
      <c r="F140" s="310">
        <v>0</v>
      </c>
      <c r="G140" s="298">
        <f t="shared" si="7"/>
        <v>0</v>
      </c>
      <c r="H140" s="121"/>
      <c r="I140" s="87"/>
    </row>
    <row r="141" spans="1:9">
      <c r="A141" s="329"/>
      <c r="B141" s="330"/>
      <c r="C141" s="353"/>
      <c r="D141" s="325"/>
      <c r="E141" s="325"/>
      <c r="F141" s="326"/>
      <c r="G141" s="367"/>
    </row>
    <row r="142" spans="1:9" ht="242.25">
      <c r="A142" s="329" t="str">
        <f>$A$1</f>
        <v>B/10.</v>
      </c>
      <c r="B142" s="330">
        <f>COUNT(B$16:B141)+1</f>
        <v>15</v>
      </c>
      <c r="C142" s="1071" t="s">
        <v>3687</v>
      </c>
      <c r="D142" s="296"/>
      <c r="E142" s="297"/>
      <c r="F142" s="310"/>
      <c r="G142" s="298"/>
      <c r="H142" s="58"/>
    </row>
    <row r="143" spans="1:9" s="14" customFormat="1" ht="12.75">
      <c r="A143" s="329"/>
      <c r="B143" s="331" t="s">
        <v>148</v>
      </c>
      <c r="C143" s="125" t="s">
        <v>404</v>
      </c>
      <c r="D143" s="296" t="s">
        <v>36</v>
      </c>
      <c r="E143" s="297">
        <f>0.82*3.67</f>
        <v>3.0093999999999999</v>
      </c>
      <c r="F143" s="310">
        <v>0</v>
      </c>
      <c r="G143" s="298">
        <f t="shared" ref="G143" si="8">F143*E143</f>
        <v>0</v>
      </c>
      <c r="H143" s="121"/>
      <c r="I143" s="87"/>
    </row>
    <row r="144" spans="1:9">
      <c r="A144" s="329"/>
      <c r="B144" s="330"/>
      <c r="C144" s="353"/>
      <c r="D144" s="325"/>
      <c r="E144" s="325"/>
      <c r="F144" s="326"/>
      <c r="G144" s="367"/>
    </row>
    <row r="145" spans="1:9" s="14" customFormat="1" ht="89.25">
      <c r="A145" s="329" t="str">
        <f>$A$1</f>
        <v>B/10.</v>
      </c>
      <c r="B145" s="330">
        <f>COUNT(B$16:B144)+1</f>
        <v>16</v>
      </c>
      <c r="C145" s="126" t="s">
        <v>201</v>
      </c>
      <c r="D145" s="296" t="s">
        <v>36</v>
      </c>
      <c r="E145" s="297">
        <v>240</v>
      </c>
      <c r="F145" s="310">
        <v>0</v>
      </c>
      <c r="G145" s="298">
        <f>F145*E145</f>
        <v>0</v>
      </c>
    </row>
    <row r="146" spans="1:9" s="14" customFormat="1">
      <c r="A146" s="329"/>
      <c r="B146" s="330"/>
      <c r="C146" s="353"/>
      <c r="D146" s="325"/>
      <c r="E146" s="325"/>
      <c r="F146" s="326"/>
      <c r="G146" s="367"/>
    </row>
    <row r="147" spans="1:9" s="14" customFormat="1" ht="51">
      <c r="A147" s="329" t="str">
        <f>$A$1</f>
        <v>B/10.</v>
      </c>
      <c r="B147" s="330">
        <f>COUNT(B$16:B146)+1</f>
        <v>17</v>
      </c>
      <c r="C147" s="126" t="s">
        <v>1021</v>
      </c>
      <c r="D147" s="296" t="s">
        <v>36</v>
      </c>
      <c r="E147" s="297">
        <f>(159.717+82.388+93.727+43.787+16.65)*3.455-(17+8+7+4)*(0.9*2.2)</f>
        <v>1297.829395</v>
      </c>
      <c r="F147" s="310">
        <v>0</v>
      </c>
      <c r="G147" s="298">
        <f>F147*E147</f>
        <v>0</v>
      </c>
    </row>
    <row r="148" spans="1:9" s="14" customFormat="1">
      <c r="A148" s="329"/>
      <c r="B148" s="330"/>
      <c r="C148" s="353"/>
      <c r="D148" s="325"/>
      <c r="E148" s="325" t="s">
        <v>242</v>
      </c>
      <c r="F148" s="326"/>
      <c r="G148" s="367"/>
    </row>
    <row r="149" spans="1:9" s="3" customFormat="1" ht="242.25">
      <c r="A149" s="329" t="str">
        <f>$A$1</f>
        <v>B/10.</v>
      </c>
      <c r="B149" s="330">
        <f>COUNT(B$16:B148)+1</f>
        <v>18</v>
      </c>
      <c r="C149" s="328" t="s">
        <v>3517</v>
      </c>
      <c r="D149" s="296"/>
      <c r="E149" s="297"/>
      <c r="F149" s="310"/>
      <c r="G149" s="298"/>
    </row>
    <row r="150" spans="1:9" s="14" customFormat="1" ht="12.75">
      <c r="A150" s="329"/>
      <c r="B150" s="331" t="s">
        <v>148</v>
      </c>
      <c r="C150" s="125" t="s">
        <v>404</v>
      </c>
      <c r="D150" s="296" t="s">
        <v>36</v>
      </c>
      <c r="E150" s="297">
        <f>13*0.4*3.67</f>
        <v>19.084</v>
      </c>
      <c r="F150" s="310">
        <v>0</v>
      </c>
      <c r="G150" s="298">
        <f>F150*E150</f>
        <v>0</v>
      </c>
      <c r="H150" s="121"/>
      <c r="I150" s="87"/>
    </row>
    <row r="151" spans="1:9" s="14" customFormat="1" ht="12.75">
      <c r="A151" s="329"/>
      <c r="B151" s="331" t="s">
        <v>148</v>
      </c>
      <c r="C151" s="125" t="s">
        <v>405</v>
      </c>
      <c r="D151" s="296" t="s">
        <v>36</v>
      </c>
      <c r="E151" s="297">
        <f>9*0.4*3.6</f>
        <v>12.96</v>
      </c>
      <c r="F151" s="310">
        <v>0</v>
      </c>
      <c r="G151" s="298">
        <f>F151*E151</f>
        <v>0</v>
      </c>
      <c r="H151" s="121"/>
      <c r="I151" s="87"/>
    </row>
    <row r="152" spans="1:9" s="14" customFormat="1" ht="12.75">
      <c r="A152" s="329"/>
      <c r="B152" s="331" t="s">
        <v>148</v>
      </c>
      <c r="C152" s="125" t="s">
        <v>406</v>
      </c>
      <c r="D152" s="296" t="s">
        <v>36</v>
      </c>
      <c r="E152" s="297">
        <f>9*0.4*3.6</f>
        <v>12.96</v>
      </c>
      <c r="F152" s="310">
        <f>F151</f>
        <v>0</v>
      </c>
      <c r="G152" s="298">
        <f>F152*E152</f>
        <v>0</v>
      </c>
      <c r="H152" s="121"/>
      <c r="I152" s="87"/>
    </row>
    <row r="153" spans="1:9" s="14" customFormat="1" ht="12.75">
      <c r="A153" s="329"/>
      <c r="B153" s="331" t="s">
        <v>148</v>
      </c>
      <c r="C153" s="125" t="s">
        <v>407</v>
      </c>
      <c r="D153" s="296" t="s">
        <v>36</v>
      </c>
      <c r="E153" s="297">
        <f>9*0.4*3.6</f>
        <v>12.96</v>
      </c>
      <c r="F153" s="310">
        <f>F152</f>
        <v>0</v>
      </c>
      <c r="G153" s="298">
        <f>F153*E153</f>
        <v>0</v>
      </c>
      <c r="H153" s="121"/>
      <c r="I153" s="87"/>
    </row>
    <row r="154" spans="1:9" s="14" customFormat="1" ht="12.75">
      <c r="A154" s="329"/>
      <c r="B154" s="331" t="s">
        <v>148</v>
      </c>
      <c r="C154" s="125" t="s">
        <v>408</v>
      </c>
      <c r="D154" s="296" t="s">
        <v>36</v>
      </c>
      <c r="E154" s="297">
        <f>4*0.4*3.6</f>
        <v>5.7600000000000007</v>
      </c>
      <c r="F154" s="310">
        <f>F153</f>
        <v>0</v>
      </c>
      <c r="G154" s="298">
        <f>F154*E154</f>
        <v>0</v>
      </c>
      <c r="H154" s="121"/>
      <c r="I154" s="87"/>
    </row>
    <row r="155" spans="1:9">
      <c r="A155" s="329" t="s">
        <v>242</v>
      </c>
      <c r="B155" s="331"/>
      <c r="C155" s="126"/>
      <c r="D155" s="296"/>
      <c r="E155" s="297"/>
      <c r="F155" s="310"/>
      <c r="G155" s="298"/>
    </row>
    <row r="156" spans="1:9" s="3" customFormat="1" ht="242.25">
      <c r="A156" s="329" t="str">
        <f>$A$1</f>
        <v>B/10.</v>
      </c>
      <c r="B156" s="330">
        <f>COUNT(B$16:B155)+1</f>
        <v>19</v>
      </c>
      <c r="C156" s="328" t="s">
        <v>3674</v>
      </c>
      <c r="D156" s="296" t="s">
        <v>36</v>
      </c>
      <c r="E156" s="297">
        <f>66*3.6</f>
        <v>237.6</v>
      </c>
      <c r="F156" s="310">
        <v>0</v>
      </c>
      <c r="G156" s="298">
        <f>F156*E156</f>
        <v>0</v>
      </c>
    </row>
    <row r="157" spans="1:9">
      <c r="A157" s="329" t="s">
        <v>242</v>
      </c>
      <c r="B157" s="331"/>
      <c r="C157" s="1071"/>
      <c r="D157" s="296"/>
      <c r="E157" s="297"/>
      <c r="F157" s="310"/>
      <c r="G157" s="298"/>
    </row>
    <row r="158" spans="1:9" s="3" customFormat="1" ht="76.5">
      <c r="A158" s="329" t="str">
        <f>$A$1</f>
        <v>B/10.</v>
      </c>
      <c r="B158" s="330">
        <f>COUNT(B$16:B155)+1</f>
        <v>19</v>
      </c>
      <c r="C158" s="328" t="s">
        <v>226</v>
      </c>
      <c r="D158" s="296" t="s">
        <v>36</v>
      </c>
      <c r="E158" s="297">
        <f>(2.4+2.2)*(3.42-2.1)</f>
        <v>6.0719999999999992</v>
      </c>
      <c r="F158" s="310">
        <v>0</v>
      </c>
      <c r="G158" s="298">
        <f>F158*E158</f>
        <v>0</v>
      </c>
    </row>
    <row r="159" spans="1:9">
      <c r="A159" s="329"/>
      <c r="B159" s="331" t="s">
        <v>148</v>
      </c>
      <c r="C159" s="71"/>
      <c r="D159" s="296"/>
      <c r="E159" s="297"/>
      <c r="F159" s="310"/>
      <c r="G159" s="298"/>
    </row>
    <row r="160" spans="1:9" s="3" customFormat="1" ht="178.5">
      <c r="A160" s="329" t="str">
        <f>$A$1</f>
        <v>B/10.</v>
      </c>
      <c r="B160" s="330">
        <f>COUNT(B$16:B159)+1</f>
        <v>21</v>
      </c>
      <c r="C160" s="328" t="s">
        <v>1022</v>
      </c>
      <c r="D160" s="296"/>
      <c r="E160" s="297"/>
      <c r="F160" s="310"/>
      <c r="G160" s="298"/>
      <c r="H160" s="126"/>
    </row>
    <row r="161" spans="1:9" s="14" customFormat="1" ht="12.75">
      <c r="A161" s="329"/>
      <c r="B161" s="331" t="s">
        <v>148</v>
      </c>
      <c r="C161" s="125" t="s">
        <v>410</v>
      </c>
      <c r="D161" s="296" t="s">
        <v>36</v>
      </c>
      <c r="E161" s="297">
        <v>343.05700000000002</v>
      </c>
      <c r="F161" s="310">
        <v>0</v>
      </c>
      <c r="G161" s="298">
        <f>F161*E161</f>
        <v>0</v>
      </c>
      <c r="H161" s="121"/>
      <c r="I161" s="87"/>
    </row>
    <row r="162" spans="1:9" s="14" customFormat="1" ht="12.75">
      <c r="A162" s="329"/>
      <c r="B162" s="331" t="s">
        <v>148</v>
      </c>
      <c r="C162" s="125" t="s">
        <v>411</v>
      </c>
      <c r="D162" s="296" t="s">
        <v>36</v>
      </c>
      <c r="E162" s="297">
        <v>612.298</v>
      </c>
      <c r="F162" s="310">
        <v>0</v>
      </c>
      <c r="G162" s="298">
        <f>F162*E162</f>
        <v>0</v>
      </c>
      <c r="H162" s="121"/>
      <c r="I162" s="87"/>
    </row>
    <row r="163" spans="1:9" s="14" customFormat="1" ht="12.75">
      <c r="A163" s="329"/>
      <c r="B163" s="331" t="s">
        <v>148</v>
      </c>
      <c r="C163" s="125" t="s">
        <v>412</v>
      </c>
      <c r="D163" s="296" t="s">
        <v>36</v>
      </c>
      <c r="E163" s="297">
        <v>349.173</v>
      </c>
      <c r="F163" s="310">
        <v>0</v>
      </c>
      <c r="G163" s="298">
        <f>F163*E163</f>
        <v>0</v>
      </c>
      <c r="H163" s="121"/>
      <c r="I163" s="87"/>
    </row>
    <row r="164" spans="1:9" s="14" customFormat="1" ht="12.75">
      <c r="A164" s="329"/>
      <c r="B164" s="331" t="s">
        <v>148</v>
      </c>
      <c r="C164" s="125" t="s">
        <v>413</v>
      </c>
      <c r="D164" s="296" t="s">
        <v>36</v>
      </c>
      <c r="E164" s="297">
        <v>454.64499999999998</v>
      </c>
      <c r="F164" s="310">
        <v>0</v>
      </c>
      <c r="G164" s="298">
        <f>F164*E164</f>
        <v>0</v>
      </c>
      <c r="H164" s="121"/>
      <c r="I164" s="87"/>
    </row>
    <row r="165" spans="1:9" s="14" customFormat="1" ht="12.75">
      <c r="A165" s="329"/>
      <c r="B165" s="331" t="s">
        <v>148</v>
      </c>
      <c r="C165" s="125" t="s">
        <v>414</v>
      </c>
      <c r="D165" s="296" t="s">
        <v>36</v>
      </c>
      <c r="E165" s="297">
        <v>68.787999999999997</v>
      </c>
      <c r="F165" s="310">
        <v>0</v>
      </c>
      <c r="G165" s="298">
        <f>F165*E165</f>
        <v>0</v>
      </c>
      <c r="H165" s="121"/>
      <c r="I165" s="87"/>
    </row>
    <row r="166" spans="1:9">
      <c r="A166" s="329"/>
      <c r="B166" s="312"/>
      <c r="C166" s="126"/>
      <c r="D166" s="296"/>
      <c r="E166" s="297"/>
      <c r="F166" s="310"/>
      <c r="G166" s="298"/>
    </row>
    <row r="167" spans="1:9" s="3" customFormat="1" ht="178.5">
      <c r="A167" s="329" t="str">
        <f>$A$1</f>
        <v>B/10.</v>
      </c>
      <c r="B167" s="330">
        <f>COUNT(B$16:B166)+1</f>
        <v>22</v>
      </c>
      <c r="C167" s="328" t="s">
        <v>3671</v>
      </c>
      <c r="D167" s="296" t="s">
        <v>36</v>
      </c>
      <c r="E167" s="297">
        <v>60.7</v>
      </c>
      <c r="F167" s="310">
        <v>0</v>
      </c>
      <c r="G167" s="298">
        <f>F167*E167</f>
        <v>0</v>
      </c>
      <c r="H167" s="1071"/>
    </row>
    <row r="168" spans="1:9">
      <c r="A168" s="329"/>
      <c r="B168" s="312"/>
      <c r="C168" s="1071"/>
      <c r="D168" s="296"/>
      <c r="E168" s="297"/>
      <c r="F168" s="310"/>
      <c r="G168" s="298"/>
    </row>
    <row r="169" spans="1:9" s="3" customFormat="1" ht="191.25">
      <c r="A169" s="329" t="str">
        <f>$A$1</f>
        <v>B/10.</v>
      </c>
      <c r="B169" s="330">
        <f>COUNT(B$16:B166)+1</f>
        <v>22</v>
      </c>
      <c r="C169" s="328" t="s">
        <v>3518</v>
      </c>
      <c r="D169" s="296"/>
      <c r="E169" s="297"/>
      <c r="F169" s="310"/>
      <c r="G169" s="298"/>
    </row>
    <row r="170" spans="1:9" s="14" customFormat="1" ht="12.75">
      <c r="A170" s="329"/>
      <c r="B170" s="331" t="s">
        <v>148</v>
      </c>
      <c r="C170" s="125" t="s">
        <v>410</v>
      </c>
      <c r="D170" s="296" t="s">
        <v>36</v>
      </c>
      <c r="E170" s="297">
        <f>81.959+7.06</f>
        <v>89.019000000000005</v>
      </c>
      <c r="F170" s="310">
        <v>0</v>
      </c>
      <c r="G170" s="298">
        <f>F170*E170</f>
        <v>0</v>
      </c>
      <c r="H170" s="121"/>
      <c r="I170" s="87"/>
    </row>
    <row r="171" spans="1:9" s="14" customFormat="1" ht="12.75">
      <c r="A171" s="329"/>
      <c r="B171" s="331" t="s">
        <v>148</v>
      </c>
      <c r="C171" s="125" t="s">
        <v>411</v>
      </c>
      <c r="D171" s="296" t="s">
        <v>36</v>
      </c>
      <c r="E171" s="297">
        <f>117.803+10.6</f>
        <v>128.40299999999999</v>
      </c>
      <c r="F171" s="310">
        <v>0</v>
      </c>
      <c r="G171" s="298">
        <f>F171*E171</f>
        <v>0</v>
      </c>
      <c r="H171" s="121"/>
      <c r="I171" s="87"/>
    </row>
    <row r="172" spans="1:9" s="14" customFormat="1" ht="12.75">
      <c r="A172" s="329"/>
      <c r="B172" s="331" t="s">
        <v>148</v>
      </c>
      <c r="C172" s="125" t="s">
        <v>412</v>
      </c>
      <c r="D172" s="296" t="s">
        <v>36</v>
      </c>
      <c r="E172" s="297">
        <f>87.451+7.06</f>
        <v>94.510999999999996</v>
      </c>
      <c r="F172" s="310">
        <v>0</v>
      </c>
      <c r="G172" s="298">
        <f>F172*E172</f>
        <v>0</v>
      </c>
      <c r="H172" s="121"/>
      <c r="I172" s="87"/>
    </row>
    <row r="173" spans="1:9" s="14" customFormat="1" ht="12.75">
      <c r="A173" s="329"/>
      <c r="B173" s="331" t="s">
        <v>148</v>
      </c>
      <c r="C173" s="125" t="s">
        <v>413</v>
      </c>
      <c r="D173" s="296" t="s">
        <v>36</v>
      </c>
      <c r="E173" s="297">
        <f>85.073+7.06</f>
        <v>92.132999999999996</v>
      </c>
      <c r="F173" s="310">
        <v>0</v>
      </c>
      <c r="G173" s="298">
        <f>F173*E173</f>
        <v>0</v>
      </c>
      <c r="H173" s="121"/>
      <c r="I173" s="87"/>
    </row>
    <row r="174" spans="1:9" s="14" customFormat="1" ht="12.75">
      <c r="A174" s="329"/>
      <c r="B174" s="331" t="s">
        <v>148</v>
      </c>
      <c r="C174" s="125" t="s">
        <v>414</v>
      </c>
      <c r="D174" s="296" t="s">
        <v>36</v>
      </c>
      <c r="E174" s="297">
        <f>34.744+3.53</f>
        <v>38.274000000000001</v>
      </c>
      <c r="F174" s="310">
        <v>0</v>
      </c>
      <c r="G174" s="298">
        <f>F174*E174</f>
        <v>0</v>
      </c>
      <c r="H174" s="121"/>
      <c r="I174" s="87"/>
    </row>
    <row r="175" spans="1:9">
      <c r="A175" s="329"/>
      <c r="B175" s="312"/>
      <c r="C175" s="71"/>
      <c r="D175" s="296"/>
      <c r="E175" s="297" t="s">
        <v>242</v>
      </c>
      <c r="F175" s="310"/>
      <c r="G175" s="298"/>
    </row>
    <row r="176" spans="1:9" s="3" customFormat="1" ht="165.75">
      <c r="A176" s="329" t="str">
        <f>$A$1</f>
        <v>B/10.</v>
      </c>
      <c r="B176" s="330">
        <f>COUNT(B$16:B175)+1</f>
        <v>24</v>
      </c>
      <c r="C176" s="328" t="s">
        <v>1023</v>
      </c>
      <c r="D176" s="296"/>
      <c r="E176" s="297"/>
      <c r="F176" s="310"/>
      <c r="G176" s="298"/>
    </row>
    <row r="177" spans="1:9" s="14" customFormat="1" ht="12.75">
      <c r="A177" s="329"/>
      <c r="B177" s="331" t="s">
        <v>148</v>
      </c>
      <c r="C177" s="125" t="s">
        <v>439</v>
      </c>
      <c r="D177" s="296" t="s">
        <v>36</v>
      </c>
      <c r="E177" s="297">
        <v>657.55100000000004</v>
      </c>
      <c r="F177" s="310">
        <v>0</v>
      </c>
      <c r="G177" s="298">
        <f t="shared" ref="G177:G182" si="9">F177*E177</f>
        <v>0</v>
      </c>
      <c r="H177" s="121"/>
      <c r="I177" s="87"/>
    </row>
    <row r="178" spans="1:9" s="14" customFormat="1" ht="12.75">
      <c r="A178" s="329"/>
      <c r="B178" s="331" t="s">
        <v>148</v>
      </c>
      <c r="C178" s="125" t="s">
        <v>440</v>
      </c>
      <c r="D178" s="296" t="s">
        <v>36</v>
      </c>
      <c r="E178" s="297">
        <v>268.16199999999998</v>
      </c>
      <c r="F178" s="310">
        <v>0</v>
      </c>
      <c r="G178" s="298">
        <f t="shared" si="9"/>
        <v>0</v>
      </c>
      <c r="H178" s="121"/>
      <c r="I178" s="87"/>
    </row>
    <row r="179" spans="1:9" s="14" customFormat="1" ht="12.75">
      <c r="A179" s="329"/>
      <c r="B179" s="331" t="s">
        <v>148</v>
      </c>
      <c r="C179" s="125" t="s">
        <v>441</v>
      </c>
      <c r="D179" s="296" t="s">
        <v>36</v>
      </c>
      <c r="E179" s="297">
        <v>206.43199999999999</v>
      </c>
      <c r="F179" s="310">
        <v>0</v>
      </c>
      <c r="G179" s="298">
        <f t="shared" si="9"/>
        <v>0</v>
      </c>
      <c r="H179" s="121"/>
      <c r="I179" s="87"/>
    </row>
    <row r="180" spans="1:9" s="14" customFormat="1" ht="12.75">
      <c r="A180" s="329"/>
      <c r="B180" s="331" t="s">
        <v>148</v>
      </c>
      <c r="C180" s="125" t="s">
        <v>442</v>
      </c>
      <c r="D180" s="296" t="s">
        <v>36</v>
      </c>
      <c r="E180" s="297">
        <v>83.1</v>
      </c>
      <c r="F180" s="310">
        <f>F179</f>
        <v>0</v>
      </c>
      <c r="G180" s="298">
        <f t="shared" si="9"/>
        <v>0</v>
      </c>
      <c r="H180" s="121"/>
      <c r="I180" s="87"/>
    </row>
    <row r="181" spans="1:9" s="14" customFormat="1" ht="12.75">
      <c r="A181" s="329"/>
      <c r="B181" s="331" t="s">
        <v>148</v>
      </c>
      <c r="C181" s="125" t="s">
        <v>444</v>
      </c>
      <c r="D181" s="296" t="s">
        <v>36</v>
      </c>
      <c r="E181" s="297">
        <v>46.55</v>
      </c>
      <c r="F181" s="310">
        <f>F180</f>
        <v>0</v>
      </c>
      <c r="G181" s="298">
        <f t="shared" si="9"/>
        <v>0</v>
      </c>
      <c r="H181" s="121"/>
      <c r="I181" s="87"/>
    </row>
    <row r="182" spans="1:9" s="14" customFormat="1" ht="12.75">
      <c r="A182" s="329"/>
      <c r="B182" s="331" t="s">
        <v>148</v>
      </c>
      <c r="C182" s="125" t="s">
        <v>443</v>
      </c>
      <c r="D182" s="296" t="s">
        <v>36</v>
      </c>
      <c r="E182" s="297">
        <v>4.8600000000000003</v>
      </c>
      <c r="F182" s="310">
        <f>F181</f>
        <v>0</v>
      </c>
      <c r="G182" s="298">
        <f t="shared" si="9"/>
        <v>0</v>
      </c>
      <c r="H182" s="121"/>
      <c r="I182" s="87"/>
    </row>
    <row r="183" spans="1:9">
      <c r="A183" s="329"/>
      <c r="B183" s="312"/>
      <c r="C183" s="71"/>
      <c r="D183" s="296"/>
      <c r="E183" s="297"/>
      <c r="F183" s="310"/>
      <c r="G183" s="298"/>
      <c r="H183" s="95"/>
    </row>
    <row r="184" spans="1:9" s="3" customFormat="1" ht="140.25">
      <c r="A184" s="329" t="str">
        <f>$A$1</f>
        <v>B/10.</v>
      </c>
      <c r="B184" s="330">
        <f>COUNT(B$16:B183)+1</f>
        <v>25</v>
      </c>
      <c r="C184" s="328" t="s">
        <v>1024</v>
      </c>
      <c r="D184" s="296"/>
      <c r="E184" s="297"/>
      <c r="F184" s="310"/>
      <c r="G184" s="298"/>
    </row>
    <row r="185" spans="1:9" s="14" customFormat="1" ht="12.75">
      <c r="A185" s="329"/>
      <c r="B185" s="331" t="s">
        <v>148</v>
      </c>
      <c r="C185" s="125" t="s">
        <v>439</v>
      </c>
      <c r="D185" s="296" t="s">
        <v>36</v>
      </c>
      <c r="E185" s="297">
        <v>0</v>
      </c>
      <c r="F185" s="310">
        <v>0</v>
      </c>
      <c r="G185" s="298">
        <f t="shared" ref="G185:G190" si="10">F185*E185</f>
        <v>0</v>
      </c>
      <c r="H185" s="121"/>
      <c r="I185" s="87"/>
    </row>
    <row r="186" spans="1:9" s="14" customFormat="1" ht="12.75">
      <c r="A186" s="329"/>
      <c r="B186" s="331" t="s">
        <v>148</v>
      </c>
      <c r="C186" s="125" t="s">
        <v>440</v>
      </c>
      <c r="D186" s="296" t="s">
        <v>36</v>
      </c>
      <c r="E186" s="297">
        <v>0</v>
      </c>
      <c r="F186" s="310">
        <f>F185</f>
        <v>0</v>
      </c>
      <c r="G186" s="298">
        <f t="shared" si="10"/>
        <v>0</v>
      </c>
      <c r="H186" s="121"/>
      <c r="I186" s="87"/>
    </row>
    <row r="187" spans="1:9" s="14" customFormat="1" ht="12.75">
      <c r="A187" s="329"/>
      <c r="B187" s="331" t="s">
        <v>148</v>
      </c>
      <c r="C187" s="125" t="s">
        <v>441</v>
      </c>
      <c r="D187" s="296" t="s">
        <v>36</v>
      </c>
      <c r="E187" s="297">
        <v>0</v>
      </c>
      <c r="F187" s="310">
        <f>F186</f>
        <v>0</v>
      </c>
      <c r="G187" s="298">
        <f t="shared" si="10"/>
        <v>0</v>
      </c>
      <c r="H187" s="121"/>
      <c r="I187" s="87"/>
    </row>
    <row r="188" spans="1:9" s="14" customFormat="1" ht="12.75">
      <c r="A188" s="329"/>
      <c r="B188" s="331" t="s">
        <v>148</v>
      </c>
      <c r="C188" s="125" t="s">
        <v>442</v>
      </c>
      <c r="D188" s="296" t="s">
        <v>36</v>
      </c>
      <c r="E188" s="297">
        <v>0</v>
      </c>
      <c r="F188" s="310">
        <f>F187</f>
        <v>0</v>
      </c>
      <c r="G188" s="298">
        <f t="shared" si="10"/>
        <v>0</v>
      </c>
      <c r="H188" s="121"/>
      <c r="I188" s="87"/>
    </row>
    <row r="189" spans="1:9" s="14" customFormat="1" ht="12.75">
      <c r="A189" s="329"/>
      <c r="B189" s="331" t="s">
        <v>148</v>
      </c>
      <c r="C189" s="125" t="s">
        <v>444</v>
      </c>
      <c r="D189" s="296" t="s">
        <v>36</v>
      </c>
      <c r="E189" s="297">
        <v>202.1</v>
      </c>
      <c r="F189" s="310">
        <f>F188</f>
        <v>0</v>
      </c>
      <c r="G189" s="298">
        <f t="shared" si="10"/>
        <v>0</v>
      </c>
      <c r="H189" s="121"/>
      <c r="I189" s="87"/>
    </row>
    <row r="190" spans="1:9" s="14" customFormat="1" ht="12.75">
      <c r="A190" s="329"/>
      <c r="B190" s="331" t="s">
        <v>148</v>
      </c>
      <c r="C190" s="125" t="s">
        <v>443</v>
      </c>
      <c r="D190" s="296" t="s">
        <v>36</v>
      </c>
      <c r="E190" s="297">
        <v>59.37</v>
      </c>
      <c r="F190" s="310">
        <f>F189</f>
        <v>0</v>
      </c>
      <c r="G190" s="298">
        <f t="shared" si="10"/>
        <v>0</v>
      </c>
      <c r="H190" s="121"/>
      <c r="I190" s="87"/>
    </row>
    <row r="191" spans="1:9">
      <c r="A191" s="329"/>
      <c r="B191" s="312"/>
      <c r="C191" s="71"/>
      <c r="D191" s="296"/>
      <c r="E191" s="297"/>
      <c r="F191" s="310"/>
      <c r="G191" s="298"/>
    </row>
    <row r="192" spans="1:9" s="3" customFormat="1" ht="216.75">
      <c r="A192" s="329" t="str">
        <f>$A$1</f>
        <v>B/10.</v>
      </c>
      <c r="B192" s="330">
        <f>COUNT(B$16:B191)+1</f>
        <v>26</v>
      </c>
      <c r="C192" s="328" t="s">
        <v>1025</v>
      </c>
      <c r="D192" s="296"/>
      <c r="E192" s="297"/>
      <c r="F192" s="310"/>
      <c r="G192" s="298"/>
    </row>
    <row r="193" spans="1:9" s="14" customFormat="1" ht="12.75">
      <c r="A193" s="329"/>
      <c r="B193" s="331" t="s">
        <v>148</v>
      </c>
      <c r="C193" s="125" t="s">
        <v>439</v>
      </c>
      <c r="D193" s="296" t="s">
        <v>36</v>
      </c>
      <c r="E193" s="297">
        <v>68.2</v>
      </c>
      <c r="F193" s="310">
        <v>0</v>
      </c>
      <c r="G193" s="298">
        <f t="shared" ref="G193:G198" si="11">F193*E193</f>
        <v>0</v>
      </c>
      <c r="H193" s="121"/>
      <c r="I193" s="87"/>
    </row>
    <row r="194" spans="1:9" s="14" customFormat="1" ht="12.75">
      <c r="A194" s="329"/>
      <c r="B194" s="331" t="s">
        <v>148</v>
      </c>
      <c r="C194" s="125" t="s">
        <v>440</v>
      </c>
      <c r="D194" s="296" t="s">
        <v>36</v>
      </c>
      <c r="E194" s="297">
        <v>0</v>
      </c>
      <c r="F194" s="310">
        <f>F193</f>
        <v>0</v>
      </c>
      <c r="G194" s="298">
        <f t="shared" si="11"/>
        <v>0</v>
      </c>
      <c r="H194" s="121"/>
      <c r="I194" s="87"/>
    </row>
    <row r="195" spans="1:9" s="14" customFormat="1" ht="12.75">
      <c r="A195" s="329"/>
      <c r="B195" s="331" t="s">
        <v>148</v>
      </c>
      <c r="C195" s="125" t="s">
        <v>441</v>
      </c>
      <c r="D195" s="296" t="s">
        <v>36</v>
      </c>
      <c r="E195" s="297">
        <v>13.5</v>
      </c>
      <c r="F195" s="310">
        <f>F193</f>
        <v>0</v>
      </c>
      <c r="G195" s="298">
        <f t="shared" si="11"/>
        <v>0</v>
      </c>
      <c r="H195" s="121"/>
      <c r="I195" s="87"/>
    </row>
    <row r="196" spans="1:9" s="14" customFormat="1" ht="12.75">
      <c r="A196" s="329"/>
      <c r="B196" s="331" t="s">
        <v>148</v>
      </c>
      <c r="C196" s="125" t="s">
        <v>442</v>
      </c>
      <c r="D196" s="296" t="s">
        <v>36</v>
      </c>
      <c r="E196" s="297">
        <v>0</v>
      </c>
      <c r="F196" s="310">
        <f>F194</f>
        <v>0</v>
      </c>
      <c r="G196" s="298">
        <f t="shared" si="11"/>
        <v>0</v>
      </c>
      <c r="H196" s="121"/>
      <c r="I196" s="87"/>
    </row>
    <row r="197" spans="1:9" s="14" customFormat="1" ht="12.75">
      <c r="A197" s="329"/>
      <c r="B197" s="331" t="s">
        <v>148</v>
      </c>
      <c r="C197" s="125" t="s">
        <v>444</v>
      </c>
      <c r="D197" s="296" t="s">
        <v>36</v>
      </c>
      <c r="E197" s="297">
        <v>0</v>
      </c>
      <c r="F197" s="310">
        <f>F195</f>
        <v>0</v>
      </c>
      <c r="G197" s="298">
        <f t="shared" si="11"/>
        <v>0</v>
      </c>
      <c r="H197" s="121"/>
      <c r="I197" s="87"/>
    </row>
    <row r="198" spans="1:9" s="14" customFormat="1" ht="12.75">
      <c r="A198" s="329"/>
      <c r="B198" s="331" t="s">
        <v>148</v>
      </c>
      <c r="C198" s="125" t="s">
        <v>443</v>
      </c>
      <c r="D198" s="296" t="s">
        <v>36</v>
      </c>
      <c r="E198" s="297">
        <v>0</v>
      </c>
      <c r="F198" s="310">
        <f>F196</f>
        <v>0</v>
      </c>
      <c r="G198" s="298">
        <f t="shared" si="11"/>
        <v>0</v>
      </c>
      <c r="H198" s="121"/>
      <c r="I198" s="87"/>
    </row>
    <row r="199" spans="1:9">
      <c r="A199" s="329"/>
      <c r="B199" s="312"/>
      <c r="C199" s="71"/>
      <c r="D199" s="296"/>
      <c r="E199" s="297"/>
      <c r="F199" s="310"/>
      <c r="G199" s="298"/>
      <c r="H199" s="95"/>
    </row>
    <row r="200" spans="1:9" s="3" customFormat="1" ht="165.75">
      <c r="A200" s="329" t="str">
        <f>$A$1</f>
        <v>B/10.</v>
      </c>
      <c r="B200" s="330">
        <f>COUNT(B$16:B199)+1</f>
        <v>27</v>
      </c>
      <c r="C200" s="328" t="s">
        <v>974</v>
      </c>
      <c r="D200" s="296"/>
      <c r="E200" s="297"/>
      <c r="F200" s="310"/>
      <c r="G200" s="298"/>
    </row>
    <row r="201" spans="1:9" s="14" customFormat="1" ht="12.75">
      <c r="A201" s="329"/>
      <c r="B201" s="331" t="s">
        <v>148</v>
      </c>
      <c r="C201" s="125" t="s">
        <v>439</v>
      </c>
      <c r="D201" s="296" t="s">
        <v>36</v>
      </c>
      <c r="E201" s="297">
        <v>294.75</v>
      </c>
      <c r="F201" s="310">
        <v>0</v>
      </c>
      <c r="G201" s="298">
        <f t="shared" ref="G201:G206" si="12">F201*E201</f>
        <v>0</v>
      </c>
      <c r="H201" s="121"/>
      <c r="I201" s="87"/>
    </row>
    <row r="202" spans="1:9" s="14" customFormat="1" ht="12.75">
      <c r="A202" s="329"/>
      <c r="B202" s="331" t="s">
        <v>148</v>
      </c>
      <c r="C202" s="125" t="s">
        <v>440</v>
      </c>
      <c r="D202" s="296" t="s">
        <v>36</v>
      </c>
      <c r="E202" s="297">
        <v>463.44</v>
      </c>
      <c r="F202" s="310">
        <f>F201</f>
        <v>0</v>
      </c>
      <c r="G202" s="298">
        <f t="shared" si="12"/>
        <v>0</v>
      </c>
      <c r="H202" s="121"/>
      <c r="I202" s="87"/>
    </row>
    <row r="203" spans="1:9" s="14" customFormat="1" ht="12.75">
      <c r="A203" s="329"/>
      <c r="B203" s="331" t="s">
        <v>148</v>
      </c>
      <c r="C203" s="125" t="s">
        <v>441</v>
      </c>
      <c r="D203" s="296" t="s">
        <v>36</v>
      </c>
      <c r="E203" s="297">
        <v>325.33</v>
      </c>
      <c r="F203" s="310">
        <f>F201</f>
        <v>0</v>
      </c>
      <c r="G203" s="298">
        <f t="shared" si="12"/>
        <v>0</v>
      </c>
      <c r="H203" s="121"/>
      <c r="I203" s="87"/>
    </row>
    <row r="204" spans="1:9" s="14" customFormat="1" ht="12.75">
      <c r="A204" s="329"/>
      <c r="B204" s="331" t="s">
        <v>148</v>
      </c>
      <c r="C204" s="125" t="s">
        <v>442</v>
      </c>
      <c r="D204" s="296" t="s">
        <v>36</v>
      </c>
      <c r="E204" s="297">
        <v>305.63</v>
      </c>
      <c r="F204" s="310">
        <f>F202</f>
        <v>0</v>
      </c>
      <c r="G204" s="298">
        <f t="shared" si="12"/>
        <v>0</v>
      </c>
      <c r="H204" s="121"/>
      <c r="I204" s="87"/>
    </row>
    <row r="205" spans="1:9" s="14" customFormat="1" ht="12.75">
      <c r="A205" s="329"/>
      <c r="B205" s="331" t="s">
        <v>148</v>
      </c>
      <c r="C205" s="125" t="s">
        <v>444</v>
      </c>
      <c r="D205" s="296" t="s">
        <v>36</v>
      </c>
      <c r="E205" s="297">
        <v>41.14</v>
      </c>
      <c r="F205" s="310">
        <f>F203</f>
        <v>0</v>
      </c>
      <c r="G205" s="298">
        <f t="shared" si="12"/>
        <v>0</v>
      </c>
      <c r="H205" s="121"/>
      <c r="I205" s="87"/>
    </row>
    <row r="206" spans="1:9" s="14" customFormat="1" ht="12.75">
      <c r="A206" s="329"/>
      <c r="B206" s="331" t="s">
        <v>148</v>
      </c>
      <c r="C206" s="125" t="s">
        <v>443</v>
      </c>
      <c r="D206" s="296" t="s">
        <v>36</v>
      </c>
      <c r="E206" s="297">
        <v>8.4149999999999991</v>
      </c>
      <c r="F206" s="310">
        <f>F204</f>
        <v>0</v>
      </c>
      <c r="G206" s="298">
        <f t="shared" si="12"/>
        <v>0</v>
      </c>
      <c r="H206" s="121"/>
      <c r="I206" s="87"/>
    </row>
    <row r="207" spans="1:9">
      <c r="A207" s="329"/>
      <c r="B207" s="312"/>
      <c r="C207" s="71"/>
      <c r="D207" s="296"/>
      <c r="E207" s="297"/>
      <c r="F207" s="310"/>
      <c r="G207" s="298"/>
      <c r="H207" s="95"/>
    </row>
    <row r="208" spans="1:9" s="3" customFormat="1" ht="267.75">
      <c r="A208" s="329" t="str">
        <f>$A$1</f>
        <v>B/10.</v>
      </c>
      <c r="B208" s="330">
        <f>COUNT(B$16:B207)+1</f>
        <v>28</v>
      </c>
      <c r="C208" s="328" t="s">
        <v>975</v>
      </c>
      <c r="D208" s="296"/>
      <c r="E208" s="297"/>
      <c r="F208" s="310"/>
      <c r="G208" s="298"/>
    </row>
    <row r="209" spans="1:9" s="14" customFormat="1" ht="12.75">
      <c r="A209" s="329"/>
      <c r="B209" s="331" t="s">
        <v>148</v>
      </c>
      <c r="C209" s="125" t="s">
        <v>415</v>
      </c>
      <c r="D209" s="296" t="s">
        <v>36</v>
      </c>
      <c r="E209" s="297">
        <v>347.827</v>
      </c>
      <c r="F209" s="310">
        <v>0</v>
      </c>
      <c r="G209" s="298">
        <f t="shared" ref="G209:G214" si="13">F209*E209</f>
        <v>0</v>
      </c>
      <c r="H209" s="251"/>
      <c r="I209" s="87"/>
    </row>
    <row r="210" spans="1:9" s="14" customFormat="1" ht="12.75">
      <c r="A210" s="329"/>
      <c r="B210" s="331" t="s">
        <v>148</v>
      </c>
      <c r="C210" s="125" t="s">
        <v>434</v>
      </c>
      <c r="D210" s="296" t="s">
        <v>36</v>
      </c>
      <c r="E210" s="297">
        <v>460.21100000000001</v>
      </c>
      <c r="F210" s="310">
        <f>F209</f>
        <v>0</v>
      </c>
      <c r="G210" s="298">
        <f t="shared" si="13"/>
        <v>0</v>
      </c>
      <c r="H210" s="121"/>
      <c r="I210" s="87"/>
    </row>
    <row r="211" spans="1:9" s="14" customFormat="1" ht="12.75">
      <c r="A211" s="329"/>
      <c r="B211" s="331" t="s">
        <v>148</v>
      </c>
      <c r="C211" s="125" t="s">
        <v>435</v>
      </c>
      <c r="D211" s="296" t="s">
        <v>36</v>
      </c>
      <c r="E211" s="297">
        <v>285.34199999999998</v>
      </c>
      <c r="F211" s="310">
        <f>F210</f>
        <v>0</v>
      </c>
      <c r="G211" s="298">
        <f t="shared" si="13"/>
        <v>0</v>
      </c>
      <c r="H211" s="121"/>
      <c r="I211" s="87"/>
    </row>
    <row r="212" spans="1:9" s="14" customFormat="1" ht="12.75">
      <c r="A212" s="329"/>
      <c r="B212" s="331" t="s">
        <v>148</v>
      </c>
      <c r="C212" s="125" t="s">
        <v>436</v>
      </c>
      <c r="D212" s="296" t="s">
        <v>36</v>
      </c>
      <c r="E212" s="297">
        <v>258.83600000000001</v>
      </c>
      <c r="F212" s="310">
        <f>F211</f>
        <v>0</v>
      </c>
      <c r="G212" s="298">
        <f t="shared" si="13"/>
        <v>0</v>
      </c>
      <c r="H212" s="121"/>
      <c r="I212" s="87"/>
    </row>
    <row r="213" spans="1:9" s="14" customFormat="1" ht="12.75">
      <c r="A213" s="329"/>
      <c r="B213" s="331" t="s">
        <v>148</v>
      </c>
      <c r="C213" s="125" t="s">
        <v>437</v>
      </c>
      <c r="D213" s="296" t="s">
        <v>36</v>
      </c>
      <c r="E213" s="297">
        <v>96.994</v>
      </c>
      <c r="F213" s="310">
        <f>F212</f>
        <v>0</v>
      </c>
      <c r="G213" s="298">
        <f t="shared" si="13"/>
        <v>0</v>
      </c>
      <c r="H213" s="121"/>
      <c r="I213" s="87"/>
    </row>
    <row r="214" spans="1:9" s="14" customFormat="1" ht="12.75">
      <c r="A214" s="329"/>
      <c r="B214" s="331" t="s">
        <v>148</v>
      </c>
      <c r="C214" s="125" t="s">
        <v>438</v>
      </c>
      <c r="D214" s="296" t="s">
        <v>36</v>
      </c>
      <c r="E214" s="297">
        <v>28.564</v>
      </c>
      <c r="F214" s="310">
        <f>F213</f>
        <v>0</v>
      </c>
      <c r="G214" s="298">
        <f t="shared" si="13"/>
        <v>0</v>
      </c>
      <c r="H214" s="121"/>
      <c r="I214" s="87"/>
    </row>
    <row r="215" spans="1:9">
      <c r="A215" s="329"/>
      <c r="B215" s="331"/>
      <c r="C215" s="126"/>
      <c r="D215" s="296"/>
      <c r="E215" s="1014"/>
      <c r="F215" s="190"/>
      <c r="G215" s="102"/>
      <c r="H215" s="95"/>
    </row>
    <row r="216" spans="1:9" s="3" customFormat="1" ht="229.5">
      <c r="A216" s="329" t="str">
        <f>$A$1</f>
        <v>B/10.</v>
      </c>
      <c r="B216" s="330">
        <f>COUNT(B$16:B215)+1</f>
        <v>29</v>
      </c>
      <c r="C216" s="328" t="s">
        <v>976</v>
      </c>
      <c r="D216" s="296"/>
      <c r="E216" s="297"/>
      <c r="F216" s="310"/>
      <c r="G216" s="298"/>
    </row>
    <row r="217" spans="1:9" s="14" customFormat="1" ht="12.75">
      <c r="A217" s="329"/>
      <c r="B217" s="331" t="s">
        <v>148</v>
      </c>
      <c r="C217" s="125" t="s">
        <v>415</v>
      </c>
      <c r="D217" s="296" t="s">
        <v>36</v>
      </c>
      <c r="E217" s="297">
        <v>106.532</v>
      </c>
      <c r="F217" s="310">
        <v>0</v>
      </c>
      <c r="G217" s="298">
        <f>F217*E217</f>
        <v>0</v>
      </c>
      <c r="H217" s="121"/>
      <c r="I217" s="87"/>
    </row>
    <row r="218" spans="1:9">
      <c r="A218" s="329"/>
      <c r="B218" s="331"/>
      <c r="C218" s="126"/>
      <c r="D218" s="296"/>
      <c r="E218" s="297"/>
      <c r="F218" s="310"/>
      <c r="G218" s="298"/>
    </row>
    <row r="219" spans="1:9" s="3" customFormat="1" ht="140.25">
      <c r="A219" s="329" t="str">
        <f>$A$1</f>
        <v>B/10.</v>
      </c>
      <c r="B219" s="330">
        <f>COUNT(B$16:B218)+1</f>
        <v>30</v>
      </c>
      <c r="C219" s="328" t="s">
        <v>3801</v>
      </c>
      <c r="D219" s="296"/>
      <c r="E219" s="297"/>
      <c r="F219" s="310"/>
      <c r="G219" s="298"/>
    </row>
    <row r="220" spans="1:9" s="14" customFormat="1" ht="12.75">
      <c r="A220" s="329"/>
      <c r="B220" s="331" t="s">
        <v>148</v>
      </c>
      <c r="C220" s="125" t="s">
        <v>424</v>
      </c>
      <c r="D220" s="296" t="s">
        <v>36</v>
      </c>
      <c r="E220" s="297">
        <v>108.761</v>
      </c>
      <c r="F220" s="310">
        <v>0</v>
      </c>
      <c r="G220" s="298">
        <f>F220*E220</f>
        <v>0</v>
      </c>
      <c r="H220" s="121"/>
      <c r="I220" s="87"/>
    </row>
    <row r="221" spans="1:9" s="14" customFormat="1" ht="12.75">
      <c r="A221" s="329"/>
      <c r="B221" s="331" t="s">
        <v>148</v>
      </c>
      <c r="C221" s="125" t="s">
        <v>425</v>
      </c>
      <c r="D221" s="296" t="s">
        <v>36</v>
      </c>
      <c r="E221" s="297">
        <v>139.46600000000001</v>
      </c>
      <c r="F221" s="310">
        <f>F220</f>
        <v>0</v>
      </c>
      <c r="G221" s="298">
        <f>F221*E221</f>
        <v>0</v>
      </c>
      <c r="H221" s="121"/>
      <c r="I221" s="87"/>
    </row>
    <row r="222" spans="1:9" s="14" customFormat="1" ht="12.75">
      <c r="A222" s="329"/>
      <c r="B222" s="331" t="s">
        <v>148</v>
      </c>
      <c r="C222" s="125" t="s">
        <v>426</v>
      </c>
      <c r="D222" s="296" t="s">
        <v>36</v>
      </c>
      <c r="E222" s="297">
        <v>80.738</v>
      </c>
      <c r="F222" s="310">
        <f>F221</f>
        <v>0</v>
      </c>
      <c r="G222" s="298">
        <f>F222*E222</f>
        <v>0</v>
      </c>
      <c r="H222" s="121"/>
      <c r="I222" s="87"/>
    </row>
    <row r="223" spans="1:9" s="14" customFormat="1" ht="12.75">
      <c r="A223" s="329"/>
      <c r="B223" s="331" t="s">
        <v>148</v>
      </c>
      <c r="C223" s="125" t="s">
        <v>427</v>
      </c>
      <c r="D223" s="296" t="s">
        <v>36</v>
      </c>
      <c r="E223" s="297">
        <v>102.977</v>
      </c>
      <c r="F223" s="310">
        <f>F222</f>
        <v>0</v>
      </c>
      <c r="G223" s="298">
        <f>F223*E223</f>
        <v>0</v>
      </c>
      <c r="H223" s="121"/>
      <c r="I223" s="87"/>
    </row>
    <row r="224" spans="1:9" s="14" customFormat="1" ht="12.75">
      <c r="A224" s="329"/>
      <c r="B224" s="331" t="s">
        <v>148</v>
      </c>
      <c r="C224" s="125" t="s">
        <v>428</v>
      </c>
      <c r="D224" s="296" t="s">
        <v>36</v>
      </c>
      <c r="E224" s="297">
        <v>26.753</v>
      </c>
      <c r="F224" s="310">
        <f>F223</f>
        <v>0</v>
      </c>
      <c r="G224" s="298">
        <f>F224*E224</f>
        <v>0</v>
      </c>
      <c r="H224" s="121"/>
      <c r="I224" s="87"/>
    </row>
    <row r="225" spans="1:11">
      <c r="A225" s="329"/>
      <c r="B225" s="331"/>
      <c r="C225" s="126"/>
      <c r="D225" s="296"/>
      <c r="E225" s="297"/>
      <c r="F225" s="310"/>
      <c r="G225" s="298"/>
      <c r="H225" s="95"/>
    </row>
    <row r="226" spans="1:11" ht="191.25">
      <c r="A226" s="329" t="str">
        <f>$A$1</f>
        <v>B/10.</v>
      </c>
      <c r="B226" s="330">
        <f>COUNT(B$16:B225)+1</f>
        <v>31</v>
      </c>
      <c r="C226" s="126" t="s">
        <v>3800</v>
      </c>
      <c r="D226" s="296"/>
      <c r="E226" s="297"/>
      <c r="F226" s="310"/>
      <c r="G226" s="298"/>
      <c r="H226" s="58"/>
    </row>
    <row r="227" spans="1:11" s="14" customFormat="1" ht="12.75">
      <c r="A227" s="329"/>
      <c r="B227" s="331" t="s">
        <v>148</v>
      </c>
      <c r="C227" s="125" t="s">
        <v>429</v>
      </c>
      <c r="D227" s="296" t="s">
        <v>36</v>
      </c>
      <c r="E227" s="297">
        <f>38.6*2.6</f>
        <v>100.36000000000001</v>
      </c>
      <c r="F227" s="310">
        <v>0</v>
      </c>
      <c r="G227" s="298">
        <f>F227*E227</f>
        <v>0</v>
      </c>
      <c r="H227" s="121"/>
      <c r="I227" s="87"/>
    </row>
    <row r="228" spans="1:11" s="14" customFormat="1" ht="12.75">
      <c r="A228" s="329"/>
      <c r="B228" s="331" t="s">
        <v>148</v>
      </c>
      <c r="C228" s="125" t="s">
        <v>430</v>
      </c>
      <c r="D228" s="296" t="s">
        <v>36</v>
      </c>
      <c r="E228" s="297">
        <f>46.2*2.6</f>
        <v>120.12</v>
      </c>
      <c r="F228" s="310">
        <f>F227</f>
        <v>0</v>
      </c>
      <c r="G228" s="298">
        <f>F228*E228</f>
        <v>0</v>
      </c>
      <c r="H228" s="121"/>
      <c r="I228" s="87"/>
    </row>
    <row r="229" spans="1:11" s="14" customFormat="1" ht="12.75">
      <c r="A229" s="329"/>
      <c r="B229" s="331" t="s">
        <v>148</v>
      </c>
      <c r="C229" s="125" t="s">
        <v>431</v>
      </c>
      <c r="D229" s="296" t="s">
        <v>36</v>
      </c>
      <c r="E229" s="297">
        <f>42.3*2.6</f>
        <v>109.97999999999999</v>
      </c>
      <c r="F229" s="310">
        <f>F228</f>
        <v>0</v>
      </c>
      <c r="G229" s="298">
        <f>F229*E229</f>
        <v>0</v>
      </c>
      <c r="H229" s="121"/>
      <c r="I229" s="87"/>
    </row>
    <row r="230" spans="1:11" s="14" customFormat="1" ht="12.75">
      <c r="A230" s="329"/>
      <c r="B230" s="331" t="s">
        <v>148</v>
      </c>
      <c r="C230" s="125" t="s">
        <v>432</v>
      </c>
      <c r="D230" s="296" t="s">
        <v>36</v>
      </c>
      <c r="E230" s="297">
        <f>48.8*2.6</f>
        <v>126.88</v>
      </c>
      <c r="F230" s="310">
        <f>F229</f>
        <v>0</v>
      </c>
      <c r="G230" s="298">
        <f>F230*E230</f>
        <v>0</v>
      </c>
      <c r="H230" s="121"/>
      <c r="I230" s="87"/>
    </row>
    <row r="231" spans="1:11" s="14" customFormat="1" ht="12.75">
      <c r="A231" s="329"/>
      <c r="B231" s="331" t="s">
        <v>148</v>
      </c>
      <c r="C231" s="125" t="s">
        <v>433</v>
      </c>
      <c r="D231" s="296" t="s">
        <v>36</v>
      </c>
      <c r="E231" s="297">
        <f>8.5*2.6</f>
        <v>22.1</v>
      </c>
      <c r="F231" s="310">
        <f>F230</f>
        <v>0</v>
      </c>
      <c r="G231" s="298">
        <f>F231*E231</f>
        <v>0</v>
      </c>
      <c r="H231" s="121"/>
      <c r="I231" s="87"/>
    </row>
    <row r="232" spans="1:11" s="14" customFormat="1">
      <c r="A232" s="329"/>
      <c r="B232" s="331"/>
      <c r="C232" s="125"/>
      <c r="D232" s="296"/>
      <c r="E232" s="1014"/>
      <c r="F232" s="190"/>
      <c r="G232" s="102"/>
      <c r="H232" s="387"/>
      <c r="I232" s="87"/>
    </row>
    <row r="233" spans="1:11" s="14" customFormat="1" ht="38.25">
      <c r="A233" s="329" t="str">
        <f>$A$1</f>
        <v>B/10.</v>
      </c>
      <c r="B233" s="330">
        <f>COUNT(B$16:B232)+1</f>
        <v>32</v>
      </c>
      <c r="C233" s="126" t="s">
        <v>3139</v>
      </c>
      <c r="D233" s="296" t="s">
        <v>210</v>
      </c>
      <c r="E233" s="297">
        <f>29*2.6</f>
        <v>75.400000000000006</v>
      </c>
      <c r="F233" s="310">
        <v>0</v>
      </c>
      <c r="G233" s="298">
        <f>F233*E233</f>
        <v>0</v>
      </c>
      <c r="H233" s="387"/>
      <c r="I233" s="87"/>
      <c r="K233" s="14" t="s">
        <v>242</v>
      </c>
    </row>
    <row r="234" spans="1:11" s="14" customFormat="1">
      <c r="A234" s="329"/>
      <c r="B234" s="331"/>
      <c r="C234" s="125"/>
      <c r="D234" s="296"/>
      <c r="E234" s="1014"/>
      <c r="F234" s="190"/>
      <c r="G234" s="102"/>
      <c r="H234" s="387"/>
      <c r="I234" s="87"/>
    </row>
    <row r="235" spans="1:11" s="3" customFormat="1" ht="102">
      <c r="A235" s="329" t="str">
        <f>$A$1</f>
        <v>B/10.</v>
      </c>
      <c r="B235" s="330">
        <f>COUNT(B$16:B234)+1</f>
        <v>33</v>
      </c>
      <c r="C235" s="328" t="s">
        <v>3679</v>
      </c>
      <c r="D235" s="296"/>
      <c r="E235" s="297"/>
      <c r="F235" s="310"/>
      <c r="G235" s="298"/>
    </row>
    <row r="236" spans="1:11" s="14" customFormat="1" ht="12.75">
      <c r="A236" s="329"/>
      <c r="B236" s="331" t="s">
        <v>148</v>
      </c>
      <c r="C236" s="125" t="s">
        <v>3680</v>
      </c>
      <c r="D236" s="296" t="s">
        <v>36</v>
      </c>
      <c r="E236" s="297">
        <v>6.2</v>
      </c>
      <c r="F236" s="310">
        <v>0</v>
      </c>
      <c r="G236" s="298">
        <f t="shared" ref="G236:G241" si="14">F236*E236</f>
        <v>0</v>
      </c>
      <c r="H236" s="121"/>
      <c r="I236" s="87"/>
    </row>
    <row r="237" spans="1:11" s="14" customFormat="1" ht="12.75">
      <c r="A237" s="329"/>
      <c r="B237" s="331" t="s">
        <v>148</v>
      </c>
      <c r="C237" s="125" t="s">
        <v>3681</v>
      </c>
      <c r="D237" s="296" t="s">
        <v>36</v>
      </c>
      <c r="E237" s="297">
        <v>0</v>
      </c>
      <c r="F237" s="310">
        <f>F236</f>
        <v>0</v>
      </c>
      <c r="G237" s="298">
        <f t="shared" si="14"/>
        <v>0</v>
      </c>
      <c r="H237" s="121"/>
      <c r="I237" s="87"/>
    </row>
    <row r="238" spans="1:11" s="14" customFormat="1" ht="12.75">
      <c r="A238" s="329"/>
      <c r="B238" s="331" t="s">
        <v>148</v>
      </c>
      <c r="C238" s="125" t="s">
        <v>3682</v>
      </c>
      <c r="D238" s="296" t="s">
        <v>36</v>
      </c>
      <c r="E238" s="297">
        <v>10.1</v>
      </c>
      <c r="F238" s="310">
        <f>F237</f>
        <v>0</v>
      </c>
      <c r="G238" s="298">
        <f t="shared" si="14"/>
        <v>0</v>
      </c>
      <c r="H238" s="121"/>
      <c r="I238" s="87"/>
    </row>
    <row r="239" spans="1:11" s="14" customFormat="1" ht="12.75">
      <c r="A239" s="329"/>
      <c r="B239" s="331" t="s">
        <v>148</v>
      </c>
      <c r="C239" s="125" t="s">
        <v>3683</v>
      </c>
      <c r="D239" s="296" t="s">
        <v>36</v>
      </c>
      <c r="E239" s="297">
        <v>0</v>
      </c>
      <c r="F239" s="310">
        <f>F238</f>
        <v>0</v>
      </c>
      <c r="G239" s="298">
        <f t="shared" si="14"/>
        <v>0</v>
      </c>
      <c r="H239" s="121"/>
      <c r="I239" s="87"/>
    </row>
    <row r="240" spans="1:11" s="14" customFormat="1" ht="12.75">
      <c r="A240" s="329"/>
      <c r="B240" s="331" t="s">
        <v>148</v>
      </c>
      <c r="C240" s="125" t="s">
        <v>3684</v>
      </c>
      <c r="D240" s="296" t="s">
        <v>36</v>
      </c>
      <c r="E240" s="297">
        <v>0</v>
      </c>
      <c r="F240" s="310">
        <f>F239</f>
        <v>0</v>
      </c>
      <c r="G240" s="298">
        <f t="shared" si="14"/>
        <v>0</v>
      </c>
      <c r="H240" s="121"/>
      <c r="I240" s="87"/>
    </row>
    <row r="241" spans="1:9" s="14" customFormat="1" ht="12.75">
      <c r="A241" s="329"/>
      <c r="B241" s="331" t="s">
        <v>148</v>
      </c>
      <c r="C241" s="125" t="s">
        <v>3685</v>
      </c>
      <c r="D241" s="296" t="s">
        <v>36</v>
      </c>
      <c r="E241" s="297">
        <v>148.19999999999999</v>
      </c>
      <c r="F241" s="310">
        <f>F240</f>
        <v>0</v>
      </c>
      <c r="G241" s="298">
        <f t="shared" si="14"/>
        <v>0</v>
      </c>
      <c r="H241" s="121"/>
      <c r="I241" s="87"/>
    </row>
    <row r="242" spans="1:9">
      <c r="A242" s="329"/>
      <c r="B242" s="331"/>
      <c r="C242" s="1071"/>
      <c r="D242" s="296"/>
      <c r="E242" s="297"/>
      <c r="F242" s="310"/>
      <c r="G242" s="298"/>
      <c r="H242" s="95"/>
    </row>
    <row r="243" spans="1:9" ht="169.5" customHeight="1">
      <c r="A243" s="329" t="str">
        <f>$A$1</f>
        <v>B/10.</v>
      </c>
      <c r="B243" s="330">
        <f>COUNT(B$16:B242)+1</f>
        <v>34</v>
      </c>
      <c r="C243" s="1089" t="s">
        <v>3794</v>
      </c>
      <c r="D243" s="296" t="s">
        <v>43</v>
      </c>
      <c r="E243" s="297">
        <v>4</v>
      </c>
      <c r="F243" s="310">
        <v>0</v>
      </c>
      <c r="G243" s="298">
        <f>F243*E243</f>
        <v>0</v>
      </c>
      <c r="H243" s="58"/>
    </row>
    <row r="244" spans="1:9" s="14" customFormat="1">
      <c r="A244" s="329"/>
      <c r="B244" s="331"/>
      <c r="C244" s="125" t="s">
        <v>242</v>
      </c>
      <c r="D244" s="296"/>
      <c r="E244" s="998"/>
      <c r="F244" s="310"/>
      <c r="G244" s="298"/>
      <c r="H244" s="387"/>
      <c r="I244" s="87"/>
    </row>
    <row r="245" spans="1:9" ht="178.5">
      <c r="A245" s="329" t="str">
        <f>$A$1</f>
        <v>B/10.</v>
      </c>
      <c r="B245" s="330">
        <f>COUNT(B$16:B244)+1</f>
        <v>35</v>
      </c>
      <c r="C245" s="1089" t="s">
        <v>3795</v>
      </c>
      <c r="D245" s="296" t="s">
        <v>43</v>
      </c>
      <c r="E245" s="297">
        <v>1</v>
      </c>
      <c r="F245" s="310">
        <v>0</v>
      </c>
      <c r="G245" s="298">
        <f>F245*E245</f>
        <v>0</v>
      </c>
      <c r="H245" s="58"/>
    </row>
    <row r="246" spans="1:9" s="14" customFormat="1">
      <c r="A246" s="329"/>
      <c r="B246" s="331"/>
      <c r="C246" s="125" t="s">
        <v>242</v>
      </c>
      <c r="D246" s="296"/>
      <c r="E246" s="1014"/>
      <c r="F246" s="190"/>
      <c r="G246" s="102"/>
      <c r="H246" s="387"/>
      <c r="I246" s="87"/>
    </row>
    <row r="247" spans="1:9" ht="191.25">
      <c r="A247" s="329" t="str">
        <f>$A$1</f>
        <v>B/10.</v>
      </c>
      <c r="B247" s="330">
        <f>COUNT(B$16:B246)+1</f>
        <v>36</v>
      </c>
      <c r="C247" s="1089" t="s">
        <v>3796</v>
      </c>
      <c r="D247" s="296" t="s">
        <v>43</v>
      </c>
      <c r="E247" s="297">
        <v>5</v>
      </c>
      <c r="F247" s="310">
        <v>0</v>
      </c>
      <c r="G247" s="298">
        <f>F247*E247</f>
        <v>0</v>
      </c>
      <c r="H247" s="58"/>
    </row>
    <row r="248" spans="1:9" s="14" customFormat="1">
      <c r="A248" s="329"/>
      <c r="B248" s="331"/>
      <c r="C248" s="125" t="s">
        <v>242</v>
      </c>
      <c r="D248" s="296"/>
      <c r="E248" s="1014"/>
      <c r="F248" s="190"/>
      <c r="G248" s="102"/>
      <c r="H248" s="387"/>
      <c r="I248" s="87"/>
    </row>
    <row r="249" spans="1:9" s="14" customFormat="1" ht="12.75">
      <c r="A249" s="329"/>
      <c r="B249" s="330"/>
      <c r="C249" s="357" t="s">
        <v>1788</v>
      </c>
      <c r="D249" s="354"/>
      <c r="E249" s="355"/>
      <c r="F249" s="355"/>
      <c r="G249" s="356"/>
      <c r="I249" s="58"/>
    </row>
    <row r="250" spans="1:9" s="14" customFormat="1" ht="12.75">
      <c r="A250" s="69"/>
      <c r="B250" s="330"/>
      <c r="C250" s="281"/>
      <c r="D250" s="354"/>
      <c r="E250" s="355"/>
      <c r="F250" s="355"/>
      <c r="G250" s="356"/>
      <c r="I250" s="58"/>
    </row>
    <row r="251" spans="1:9" s="14" customFormat="1" ht="191.25">
      <c r="A251" s="329" t="str">
        <f>$A$1</f>
        <v>B/10.</v>
      </c>
      <c r="B251" s="330">
        <f>COUNT(B$16:B250)+1</f>
        <v>37</v>
      </c>
      <c r="C251" s="281" t="s">
        <v>3463</v>
      </c>
      <c r="D251" s="354" t="s">
        <v>36</v>
      </c>
      <c r="E251" s="355">
        <f>(18.4+10.6+9.9)*2.75-(2.2*0.8+0.75*1.75+4*(0.9*2.2))</f>
        <v>95.982499999999987</v>
      </c>
      <c r="F251" s="355">
        <v>0</v>
      </c>
      <c r="G251" s="356">
        <f>+E251*F251</f>
        <v>0</v>
      </c>
      <c r="I251" s="58"/>
    </row>
    <row r="252" spans="1:9" s="14" customFormat="1" ht="12.75">
      <c r="A252" s="329"/>
      <c r="B252" s="330"/>
      <c r="C252" s="281"/>
      <c r="D252" s="354"/>
      <c r="E252" s="355"/>
      <c r="F252" s="355"/>
      <c r="G252" s="356"/>
      <c r="I252" s="58"/>
    </row>
    <row r="253" spans="1:9" s="14" customFormat="1" ht="178.5">
      <c r="A253" s="329" t="str">
        <f>$A$1</f>
        <v>B/10.</v>
      </c>
      <c r="B253" s="330">
        <f>COUNT(B$16:B252)+1</f>
        <v>38</v>
      </c>
      <c r="C253" s="281" t="s">
        <v>3464</v>
      </c>
      <c r="D253" s="354" t="s">
        <v>31</v>
      </c>
      <c r="E253" s="355">
        <f>170.1</f>
        <v>170.1</v>
      </c>
      <c r="F253" s="355">
        <v>0</v>
      </c>
      <c r="G253" s="356">
        <f>+E253*F253</f>
        <v>0</v>
      </c>
      <c r="H253" s="1057"/>
      <c r="I253" s="58"/>
    </row>
    <row r="254" spans="1:9" s="14" customFormat="1" ht="13.5" thickBot="1">
      <c r="A254" s="329"/>
      <c r="B254" s="330"/>
      <c r="C254" s="281"/>
      <c r="D254" s="354"/>
      <c r="E254" s="355"/>
      <c r="F254" s="355"/>
      <c r="G254" s="356"/>
      <c r="I254" s="58"/>
    </row>
    <row r="255" spans="1:9" ht="17.25" thickBot="1">
      <c r="A255" s="213"/>
      <c r="B255" s="208" t="s">
        <v>148</v>
      </c>
      <c r="C255" s="72" t="s">
        <v>141</v>
      </c>
      <c r="D255" s="52"/>
      <c r="E255" s="53"/>
      <c r="F255" s="193"/>
      <c r="G255" s="98">
        <f>SUM(G16:G253)</f>
        <v>0</v>
      </c>
    </row>
    <row r="256" spans="1:9" ht="17.25" thickTop="1">
      <c r="B256" s="209"/>
    </row>
    <row r="257" spans="2:2">
      <c r="B257" s="209"/>
    </row>
    <row r="258" spans="2:2">
      <c r="B258" s="209"/>
    </row>
    <row r="259" spans="2:2">
      <c r="B259" s="221"/>
    </row>
    <row r="261" spans="2:2">
      <c r="B261" s="209"/>
    </row>
    <row r="262" spans="2:2">
      <c r="B262" s="221"/>
    </row>
    <row r="263" spans="2:2">
      <c r="B263" s="221"/>
    </row>
    <row r="264" spans="2:2">
      <c r="B264" s="221"/>
    </row>
    <row r="266" spans="2:2">
      <c r="B266" s="209"/>
    </row>
    <row r="267" spans="2:2">
      <c r="B267" s="221"/>
    </row>
    <row r="268" spans="2:2">
      <c r="B268" s="221"/>
    </row>
    <row r="270" spans="2:2">
      <c r="B270" s="221"/>
    </row>
    <row r="272" spans="2:2">
      <c r="B272" s="209"/>
    </row>
    <row r="273" spans="2:2">
      <c r="B273" s="209"/>
    </row>
    <row r="274" spans="2:2">
      <c r="B274" s="221"/>
    </row>
    <row r="276" spans="2:2">
      <c r="B276" s="209"/>
    </row>
    <row r="277" spans="2:2">
      <c r="B277" s="221"/>
    </row>
    <row r="278" spans="2:2">
      <c r="B278" s="221"/>
    </row>
    <row r="280" spans="2:2">
      <c r="B280" s="221"/>
    </row>
    <row r="282" spans="2:2">
      <c r="B282" s="209"/>
    </row>
    <row r="283" spans="2:2">
      <c r="B283" s="209"/>
    </row>
    <row r="284" spans="2:2">
      <c r="B284" s="221"/>
    </row>
    <row r="285" spans="2:2">
      <c r="B285" s="209"/>
    </row>
    <row r="286" spans="2:2">
      <c r="B286" s="209"/>
    </row>
    <row r="287" spans="2:2">
      <c r="B287" s="221"/>
    </row>
    <row r="288" spans="2:2">
      <c r="B288" s="209"/>
    </row>
    <row r="289" spans="2:2">
      <c r="B289" s="209"/>
    </row>
    <row r="290" spans="2:2">
      <c r="B290" s="209"/>
    </row>
    <row r="291" spans="2:2">
      <c r="B291" s="221"/>
    </row>
    <row r="292" spans="2:2">
      <c r="B292" s="209"/>
    </row>
    <row r="293" spans="2:2">
      <c r="B293" s="209"/>
    </row>
    <row r="294" spans="2:2">
      <c r="B294" s="209"/>
    </row>
    <row r="295" spans="2:2">
      <c r="B295" s="221"/>
    </row>
    <row r="296" spans="2:2">
      <c r="B296" s="209"/>
    </row>
    <row r="297" spans="2:2">
      <c r="B297" s="221"/>
    </row>
    <row r="298" spans="2:2">
      <c r="B298" s="221"/>
    </row>
    <row r="299" spans="2:2">
      <c r="B299" s="209"/>
    </row>
    <row r="300" spans="2:2">
      <c r="B300" s="209"/>
    </row>
    <row r="301" spans="2:2">
      <c r="B301" s="209"/>
    </row>
    <row r="302" spans="2:2">
      <c r="B302" s="209"/>
    </row>
    <row r="303" spans="2:2">
      <c r="B303" s="209"/>
    </row>
    <row r="304" spans="2:2">
      <c r="B304" s="221"/>
    </row>
    <row r="305" spans="1:2">
      <c r="B305" s="209"/>
    </row>
    <row r="306" spans="1:2">
      <c r="B306" s="221"/>
    </row>
    <row r="307" spans="1:2">
      <c r="B307" s="119"/>
    </row>
    <row r="308" spans="1:2">
      <c r="B308" s="119"/>
    </row>
    <row r="309" spans="1:2">
      <c r="B309" s="221"/>
    </row>
    <row r="310" spans="1:2">
      <c r="B310" s="221"/>
    </row>
    <row r="311" spans="1:2">
      <c r="B311" s="221"/>
    </row>
    <row r="313" spans="1:2">
      <c r="B313" s="209"/>
    </row>
    <row r="314" spans="1:2">
      <c r="B314" s="221"/>
    </row>
    <row r="315" spans="1:2">
      <c r="B315" s="221"/>
    </row>
    <row r="316" spans="1:2">
      <c r="B316" s="209"/>
    </row>
    <row r="317" spans="1:2">
      <c r="B317" s="221"/>
    </row>
    <row r="318" spans="1:2">
      <c r="A318" s="214"/>
      <c r="B318" s="12"/>
    </row>
    <row r="322" spans="1:2">
      <c r="B322" s="209"/>
    </row>
    <row r="325" spans="1:2">
      <c r="B325" s="221"/>
    </row>
    <row r="326" spans="1:2">
      <c r="B326" s="221"/>
    </row>
    <row r="334" spans="1:2">
      <c r="B334" s="209"/>
    </row>
    <row r="335" spans="1:2">
      <c r="B335" s="221"/>
    </row>
    <row r="336" spans="1:2">
      <c r="A336" s="215"/>
      <c r="B336" s="119"/>
    </row>
    <row r="337" spans="1:2">
      <c r="A337" s="216"/>
      <c r="B337" s="197"/>
    </row>
    <row r="338" spans="1:2">
      <c r="A338" s="217"/>
      <c r="B338" s="197"/>
    </row>
    <row r="339" spans="1:2">
      <c r="A339" s="217"/>
      <c r="B339" s="197"/>
    </row>
    <row r="340" spans="1:2">
      <c r="A340" s="217"/>
      <c r="B340" s="197"/>
    </row>
    <row r="341" spans="1:2">
      <c r="A341" s="215"/>
      <c r="B341" s="119"/>
    </row>
    <row r="342" spans="1:2">
      <c r="A342" s="216"/>
      <c r="B342" s="197"/>
    </row>
    <row r="343" spans="1:2">
      <c r="A343" s="217"/>
      <c r="B343" s="197"/>
    </row>
    <row r="344" spans="1:2">
      <c r="A344" s="216"/>
      <c r="B344" s="197"/>
    </row>
    <row r="345" spans="1:2">
      <c r="A345" s="217"/>
      <c r="B345" s="197"/>
    </row>
    <row r="346" spans="1:2">
      <c r="A346" s="216"/>
      <c r="B346" s="197"/>
    </row>
    <row r="347" spans="1:2">
      <c r="A347" s="217"/>
      <c r="B347" s="197"/>
    </row>
    <row r="348" spans="1:2">
      <c r="A348" s="216"/>
      <c r="B348" s="197"/>
    </row>
    <row r="349" spans="1:2">
      <c r="A349" s="215"/>
      <c r="B349" s="119"/>
    </row>
    <row r="350" spans="1:2">
      <c r="A350" s="217"/>
      <c r="B350" s="207"/>
    </row>
    <row r="351" spans="1:2">
      <c r="A351" s="217"/>
      <c r="B351" s="207"/>
    </row>
    <row r="352" spans="1:2">
      <c r="A352" s="216"/>
      <c r="B352" s="207"/>
    </row>
    <row r="353" spans="1:2">
      <c r="A353" s="216"/>
      <c r="B353" s="207"/>
    </row>
    <row r="354" spans="1:2">
      <c r="A354" s="217"/>
      <c r="B354" s="207"/>
    </row>
    <row r="355" spans="1:2">
      <c r="A355" s="216"/>
      <c r="B355" s="207"/>
    </row>
    <row r="356" spans="1:2">
      <c r="A356" s="216"/>
      <c r="B356" s="207"/>
    </row>
    <row r="357" spans="1:2">
      <c r="A357" s="217"/>
      <c r="B357" s="207"/>
    </row>
    <row r="358" spans="1:2">
      <c r="A358" s="216"/>
      <c r="B358" s="207"/>
    </row>
    <row r="359" spans="1:2">
      <c r="A359" s="216"/>
      <c r="B359" s="207"/>
    </row>
    <row r="360" spans="1:2">
      <c r="A360" s="217"/>
      <c r="B360" s="207"/>
    </row>
    <row r="361" spans="1:2">
      <c r="A361" s="216"/>
      <c r="B361" s="207"/>
    </row>
    <row r="362" spans="1:2">
      <c r="A362" s="216"/>
      <c r="B362" s="207"/>
    </row>
    <row r="363" spans="1:2">
      <c r="A363" s="217"/>
      <c r="B363" s="207"/>
    </row>
    <row r="364" spans="1:2">
      <c r="A364" s="216"/>
      <c r="B364" s="207"/>
    </row>
    <row r="365" spans="1:2">
      <c r="A365" s="216"/>
      <c r="B365" s="207"/>
    </row>
    <row r="366" spans="1:2">
      <c r="A366" s="217"/>
      <c r="B366" s="207"/>
    </row>
    <row r="367" spans="1:2">
      <c r="A367" s="216"/>
      <c r="B367" s="207"/>
    </row>
    <row r="368" spans="1:2">
      <c r="A368" s="216"/>
      <c r="B368" s="207"/>
    </row>
    <row r="372" spans="1:2">
      <c r="A372" s="217"/>
      <c r="B372" s="207"/>
    </row>
    <row r="373" spans="1:2">
      <c r="A373" s="216"/>
      <c r="B373" s="207"/>
    </row>
    <row r="374" spans="1:2">
      <c r="A374" s="217"/>
      <c r="B374" s="207"/>
    </row>
    <row r="375" spans="1:2">
      <c r="A375" s="216"/>
      <c r="B375" s="207"/>
    </row>
    <row r="376" spans="1:2">
      <c r="A376" s="212"/>
      <c r="B376" s="197"/>
    </row>
    <row r="377" spans="1:2">
      <c r="A377" s="212"/>
      <c r="B377" s="197"/>
    </row>
    <row r="378" spans="1:2">
      <c r="A378" s="212"/>
      <c r="B378" s="197"/>
    </row>
    <row r="380" spans="1:2">
      <c r="A380" s="218"/>
      <c r="B380" s="223"/>
    </row>
    <row r="381" spans="1:2">
      <c r="A381" s="218"/>
      <c r="B381" s="223"/>
    </row>
  </sheetData>
  <sheetProtection selectLockedCells="1" selectUnlockedCells="1"/>
  <mergeCells count="11">
    <mergeCell ref="A13:G13"/>
    <mergeCell ref="A3:G3"/>
    <mergeCell ref="A4:G4"/>
    <mergeCell ref="A5:G5"/>
    <mergeCell ref="A6:G6"/>
    <mergeCell ref="A7:G7"/>
    <mergeCell ref="A8:G8"/>
    <mergeCell ref="A9:G9"/>
    <mergeCell ref="A10:G10"/>
    <mergeCell ref="A11:G11"/>
    <mergeCell ref="A12:G12"/>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1" manualBreakCount="1">
    <brk id="218" max="6"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3"/>
  <sheetViews>
    <sheetView view="pageBreakPreview" zoomScaleNormal="100" zoomScaleSheetLayoutView="100" workbookViewId="0">
      <selection activeCell="M15" sqref="M15"/>
    </sheetView>
  </sheetViews>
  <sheetFormatPr defaultRowHeight="15"/>
  <cols>
    <col min="1" max="1" width="4.42578125" bestFit="1" customWidth="1"/>
    <col min="2" max="2" width="2.42578125" bestFit="1" customWidth="1"/>
    <col min="3" max="3" width="37.140625" bestFit="1" customWidth="1"/>
    <col min="6" max="6" width="10.28515625" bestFit="1" customWidth="1"/>
    <col min="7" max="7" width="12.42578125" bestFit="1" customWidth="1"/>
    <col min="8" max="8" width="10.5703125" bestFit="1" customWidth="1"/>
    <col min="11" max="11" width="10.28515625" bestFit="1" customWidth="1"/>
  </cols>
  <sheetData>
    <row r="1" spans="1:7" s="1" customFormat="1" ht="16.5">
      <c r="A1" s="210" t="s">
        <v>992</v>
      </c>
      <c r="B1" s="219"/>
      <c r="C1" s="64" t="s">
        <v>677</v>
      </c>
      <c r="D1" s="6"/>
      <c r="E1" s="6"/>
      <c r="F1" s="191"/>
      <c r="G1" s="97"/>
    </row>
    <row r="2" spans="1:7" s="1" customFormat="1" ht="16.5">
      <c r="A2" s="123"/>
      <c r="B2" s="219"/>
      <c r="C2" s="64"/>
      <c r="D2" s="6"/>
      <c r="E2" s="6"/>
      <c r="F2" s="191"/>
      <c r="G2" s="97"/>
    </row>
    <row r="3" spans="1:7" s="3" customFormat="1" ht="17.25" thickBot="1">
      <c r="A3" s="135"/>
      <c r="B3" s="135"/>
      <c r="C3" s="149" t="s">
        <v>26</v>
      </c>
      <c r="D3" s="143" t="s">
        <v>27</v>
      </c>
      <c r="E3" s="143" t="s">
        <v>28</v>
      </c>
      <c r="F3" s="143" t="s">
        <v>29</v>
      </c>
      <c r="G3" s="170" t="s">
        <v>30</v>
      </c>
    </row>
    <row r="4" spans="1:7" s="59" customFormat="1" ht="13.5" thickTop="1">
      <c r="A4" s="158"/>
      <c r="B4" s="120"/>
      <c r="C4" s="60"/>
      <c r="D4" s="60"/>
      <c r="E4" s="60"/>
      <c r="F4" s="171"/>
    </row>
    <row r="5" spans="1:7" s="59" customFormat="1" ht="12.75">
      <c r="A5" s="158"/>
      <c r="B5" s="120"/>
      <c r="C5" s="263" t="s">
        <v>688</v>
      </c>
      <c r="D5" s="60"/>
      <c r="E5" s="60"/>
      <c r="F5" s="171"/>
    </row>
    <row r="6" spans="1:7" s="59" customFormat="1" ht="12.75">
      <c r="A6" s="158"/>
      <c r="B6" s="120"/>
      <c r="C6" s="60"/>
      <c r="D6" s="60"/>
      <c r="E6" s="60"/>
      <c r="F6" s="171"/>
    </row>
    <row r="7" spans="1:7" s="58" customFormat="1" ht="63.75">
      <c r="A7" s="123" t="str">
        <f>$A$1</f>
        <v>B/11.</v>
      </c>
      <c r="B7" s="209">
        <f>COUNT(B4:B$4)+1</f>
        <v>1</v>
      </c>
      <c r="C7" s="129" t="s">
        <v>678</v>
      </c>
      <c r="D7" s="55" t="s">
        <v>43</v>
      </c>
      <c r="E7" s="56">
        <v>1</v>
      </c>
      <c r="F7" s="57">
        <v>0</v>
      </c>
      <c r="G7" s="57">
        <f>E7*F7</f>
        <v>0</v>
      </c>
    </row>
    <row r="9" spans="1:7" s="58" customFormat="1" ht="76.5">
      <c r="A9" s="123" t="str">
        <f>$A$1</f>
        <v>B/11.</v>
      </c>
      <c r="B9" s="209">
        <f>COUNT(B$4:B8)+1</f>
        <v>2</v>
      </c>
      <c r="C9" s="129" t="s">
        <v>679</v>
      </c>
      <c r="D9" s="55" t="s">
        <v>43</v>
      </c>
      <c r="E9" s="56">
        <v>1</v>
      </c>
      <c r="F9" s="57">
        <v>0</v>
      </c>
      <c r="G9" s="57">
        <f>E9*F9</f>
        <v>0</v>
      </c>
    </row>
    <row r="11" spans="1:7" ht="63.75">
      <c r="A11" s="123" t="str">
        <f>$A$1</f>
        <v>B/11.</v>
      </c>
      <c r="B11" s="209">
        <f>COUNT(B$4:B10)+1</f>
        <v>3</v>
      </c>
      <c r="C11" s="129" t="s">
        <v>680</v>
      </c>
      <c r="D11" s="55" t="s">
        <v>43</v>
      </c>
      <c r="E11" s="56">
        <v>2</v>
      </c>
      <c r="F11" s="57">
        <v>0</v>
      </c>
      <c r="G11" s="57">
        <f>E11*F11</f>
        <v>0</v>
      </c>
    </row>
    <row r="13" spans="1:7" ht="63.75">
      <c r="A13" s="123" t="str">
        <f>$A$1</f>
        <v>B/11.</v>
      </c>
      <c r="B13" s="209">
        <f>COUNT(B$4:B12)+1</f>
        <v>4</v>
      </c>
      <c r="C13" s="129" t="s">
        <v>681</v>
      </c>
      <c r="D13" s="55" t="s">
        <v>43</v>
      </c>
      <c r="E13" s="56">
        <v>1</v>
      </c>
      <c r="F13" s="57">
        <v>0</v>
      </c>
      <c r="G13" s="57">
        <f>E13*F13</f>
        <v>0</v>
      </c>
    </row>
    <row r="15" spans="1:7" ht="63.75">
      <c r="A15" s="123" t="str">
        <f>$A$1</f>
        <v>B/11.</v>
      </c>
      <c r="B15" s="209">
        <f>COUNT(B$4:B14)+1</f>
        <v>5</v>
      </c>
      <c r="C15" s="129" t="s">
        <v>682</v>
      </c>
      <c r="D15" s="55" t="s">
        <v>43</v>
      </c>
      <c r="E15" s="56">
        <v>1</v>
      </c>
      <c r="F15" s="57">
        <v>0</v>
      </c>
      <c r="G15" s="57">
        <f>E15*F15</f>
        <v>0</v>
      </c>
    </row>
    <row r="17" spans="1:11" ht="63.75">
      <c r="A17" s="123" t="str">
        <f>$A$1</f>
        <v>B/11.</v>
      </c>
      <c r="B17" s="209">
        <f>COUNT(B$4:B16)+1</f>
        <v>6</v>
      </c>
      <c r="C17" s="129" t="s">
        <v>683</v>
      </c>
      <c r="D17" s="55" t="s">
        <v>43</v>
      </c>
      <c r="E17" s="56">
        <v>1</v>
      </c>
      <c r="F17" s="57">
        <v>0</v>
      </c>
      <c r="G17" s="57">
        <f>E17*F17</f>
        <v>0</v>
      </c>
    </row>
    <row r="19" spans="1:11" ht="63.75">
      <c r="A19" s="123" t="str">
        <f>$A$1</f>
        <v>B/11.</v>
      </c>
      <c r="B19" s="209">
        <f>COUNT(B$4:B18)+1</f>
        <v>7</v>
      </c>
      <c r="C19" s="129" t="s">
        <v>684</v>
      </c>
      <c r="D19" s="55" t="s">
        <v>43</v>
      </c>
      <c r="E19" s="56">
        <v>1</v>
      </c>
      <c r="F19" s="57">
        <v>0</v>
      </c>
      <c r="G19" s="57">
        <f>E19*F19</f>
        <v>0</v>
      </c>
    </row>
    <row r="21" spans="1:11" ht="63.75">
      <c r="A21" s="123" t="str">
        <f>$A$1</f>
        <v>B/11.</v>
      </c>
      <c r="B21" s="209">
        <f>COUNT(B$4:B20)+1</f>
        <v>8</v>
      </c>
      <c r="C21" s="129" t="s">
        <v>685</v>
      </c>
      <c r="D21" s="55" t="s">
        <v>43</v>
      </c>
      <c r="E21" s="56">
        <v>1</v>
      </c>
      <c r="F21" s="57">
        <v>0</v>
      </c>
      <c r="G21" s="57">
        <f>E21*F21</f>
        <v>0</v>
      </c>
    </row>
    <row r="23" spans="1:11" ht="63.75">
      <c r="A23" s="123" t="str">
        <f>$A$1</f>
        <v>B/11.</v>
      </c>
      <c r="B23" s="209">
        <f>COUNT(B$4:B22)+1</f>
        <v>9</v>
      </c>
      <c r="C23" s="129" t="s">
        <v>686</v>
      </c>
      <c r="D23" s="55" t="s">
        <v>43</v>
      </c>
      <c r="E23" s="56">
        <v>14</v>
      </c>
      <c r="F23" s="57">
        <v>0</v>
      </c>
      <c r="G23" s="57">
        <f>E23*F23</f>
        <v>0</v>
      </c>
    </row>
    <row r="24" spans="1:11" s="59" customFormat="1" ht="12.75">
      <c r="A24" s="158"/>
      <c r="B24" s="120"/>
      <c r="C24" s="60"/>
      <c r="D24" s="60"/>
      <c r="E24" s="60"/>
      <c r="F24" s="171"/>
      <c r="G24" s="171"/>
    </row>
    <row r="25" spans="1:11" s="59" customFormat="1" ht="12.75">
      <c r="A25" s="158"/>
      <c r="B25" s="120"/>
      <c r="C25" s="263" t="s">
        <v>1030</v>
      </c>
      <c r="D25" s="60"/>
      <c r="E25" s="60"/>
      <c r="F25" s="171"/>
      <c r="G25" s="171"/>
    </row>
    <row r="27" spans="1:11" ht="76.5">
      <c r="A27" s="123" t="str">
        <f>$A$1</f>
        <v>B/11.</v>
      </c>
      <c r="B27" s="209">
        <f>COUNT(B$4:B26)+1</f>
        <v>10</v>
      </c>
      <c r="C27" s="129" t="s">
        <v>687</v>
      </c>
      <c r="D27" s="55" t="s">
        <v>43</v>
      </c>
      <c r="E27" s="56">
        <v>2</v>
      </c>
      <c r="F27" s="57">
        <v>0</v>
      </c>
      <c r="G27" s="57">
        <f>E27*F27</f>
        <v>0</v>
      </c>
    </row>
    <row r="29" spans="1:11" ht="63.75">
      <c r="A29" s="329" t="str">
        <f>$A$1</f>
        <v>B/11.</v>
      </c>
      <c r="B29" s="209">
        <f>COUNT(B$4:B28)+1</f>
        <v>11</v>
      </c>
      <c r="C29" s="129" t="s">
        <v>689</v>
      </c>
      <c r="D29" s="296" t="s">
        <v>43</v>
      </c>
      <c r="E29" s="297">
        <v>2</v>
      </c>
      <c r="F29" s="324">
        <v>0</v>
      </c>
      <c r="G29" s="57">
        <f>E29*F29</f>
        <v>0</v>
      </c>
      <c r="H29" s="368"/>
      <c r="I29" s="368"/>
      <c r="J29" s="368"/>
      <c r="K29" s="368"/>
    </row>
    <row r="30" spans="1:11">
      <c r="A30" s="368"/>
      <c r="B30" s="368"/>
      <c r="C30" s="368"/>
      <c r="D30" s="368"/>
      <c r="E30" s="368"/>
      <c r="F30" s="368"/>
      <c r="G30" s="368"/>
      <c r="H30" s="368"/>
      <c r="I30" s="368"/>
      <c r="J30" s="368"/>
      <c r="K30" s="368"/>
    </row>
    <row r="31" spans="1:11" ht="63.75">
      <c r="A31" s="1002" t="str">
        <f>$A$1</f>
        <v>B/11.</v>
      </c>
      <c r="B31" s="1003">
        <f>COUNT(B$4:B30)+1</f>
        <v>12</v>
      </c>
      <c r="C31" s="983" t="s">
        <v>690</v>
      </c>
      <c r="D31" s="296" t="s">
        <v>43</v>
      </c>
      <c r="E31" s="297">
        <v>109</v>
      </c>
      <c r="F31" s="324">
        <v>0</v>
      </c>
      <c r="G31" s="57">
        <f>E31*F31</f>
        <v>0</v>
      </c>
      <c r="H31" s="368"/>
      <c r="I31" s="368"/>
      <c r="J31" s="368"/>
      <c r="K31" s="368"/>
    </row>
    <row r="32" spans="1:11">
      <c r="A32" s="1015"/>
      <c r="B32" s="1015"/>
      <c r="C32" s="1015"/>
      <c r="D32" s="368"/>
      <c r="E32" s="368"/>
      <c r="F32" s="368"/>
      <c r="G32" s="368"/>
      <c r="H32" s="368"/>
      <c r="I32" s="368"/>
      <c r="J32" s="368"/>
      <c r="K32" s="368"/>
    </row>
    <row r="33" spans="1:11" ht="63.75">
      <c r="A33" s="1002" t="str">
        <f>$A$1</f>
        <v>B/11.</v>
      </c>
      <c r="B33" s="1003">
        <f>COUNT(B$4:B32)+1</f>
        <v>13</v>
      </c>
      <c r="C33" s="983" t="s">
        <v>691</v>
      </c>
      <c r="D33" s="296" t="s">
        <v>43</v>
      </c>
      <c r="E33" s="297">
        <v>21</v>
      </c>
      <c r="F33" s="324">
        <v>0</v>
      </c>
      <c r="G33" s="57">
        <f>E33*F33</f>
        <v>0</v>
      </c>
      <c r="H33" s="368"/>
      <c r="I33" s="368"/>
      <c r="J33" s="368"/>
      <c r="K33" s="368"/>
    </row>
    <row r="34" spans="1:11">
      <c r="A34" s="1015"/>
      <c r="B34" s="1015"/>
      <c r="C34" s="1015"/>
      <c r="D34" s="368"/>
      <c r="E34" s="368"/>
      <c r="F34" s="368"/>
      <c r="G34" s="368"/>
      <c r="H34" s="368"/>
      <c r="I34" s="368"/>
      <c r="J34" s="368"/>
      <c r="K34" s="368"/>
    </row>
    <row r="35" spans="1:11" ht="63.75">
      <c r="A35" s="1002" t="str">
        <f>$A$1</f>
        <v>B/11.</v>
      </c>
      <c r="B35" s="1003">
        <f>COUNT(B$4:B34)+1</f>
        <v>14</v>
      </c>
      <c r="C35" s="983" t="s">
        <v>692</v>
      </c>
      <c r="D35" s="296" t="s">
        <v>43</v>
      </c>
      <c r="E35" s="297">
        <v>5</v>
      </c>
      <c r="F35" s="324">
        <v>0</v>
      </c>
      <c r="G35" s="57">
        <f>E35*F35</f>
        <v>0</v>
      </c>
      <c r="H35" s="368"/>
      <c r="I35" s="368"/>
      <c r="J35" s="368"/>
      <c r="K35" s="368"/>
    </row>
    <row r="36" spans="1:11">
      <c r="A36" s="1015"/>
      <c r="B36" s="1015"/>
      <c r="C36" s="1015"/>
      <c r="D36" s="368"/>
      <c r="E36" s="368"/>
      <c r="F36" s="368"/>
      <c r="G36" s="368"/>
      <c r="H36" s="368"/>
      <c r="I36" s="368"/>
      <c r="J36" s="368"/>
      <c r="K36" s="368"/>
    </row>
    <row r="37" spans="1:11" ht="63.75">
      <c r="A37" s="1002" t="str">
        <f>$A$1</f>
        <v>B/11.</v>
      </c>
      <c r="B37" s="1003">
        <f>COUNT(B$4:B36)+1</f>
        <v>15</v>
      </c>
      <c r="C37" s="983" t="s">
        <v>693</v>
      </c>
      <c r="D37" s="296" t="s">
        <v>43</v>
      </c>
      <c r="E37" s="297">
        <v>24</v>
      </c>
      <c r="F37" s="324">
        <v>0</v>
      </c>
      <c r="G37" s="57">
        <f>E37*F37</f>
        <v>0</v>
      </c>
      <c r="H37" s="368"/>
      <c r="I37" s="368"/>
      <c r="J37" s="368"/>
      <c r="K37" s="368"/>
    </row>
    <row r="38" spans="1:11">
      <c r="A38" s="1015"/>
      <c r="B38" s="1015"/>
      <c r="C38" s="1015"/>
      <c r="D38" s="368"/>
      <c r="E38" s="368"/>
      <c r="F38" s="368"/>
      <c r="G38" s="368"/>
      <c r="H38" s="368"/>
      <c r="I38" s="368"/>
      <c r="J38" s="368"/>
      <c r="K38" s="368"/>
    </row>
    <row r="39" spans="1:11" ht="63.75">
      <c r="A39" s="1002" t="str">
        <f>$A$1</f>
        <v>B/11.</v>
      </c>
      <c r="B39" s="1003">
        <f>COUNT(B$4:B38)+1</f>
        <v>16</v>
      </c>
      <c r="C39" s="983" t="s">
        <v>694</v>
      </c>
      <c r="D39" s="296" t="s">
        <v>43</v>
      </c>
      <c r="E39" s="297">
        <v>23</v>
      </c>
      <c r="F39" s="324">
        <v>0</v>
      </c>
      <c r="G39" s="57">
        <f>E39*F39</f>
        <v>0</v>
      </c>
      <c r="H39" s="368"/>
      <c r="I39" s="368"/>
      <c r="J39" s="368"/>
      <c r="K39" s="368"/>
    </row>
    <row r="40" spans="1:11">
      <c r="A40" s="1015"/>
      <c r="B40" s="1015"/>
      <c r="C40" s="1015"/>
      <c r="D40" s="368"/>
      <c r="E40" s="368"/>
      <c r="F40" s="368"/>
      <c r="G40" s="368"/>
      <c r="H40" s="368"/>
      <c r="I40" s="368"/>
      <c r="J40" s="368"/>
      <c r="K40" s="368"/>
    </row>
    <row r="41" spans="1:11" ht="76.5">
      <c r="A41" s="1002" t="str">
        <f>$A$1</f>
        <v>B/11.</v>
      </c>
      <c r="B41" s="1003">
        <f>COUNT(B$4:B40)+1</f>
        <v>17</v>
      </c>
      <c r="C41" s="983" t="s">
        <v>695</v>
      </c>
      <c r="D41" s="296" t="s">
        <v>43</v>
      </c>
      <c r="E41" s="297">
        <v>198</v>
      </c>
      <c r="F41" s="324">
        <v>0</v>
      </c>
      <c r="G41" s="57">
        <f>E41*F41</f>
        <v>0</v>
      </c>
      <c r="H41" s="368"/>
      <c r="I41" s="368"/>
      <c r="J41" s="368"/>
      <c r="K41" s="368"/>
    </row>
    <row r="42" spans="1:11">
      <c r="A42" s="1015"/>
      <c r="B42" s="1015"/>
      <c r="C42" s="1015"/>
      <c r="D42" s="368"/>
      <c r="E42" s="368"/>
      <c r="F42" s="368"/>
      <c r="G42" s="368"/>
      <c r="H42" s="368"/>
      <c r="I42" s="368"/>
      <c r="J42" s="368"/>
      <c r="K42" s="368"/>
    </row>
    <row r="43" spans="1:11" ht="63.75">
      <c r="A43" s="1002" t="str">
        <f>$A$1</f>
        <v>B/11.</v>
      </c>
      <c r="B43" s="1003">
        <f>COUNT(B$4:B42)+1</f>
        <v>18</v>
      </c>
      <c r="C43" s="983" t="s">
        <v>696</v>
      </c>
      <c r="D43" s="296" t="s">
        <v>43</v>
      </c>
      <c r="E43" s="297">
        <v>179</v>
      </c>
      <c r="F43" s="324">
        <v>0</v>
      </c>
      <c r="G43" s="57">
        <f>E43*F43</f>
        <v>0</v>
      </c>
      <c r="H43" s="368"/>
      <c r="I43" s="368"/>
      <c r="J43" s="368"/>
      <c r="K43" s="368"/>
    </row>
    <row r="44" spans="1:11">
      <c r="A44" s="368"/>
      <c r="B44" s="368"/>
      <c r="C44" s="368"/>
      <c r="D44" s="368"/>
      <c r="E44" s="368"/>
      <c r="F44" s="368"/>
      <c r="G44" s="368"/>
      <c r="H44" s="368"/>
      <c r="I44" s="368"/>
      <c r="J44" s="368"/>
      <c r="K44" s="368"/>
    </row>
    <row r="45" spans="1:11" ht="63.75">
      <c r="A45" s="329" t="str">
        <f>$A$1</f>
        <v>B/11.</v>
      </c>
      <c r="B45" s="209">
        <f>COUNT(B$4:B44)+1</f>
        <v>19</v>
      </c>
      <c r="C45" s="129" t="s">
        <v>706</v>
      </c>
      <c r="D45" s="296" t="s">
        <v>43</v>
      </c>
      <c r="E45" s="297">
        <v>1</v>
      </c>
      <c r="F45" s="324">
        <v>0</v>
      </c>
      <c r="G45" s="57">
        <f>E45*F45</f>
        <v>0</v>
      </c>
      <c r="H45" s="368"/>
      <c r="I45" s="368"/>
      <c r="J45" s="368"/>
      <c r="K45" s="368"/>
    </row>
    <row r="46" spans="1:11">
      <c r="A46" s="329"/>
      <c r="B46" s="209"/>
      <c r="C46" s="129"/>
      <c r="D46" s="296"/>
      <c r="E46" s="297"/>
      <c r="F46" s="324"/>
      <c r="G46" s="346"/>
      <c r="H46" s="368"/>
      <c r="I46" s="368"/>
      <c r="J46" s="368"/>
      <c r="K46" s="368"/>
    </row>
    <row r="47" spans="1:11" s="59" customFormat="1" ht="12.75">
      <c r="A47" s="369"/>
      <c r="B47" s="339"/>
      <c r="C47" s="370" t="s">
        <v>707</v>
      </c>
      <c r="D47" s="322"/>
      <c r="E47" s="322"/>
      <c r="F47" s="371"/>
      <c r="G47" s="371"/>
      <c r="H47" s="75"/>
      <c r="I47" s="75"/>
      <c r="J47" s="75"/>
      <c r="K47" s="75"/>
    </row>
    <row r="48" spans="1:11">
      <c r="A48" s="368"/>
      <c r="B48" s="368"/>
      <c r="C48" s="368"/>
      <c r="D48" s="368"/>
      <c r="E48" s="368"/>
      <c r="F48" s="368"/>
      <c r="G48" s="368"/>
      <c r="H48" s="368"/>
      <c r="I48" s="368"/>
      <c r="J48" s="368"/>
      <c r="K48" s="368"/>
    </row>
    <row r="49" spans="1:11" ht="63.75">
      <c r="A49" s="329" t="str">
        <f>$A$1</f>
        <v>B/11.</v>
      </c>
      <c r="B49" s="209">
        <f>COUNT(B$4:B48)+1</f>
        <v>20</v>
      </c>
      <c r="C49" s="129" t="s">
        <v>708</v>
      </c>
      <c r="D49" s="296" t="s">
        <v>43</v>
      </c>
      <c r="E49" s="297">
        <v>4</v>
      </c>
      <c r="F49" s="324">
        <v>0</v>
      </c>
      <c r="G49" s="57">
        <f>E49*F49</f>
        <v>0</v>
      </c>
      <c r="H49" s="368"/>
      <c r="I49" s="368"/>
      <c r="J49" s="368"/>
      <c r="K49" s="368"/>
    </row>
    <row r="51" spans="1:11" ht="63.75">
      <c r="A51" s="123" t="str">
        <f>$A$1</f>
        <v>B/11.</v>
      </c>
      <c r="B51" s="209">
        <f>COUNT(B$4:B50)+1</f>
        <v>21</v>
      </c>
      <c r="C51" s="129" t="s">
        <v>709</v>
      </c>
      <c r="D51" s="55" t="s">
        <v>43</v>
      </c>
      <c r="E51" s="56">
        <v>15</v>
      </c>
      <c r="F51" s="57">
        <v>0</v>
      </c>
      <c r="G51" s="57">
        <f>E51*F51</f>
        <v>0</v>
      </c>
    </row>
    <row r="53" spans="1:11" ht="63.75">
      <c r="A53" s="123" t="str">
        <f>$A$1</f>
        <v>B/11.</v>
      </c>
      <c r="B53" s="209">
        <f>COUNT(B$4:B52)+1</f>
        <v>22</v>
      </c>
      <c r="C53" s="129" t="s">
        <v>710</v>
      </c>
      <c r="D53" s="55" t="s">
        <v>43</v>
      </c>
      <c r="E53" s="56">
        <v>15</v>
      </c>
      <c r="F53" s="57">
        <v>0</v>
      </c>
      <c r="G53" s="57">
        <f>E53*F53</f>
        <v>0</v>
      </c>
    </row>
    <row r="55" spans="1:11" ht="63.75">
      <c r="A55" s="123" t="str">
        <f>$A$1</f>
        <v>B/11.</v>
      </c>
      <c r="B55" s="209">
        <f>COUNT(B$4:B54)+1</f>
        <v>23</v>
      </c>
      <c r="C55" s="129" t="s">
        <v>711</v>
      </c>
      <c r="D55" s="55" t="s">
        <v>43</v>
      </c>
      <c r="E55" s="56">
        <v>3</v>
      </c>
      <c r="F55" s="57">
        <v>0</v>
      </c>
      <c r="G55" s="57">
        <f>E55*F55</f>
        <v>0</v>
      </c>
    </row>
    <row r="57" spans="1:11" ht="63.75">
      <c r="A57" s="123" t="str">
        <f>$A$1</f>
        <v>B/11.</v>
      </c>
      <c r="B57" s="209">
        <f>COUNT(B$4:B56)+1</f>
        <v>24</v>
      </c>
      <c r="C57" s="129" t="s">
        <v>712</v>
      </c>
      <c r="D57" s="55" t="s">
        <v>43</v>
      </c>
      <c r="E57" s="56">
        <v>2</v>
      </c>
      <c r="F57" s="57">
        <v>0</v>
      </c>
      <c r="G57" s="57">
        <f>E57*F57</f>
        <v>0</v>
      </c>
    </row>
    <row r="59" spans="1:11" ht="63.75">
      <c r="A59" s="123" t="str">
        <f>$A$1</f>
        <v>B/11.</v>
      </c>
      <c r="B59" s="209">
        <f>COUNT(B$4:B58)+1</f>
        <v>25</v>
      </c>
      <c r="C59" s="129" t="s">
        <v>713</v>
      </c>
      <c r="D59" s="55" t="s">
        <v>43</v>
      </c>
      <c r="E59" s="56">
        <v>5</v>
      </c>
      <c r="F59" s="57">
        <v>0</v>
      </c>
      <c r="G59" s="57">
        <f>E59*F59</f>
        <v>0</v>
      </c>
    </row>
    <row r="61" spans="1:11" ht="63.75">
      <c r="A61" s="123" t="str">
        <f>$A$1</f>
        <v>B/11.</v>
      </c>
      <c r="B61" s="209">
        <f>COUNT(B$4:B60)+1</f>
        <v>26</v>
      </c>
      <c r="C61" s="129" t="s">
        <v>714</v>
      </c>
      <c r="D61" s="55" t="s">
        <v>43</v>
      </c>
      <c r="E61" s="56">
        <v>36</v>
      </c>
      <c r="F61" s="57">
        <v>0</v>
      </c>
      <c r="G61" s="57">
        <f>E61*F61</f>
        <v>0</v>
      </c>
    </row>
    <row r="63" spans="1:11" ht="63.75">
      <c r="A63" s="123" t="str">
        <f>$A$1</f>
        <v>B/11.</v>
      </c>
      <c r="B63" s="209">
        <f>COUNT(B$4:B62)+1</f>
        <v>27</v>
      </c>
      <c r="C63" s="129" t="s">
        <v>715</v>
      </c>
      <c r="D63" s="55" t="s">
        <v>43</v>
      </c>
      <c r="E63" s="56">
        <v>54</v>
      </c>
      <c r="F63" s="57">
        <v>0</v>
      </c>
      <c r="G63" s="57">
        <f>E63*F63</f>
        <v>0</v>
      </c>
    </row>
    <row r="65" spans="1:11" ht="63.75">
      <c r="A65" s="123" t="str">
        <f>$A$1</f>
        <v>B/11.</v>
      </c>
      <c r="B65" s="209">
        <f>COUNT(B$4:B64)+1</f>
        <v>28</v>
      </c>
      <c r="C65" s="129" t="s">
        <v>716</v>
      </c>
      <c r="D65" s="55" t="s">
        <v>43</v>
      </c>
      <c r="E65" s="56">
        <v>1</v>
      </c>
      <c r="F65" s="57">
        <v>0</v>
      </c>
      <c r="G65" s="57">
        <f>E65*F65</f>
        <v>0</v>
      </c>
      <c r="K65" s="264"/>
    </row>
    <row r="66" spans="1:11">
      <c r="A66" s="123"/>
      <c r="B66" s="209"/>
      <c r="C66" s="129"/>
      <c r="D66" s="55"/>
      <c r="E66" s="56"/>
      <c r="F66" s="57"/>
      <c r="G66" s="150"/>
    </row>
    <row r="67" spans="1:11" s="59" customFormat="1" ht="12.75">
      <c r="A67" s="158"/>
      <c r="B67" s="120"/>
      <c r="C67" s="263" t="s">
        <v>724</v>
      </c>
      <c r="D67" s="60"/>
      <c r="E67" s="60"/>
      <c r="F67" s="171"/>
      <c r="G67" s="171"/>
    </row>
    <row r="69" spans="1:11" ht="89.25">
      <c r="A69" s="123" t="str">
        <f>$A$1</f>
        <v>B/11.</v>
      </c>
      <c r="B69" s="209">
        <f>COUNT(B$4:B68)+1</f>
        <v>29</v>
      </c>
      <c r="C69" s="129" t="s">
        <v>725</v>
      </c>
      <c r="D69" s="55" t="s">
        <v>31</v>
      </c>
      <c r="E69" s="56">
        <f>762.85*2</f>
        <v>1525.7</v>
      </c>
      <c r="F69" s="57">
        <v>0</v>
      </c>
      <c r="G69" s="57">
        <f>E69*F69</f>
        <v>0</v>
      </c>
    </row>
    <row r="71" spans="1:11" s="59" customFormat="1" ht="12.75">
      <c r="A71" s="158"/>
      <c r="B71" s="120"/>
      <c r="C71" s="263" t="s">
        <v>934</v>
      </c>
      <c r="D71" s="60"/>
      <c r="E71" s="60"/>
      <c r="F71" s="171"/>
      <c r="G71" s="171"/>
    </row>
    <row r="73" spans="1:11" ht="153">
      <c r="A73" s="123" t="str">
        <f>$A$1</f>
        <v>B/11.</v>
      </c>
      <c r="B73" s="209">
        <f>COUNT(B$4:B72)+1</f>
        <v>30</v>
      </c>
      <c r="C73" s="94" t="s">
        <v>3144</v>
      </c>
      <c r="D73" s="55" t="s">
        <v>43</v>
      </c>
      <c r="E73" s="56">
        <v>1</v>
      </c>
      <c r="F73" s="57">
        <v>0</v>
      </c>
      <c r="G73" s="57">
        <f>E73*F73</f>
        <v>0</v>
      </c>
    </row>
    <row r="75" spans="1:11" ht="146.25" customHeight="1">
      <c r="A75" s="123" t="str">
        <f>$A$1</f>
        <v>B/11.</v>
      </c>
      <c r="B75" s="209">
        <f>COUNT(B$4:B74)+1</f>
        <v>31</v>
      </c>
      <c r="C75" s="94" t="s">
        <v>935</v>
      </c>
      <c r="D75" s="55" t="s">
        <v>43</v>
      </c>
      <c r="E75" s="56">
        <v>1</v>
      </c>
      <c r="F75" s="57">
        <v>0</v>
      </c>
      <c r="G75" s="57">
        <f>E75*F75</f>
        <v>0</v>
      </c>
    </row>
    <row r="76" spans="1:11">
      <c r="A76" s="123"/>
      <c r="B76" s="209"/>
      <c r="C76" s="94"/>
      <c r="D76" s="55"/>
      <c r="E76" s="56"/>
      <c r="F76" s="57"/>
      <c r="G76" s="57"/>
    </row>
    <row r="77" spans="1:11" s="59" customFormat="1" ht="12.75">
      <c r="A77" s="158"/>
      <c r="B77" s="120"/>
      <c r="C77" s="263" t="s">
        <v>994</v>
      </c>
      <c r="D77" s="60"/>
      <c r="E77" s="60"/>
      <c r="F77" s="171"/>
      <c r="G77" s="171"/>
    </row>
    <row r="78" spans="1:11">
      <c r="A78" s="123"/>
      <c r="B78" s="209"/>
      <c r="C78" s="94"/>
      <c r="D78" s="55"/>
      <c r="E78" s="56"/>
      <c r="F78" s="57"/>
      <c r="G78" s="57"/>
    </row>
    <row r="79" spans="1:11" s="14" customFormat="1" ht="63.75">
      <c r="A79" s="123" t="str">
        <f>$A$1</f>
        <v>B/11.</v>
      </c>
      <c r="B79" s="209">
        <f>COUNT(B$4:B76)+1</f>
        <v>32</v>
      </c>
      <c r="C79" s="126" t="s">
        <v>3519</v>
      </c>
      <c r="D79" s="296" t="s">
        <v>31</v>
      </c>
      <c r="E79" s="297">
        <f>39*2.2</f>
        <v>85.800000000000011</v>
      </c>
      <c r="F79" s="310">
        <v>0</v>
      </c>
      <c r="G79" s="298">
        <f>F79*E79</f>
        <v>0</v>
      </c>
    </row>
    <row r="80" spans="1:11" s="14" customFormat="1" ht="16.5">
      <c r="A80" s="329"/>
      <c r="B80" s="330"/>
      <c r="C80" s="353"/>
      <c r="D80" s="325"/>
      <c r="E80" s="325"/>
      <c r="F80" s="326"/>
      <c r="G80" s="367"/>
    </row>
    <row r="81" spans="1:8" s="14" customFormat="1" ht="38.25">
      <c r="A81" s="123" t="str">
        <f>$A$1</f>
        <v>B/11.</v>
      </c>
      <c r="B81" s="209">
        <f>COUNT(B$4:B80)+1</f>
        <v>33</v>
      </c>
      <c r="C81" s="126" t="s">
        <v>718</v>
      </c>
      <c r="D81" s="296" t="s">
        <v>36</v>
      </c>
      <c r="E81" s="297">
        <v>164</v>
      </c>
      <c r="F81" s="310">
        <v>0</v>
      </c>
      <c r="G81" s="298">
        <f>F81*E81</f>
        <v>0</v>
      </c>
    </row>
    <row r="82" spans="1:8" s="14" customFormat="1" ht="16.5">
      <c r="A82" s="329"/>
      <c r="B82" s="330"/>
      <c r="C82" s="353"/>
      <c r="D82" s="325"/>
      <c r="E82" s="325"/>
      <c r="F82" s="326"/>
      <c r="G82" s="367"/>
    </row>
    <row r="83" spans="1:8" s="66" customFormat="1" ht="63.75">
      <c r="A83" s="123" t="str">
        <f>$A$1</f>
        <v>B/11.</v>
      </c>
      <c r="B83" s="209">
        <f>COUNT(B$4:B82)+1</f>
        <v>34</v>
      </c>
      <c r="C83" s="328" t="s">
        <v>3777</v>
      </c>
    </row>
    <row r="84" spans="1:8" s="66" customFormat="1" ht="16.5">
      <c r="A84" s="123"/>
      <c r="B84" s="209"/>
      <c r="C84" s="125" t="s">
        <v>3778</v>
      </c>
      <c r="D84" s="296" t="s">
        <v>43</v>
      </c>
      <c r="E84" s="297">
        <v>66</v>
      </c>
      <c r="F84" s="310">
        <v>0</v>
      </c>
      <c r="G84" s="298">
        <f>F84*E84</f>
        <v>0</v>
      </c>
    </row>
    <row r="85" spans="1:8" s="66" customFormat="1" ht="16.5">
      <c r="A85" s="123"/>
      <c r="B85" s="209"/>
      <c r="C85" s="125" t="s">
        <v>3779</v>
      </c>
      <c r="D85" s="296" t="s">
        <v>43</v>
      </c>
      <c r="E85" s="297">
        <v>10</v>
      </c>
      <c r="F85" s="310">
        <v>0</v>
      </c>
      <c r="G85" s="298">
        <f>F85*E85</f>
        <v>0</v>
      </c>
    </row>
    <row r="86" spans="1:8" s="66" customFormat="1" ht="16.5">
      <c r="A86" s="123"/>
      <c r="B86" s="209"/>
      <c r="C86" s="125" t="s">
        <v>3780</v>
      </c>
      <c r="D86" s="296" t="s">
        <v>43</v>
      </c>
      <c r="E86" s="297">
        <v>2</v>
      </c>
      <c r="F86" s="310">
        <v>0</v>
      </c>
      <c r="G86" s="298">
        <f>F86*E86</f>
        <v>0</v>
      </c>
    </row>
    <row r="87" spans="1:8" s="68" customFormat="1" ht="16.5">
      <c r="A87" s="329"/>
      <c r="B87" s="312"/>
      <c r="C87" s="126"/>
      <c r="D87" s="296"/>
      <c r="E87" s="297"/>
      <c r="F87" s="310"/>
      <c r="G87" s="298"/>
    </row>
    <row r="88" spans="1:8" s="66" customFormat="1" ht="38.25">
      <c r="A88" s="123" t="str">
        <f>$A$1</f>
        <v>B/11.</v>
      </c>
      <c r="B88" s="209">
        <f>COUNT(B$4:B87)+1</f>
        <v>35</v>
      </c>
      <c r="C88" s="328" t="s">
        <v>720</v>
      </c>
      <c r="D88" s="296" t="s">
        <v>43</v>
      </c>
      <c r="E88" s="297">
        <v>1</v>
      </c>
      <c r="F88" s="310">
        <v>0</v>
      </c>
      <c r="G88" s="298">
        <f>F88*E88</f>
        <v>0</v>
      </c>
    </row>
    <row r="89" spans="1:8" s="66" customFormat="1" ht="16.5">
      <c r="A89" s="329"/>
      <c r="B89" s="330"/>
      <c r="C89" s="328"/>
      <c r="D89" s="296"/>
      <c r="E89" s="297"/>
      <c r="F89" s="310"/>
      <c r="G89" s="298"/>
    </row>
    <row r="90" spans="1:8" s="66" customFormat="1" ht="25.5">
      <c r="A90" s="123" t="str">
        <f>$A$1</f>
        <v>B/11.</v>
      </c>
      <c r="B90" s="209">
        <f>COUNT(B$4:B89)+1</f>
        <v>36</v>
      </c>
      <c r="C90" s="328" t="s">
        <v>721</v>
      </c>
      <c r="D90" s="296" t="s">
        <v>43</v>
      </c>
      <c r="E90" s="297">
        <v>1</v>
      </c>
      <c r="F90" s="310">
        <v>0</v>
      </c>
      <c r="G90" s="298">
        <f>F90*E90</f>
        <v>0</v>
      </c>
    </row>
    <row r="91" spans="1:8" s="66" customFormat="1" ht="16.5">
      <c r="A91" s="329"/>
      <c r="B91" s="330"/>
      <c r="C91" s="328"/>
      <c r="D91" s="296"/>
      <c r="E91" s="297"/>
      <c r="F91" s="310"/>
      <c r="G91" s="298"/>
    </row>
    <row r="92" spans="1:8" s="66" customFormat="1" ht="25.5">
      <c r="A92" s="123" t="str">
        <f>$A$1</f>
        <v>B/11.</v>
      </c>
      <c r="B92" s="209">
        <f>COUNT(B$4:B91)+1</f>
        <v>37</v>
      </c>
      <c r="C92" s="328" t="s">
        <v>722</v>
      </c>
      <c r="D92" s="296" t="s">
        <v>43</v>
      </c>
      <c r="E92" s="297">
        <v>1</v>
      </c>
      <c r="F92" s="310">
        <v>0</v>
      </c>
      <c r="G92" s="298">
        <f>F92*E92</f>
        <v>0</v>
      </c>
    </row>
    <row r="93" spans="1:8" s="66" customFormat="1" ht="16.5">
      <c r="A93" s="329"/>
      <c r="B93" s="330"/>
      <c r="C93" s="328"/>
      <c r="D93" s="296"/>
      <c r="E93" s="297"/>
      <c r="F93" s="310"/>
      <c r="G93" s="298"/>
    </row>
    <row r="94" spans="1:8" s="66" customFormat="1" ht="25.5">
      <c r="A94" s="123" t="str">
        <f>$A$1</f>
        <v>B/11.</v>
      </c>
      <c r="B94" s="209">
        <f>COUNT(B$4:B93)+1</f>
        <v>38</v>
      </c>
      <c r="C94" s="328" t="s">
        <v>723</v>
      </c>
      <c r="D94" s="296" t="s">
        <v>43</v>
      </c>
      <c r="E94" s="297">
        <v>2</v>
      </c>
      <c r="F94" s="310">
        <v>0</v>
      </c>
      <c r="G94" s="298">
        <f>F94*E94</f>
        <v>0</v>
      </c>
      <c r="H94" s="387"/>
    </row>
    <row r="95" spans="1:8" s="66" customFormat="1" ht="16.5">
      <c r="A95" s="329"/>
      <c r="B95" s="330"/>
      <c r="C95" s="328"/>
      <c r="D95" s="296"/>
      <c r="E95" s="297"/>
      <c r="F95" s="310"/>
      <c r="G95" s="298"/>
    </row>
    <row r="96" spans="1:8" s="66" customFormat="1" ht="38.25">
      <c r="A96" s="123" t="str">
        <f>$A$1</f>
        <v>B/11.</v>
      </c>
      <c r="B96" s="209">
        <f>COUNT(B$4:B95)+1</f>
        <v>39</v>
      </c>
      <c r="C96" s="328" t="s">
        <v>808</v>
      </c>
      <c r="D96" s="296" t="s">
        <v>43</v>
      </c>
      <c r="E96" s="297">
        <f>20*5</f>
        <v>100</v>
      </c>
      <c r="F96" s="310">
        <v>0</v>
      </c>
      <c r="G96" s="298">
        <f>F96*E96</f>
        <v>0</v>
      </c>
    </row>
    <row r="97" spans="1:7" s="66" customFormat="1" ht="16.5">
      <c r="A97" s="123"/>
      <c r="B97" s="209"/>
      <c r="C97" s="328"/>
      <c r="D97" s="296"/>
      <c r="E97" s="297"/>
      <c r="F97" s="310"/>
      <c r="G97" s="298"/>
    </row>
    <row r="98" spans="1:7" s="59" customFormat="1" ht="12.75">
      <c r="A98" s="158"/>
      <c r="B98" s="120"/>
      <c r="C98" s="263" t="s">
        <v>2466</v>
      </c>
      <c r="D98" s="60"/>
      <c r="E98" s="60"/>
      <c r="F98" s="171"/>
      <c r="G98" s="171"/>
    </row>
    <row r="99" spans="1:7">
      <c r="A99" s="123"/>
      <c r="B99" s="209"/>
      <c r="C99" s="94"/>
      <c r="D99" s="55"/>
      <c r="E99" s="56"/>
      <c r="F99" s="57"/>
      <c r="G99" s="57"/>
    </row>
    <row r="100" spans="1:7" ht="369.75">
      <c r="A100" s="123" t="str">
        <f>$A$1</f>
        <v>B/11.</v>
      </c>
      <c r="B100" s="209">
        <f>COUNT(B$4:B99)+1</f>
        <v>40</v>
      </c>
      <c r="C100" s="94" t="s">
        <v>3396</v>
      </c>
      <c r="D100" s="296" t="s">
        <v>43</v>
      </c>
      <c r="E100" s="297">
        <v>23</v>
      </c>
      <c r="F100" s="310">
        <v>0</v>
      </c>
      <c r="G100" s="298">
        <f>F100*E100</f>
        <v>0</v>
      </c>
    </row>
    <row r="102" spans="1:7" ht="369.75">
      <c r="A102" s="123" t="str">
        <f>$A$1</f>
        <v>B/11.</v>
      </c>
      <c r="B102" s="209">
        <f>COUNT(B$4:B101)+1</f>
        <v>41</v>
      </c>
      <c r="C102" s="94" t="s">
        <v>3397</v>
      </c>
      <c r="D102" s="296" t="s">
        <v>43</v>
      </c>
      <c r="E102" s="297">
        <v>30</v>
      </c>
      <c r="F102" s="310">
        <v>0</v>
      </c>
      <c r="G102" s="298">
        <f>F102*E102</f>
        <v>0</v>
      </c>
    </row>
    <row r="104" spans="1:7" s="59" customFormat="1" ht="12.75">
      <c r="A104" s="158"/>
      <c r="B104" s="120"/>
      <c r="C104" s="263" t="s">
        <v>2467</v>
      </c>
      <c r="D104" s="60"/>
      <c r="E104" s="60"/>
      <c r="F104" s="171"/>
      <c r="G104" s="171"/>
    </row>
    <row r="105" spans="1:7">
      <c r="A105" s="123"/>
      <c r="B105" s="209"/>
      <c r="C105" s="94"/>
      <c r="D105" s="55"/>
      <c r="E105" s="56"/>
      <c r="F105" s="57"/>
      <c r="G105" s="57"/>
    </row>
    <row r="106" spans="1:7" ht="267.75">
      <c r="A106" s="123" t="str">
        <f>$A$1</f>
        <v>B/11.</v>
      </c>
      <c r="B106" s="209">
        <f>COUNT(B$4:B105)+1</f>
        <v>42</v>
      </c>
      <c r="C106" s="94" t="s">
        <v>3140</v>
      </c>
      <c r="D106" s="296"/>
      <c r="E106" s="297"/>
      <c r="F106" s="310"/>
      <c r="G106" s="298"/>
    </row>
    <row r="107" spans="1:7" ht="229.5">
      <c r="A107" s="123"/>
      <c r="B107" s="209"/>
      <c r="C107" s="94" t="s">
        <v>3398</v>
      </c>
      <c r="D107" s="296"/>
      <c r="E107" s="297"/>
      <c r="F107" s="310"/>
      <c r="G107" s="298"/>
    </row>
    <row r="108" spans="1:7" ht="102">
      <c r="A108" s="123"/>
      <c r="B108" s="209"/>
      <c r="C108" s="94" t="s">
        <v>3399</v>
      </c>
      <c r="D108" s="296" t="s">
        <v>43</v>
      </c>
      <c r="E108" s="297">
        <v>1</v>
      </c>
      <c r="F108" s="310">
        <v>0</v>
      </c>
      <c r="G108" s="298">
        <f>F108*E108</f>
        <v>0</v>
      </c>
    </row>
    <row r="110" spans="1:7" ht="267.75">
      <c r="A110" s="123" t="str">
        <f>$A$1</f>
        <v>B/11.</v>
      </c>
      <c r="B110" s="209">
        <f>COUNT(B$4:B109)+1</f>
        <v>43</v>
      </c>
      <c r="C110" s="94" t="s">
        <v>3141</v>
      </c>
      <c r="D110" s="296"/>
      <c r="E110" s="297"/>
      <c r="F110" s="310"/>
      <c r="G110" s="298"/>
    </row>
    <row r="111" spans="1:7" ht="153">
      <c r="A111" s="123"/>
      <c r="B111" s="209"/>
      <c r="C111" s="94" t="s">
        <v>3142</v>
      </c>
      <c r="D111" s="296"/>
      <c r="E111" s="297"/>
      <c r="F111" s="310"/>
      <c r="G111" s="298"/>
    </row>
    <row r="112" spans="1:7" ht="102">
      <c r="A112" s="123"/>
      <c r="B112" s="209"/>
      <c r="C112" s="94" t="s">
        <v>3143</v>
      </c>
      <c r="D112" s="296" t="s">
        <v>43</v>
      </c>
      <c r="E112" s="297">
        <v>1</v>
      </c>
      <c r="F112" s="310">
        <v>0</v>
      </c>
      <c r="G112" s="298">
        <f>F112*E112</f>
        <v>0</v>
      </c>
    </row>
    <row r="113" spans="1:7">
      <c r="A113" s="123"/>
      <c r="B113" s="209"/>
      <c r="C113" s="94"/>
      <c r="D113" s="296"/>
      <c r="E113" s="297"/>
      <c r="F113" s="310"/>
      <c r="G113" s="298"/>
    </row>
    <row r="114" spans="1:7" ht="114.75">
      <c r="A114" s="123" t="str">
        <f>$A$1</f>
        <v>B/11.</v>
      </c>
      <c r="B114" s="209">
        <f>COUNT(B$4:B113)+1</f>
        <v>44</v>
      </c>
      <c r="C114" s="1004" t="s">
        <v>3145</v>
      </c>
      <c r="D114" s="997" t="s">
        <v>43</v>
      </c>
      <c r="E114" s="998">
        <v>2</v>
      </c>
      <c r="F114" s="999">
        <v>0</v>
      </c>
      <c r="G114" s="1013">
        <f>F114*E114</f>
        <v>0</v>
      </c>
    </row>
    <row r="115" spans="1:7">
      <c r="A115" s="123"/>
      <c r="B115" s="209"/>
      <c r="C115" s="94"/>
      <c r="D115" s="296"/>
      <c r="E115" s="297"/>
      <c r="F115" s="310"/>
      <c r="G115" s="298"/>
    </row>
    <row r="116" spans="1:7" ht="178.5">
      <c r="A116" s="123" t="str">
        <f>$A$1</f>
        <v>B/11.</v>
      </c>
      <c r="B116" s="209">
        <f>COUNT(B$4:B115)+1</f>
        <v>45</v>
      </c>
      <c r="C116" s="94" t="s">
        <v>3146</v>
      </c>
      <c r="D116" s="296" t="s">
        <v>43</v>
      </c>
      <c r="E116" s="297">
        <v>1</v>
      </c>
      <c r="F116" s="310">
        <v>0</v>
      </c>
      <c r="G116" s="298">
        <f>F116*E116</f>
        <v>0</v>
      </c>
    </row>
    <row r="117" spans="1:7">
      <c r="A117" s="123"/>
      <c r="B117" s="209"/>
      <c r="C117" s="94"/>
      <c r="D117" s="296"/>
      <c r="E117" s="297"/>
      <c r="F117" s="310"/>
      <c r="G117" s="298"/>
    </row>
    <row r="118" spans="1:7">
      <c r="A118" s="123"/>
      <c r="B118" s="209"/>
      <c r="C118" s="263" t="s">
        <v>3147</v>
      </c>
      <c r="D118" s="296"/>
      <c r="E118" s="297"/>
      <c r="F118" s="310"/>
      <c r="G118" s="298"/>
    </row>
    <row r="119" spans="1:7">
      <c r="A119" s="123"/>
      <c r="B119" s="209"/>
      <c r="C119" s="263"/>
      <c r="D119" s="296"/>
      <c r="E119" s="297"/>
      <c r="F119" s="310"/>
      <c r="G119" s="298"/>
    </row>
    <row r="120" spans="1:7" ht="51">
      <c r="A120" s="123" t="str">
        <f>$A$1</f>
        <v>B/11.</v>
      </c>
      <c r="B120" s="209">
        <f>COUNT(B$4:B118)+1</f>
        <v>46</v>
      </c>
      <c r="C120" s="94" t="s">
        <v>3148</v>
      </c>
      <c r="D120" s="296" t="s">
        <v>43</v>
      </c>
      <c r="E120" s="297">
        <v>80</v>
      </c>
      <c r="F120" s="310">
        <v>0</v>
      </c>
      <c r="G120" s="298">
        <f>F120*E120</f>
        <v>0</v>
      </c>
    </row>
    <row r="121" spans="1:7">
      <c r="A121" s="123"/>
      <c r="B121" s="209"/>
      <c r="C121" s="94"/>
      <c r="D121" s="296"/>
      <c r="E121" s="297"/>
      <c r="F121" s="310"/>
      <c r="G121" s="298"/>
    </row>
    <row r="122" spans="1:7" ht="89.25">
      <c r="A122" s="123" t="str">
        <f>$A$1</f>
        <v>B/11.</v>
      </c>
      <c r="B122" s="209">
        <f>COUNT(B$4:B120)+1</f>
        <v>47</v>
      </c>
      <c r="C122" s="94" t="s">
        <v>3157</v>
      </c>
      <c r="D122" s="296" t="s">
        <v>43</v>
      </c>
      <c r="E122" s="297">
        <v>4</v>
      </c>
      <c r="F122" s="310">
        <v>0</v>
      </c>
      <c r="G122" s="298">
        <f>F122*E122</f>
        <v>0</v>
      </c>
    </row>
    <row r="123" spans="1:7">
      <c r="A123" s="123"/>
      <c r="B123" s="209"/>
      <c r="C123" s="94"/>
      <c r="D123" s="296"/>
      <c r="E123" s="297"/>
      <c r="F123" s="310"/>
      <c r="G123" s="298"/>
    </row>
    <row r="124" spans="1:7" ht="38.25">
      <c r="A124" s="123" t="str">
        <f>$A$1</f>
        <v>B/11.</v>
      </c>
      <c r="B124" s="209">
        <f>COUNT(B$4:B120)+1</f>
        <v>47</v>
      </c>
      <c r="C124" s="94" t="s">
        <v>3149</v>
      </c>
      <c r="D124" s="296" t="s">
        <v>43</v>
      </c>
      <c r="E124" s="297">
        <v>77</v>
      </c>
      <c r="F124" s="310">
        <v>0</v>
      </c>
      <c r="G124" s="298">
        <f>F124*E124</f>
        <v>0</v>
      </c>
    </row>
    <row r="125" spans="1:7">
      <c r="A125" s="123"/>
      <c r="B125" s="209"/>
      <c r="C125" s="94"/>
      <c r="D125" s="296"/>
      <c r="E125" s="297"/>
      <c r="F125" s="310"/>
      <c r="G125" s="298"/>
    </row>
    <row r="126" spans="1:7" ht="38.25">
      <c r="A126" s="123" t="str">
        <f>$A$1</f>
        <v>B/11.</v>
      </c>
      <c r="B126" s="209">
        <f>COUNT(B$4:B124)+1</f>
        <v>49</v>
      </c>
      <c r="C126" s="94" t="s">
        <v>3150</v>
      </c>
      <c r="D126" s="296" t="s">
        <v>43</v>
      </c>
      <c r="E126" s="297">
        <v>77</v>
      </c>
      <c r="F126" s="310">
        <v>0</v>
      </c>
      <c r="G126" s="298">
        <f>F126*E126</f>
        <v>0</v>
      </c>
    </row>
    <row r="127" spans="1:7">
      <c r="A127" s="123"/>
      <c r="B127" s="209"/>
      <c r="C127" s="94"/>
      <c r="D127" s="296"/>
      <c r="E127" s="297"/>
      <c r="F127" s="310"/>
      <c r="G127" s="298"/>
    </row>
    <row r="128" spans="1:7" ht="38.25">
      <c r="A128" s="123" t="str">
        <f>$A$1</f>
        <v>B/11.</v>
      </c>
      <c r="B128" s="209">
        <f>COUNT(B$4:B126)+1</f>
        <v>50</v>
      </c>
      <c r="C128" s="94" t="s">
        <v>3151</v>
      </c>
      <c r="D128" s="296" t="s">
        <v>43</v>
      </c>
      <c r="E128" s="297">
        <v>187</v>
      </c>
      <c r="F128" s="310">
        <v>0</v>
      </c>
      <c r="G128" s="298">
        <f>F128*E128</f>
        <v>0</v>
      </c>
    </row>
    <row r="129" spans="1:7">
      <c r="A129" s="123"/>
      <c r="B129" s="209"/>
      <c r="C129" s="94"/>
      <c r="D129" s="296"/>
      <c r="E129" s="297"/>
      <c r="F129" s="310"/>
      <c r="G129" s="298"/>
    </row>
    <row r="130" spans="1:7" ht="25.5">
      <c r="A130" s="123" t="str">
        <f>$A$1</f>
        <v>B/11.</v>
      </c>
      <c r="B130" s="209">
        <f>COUNT(B$4:B128)+1</f>
        <v>51</v>
      </c>
      <c r="C130" s="94" t="s">
        <v>3152</v>
      </c>
      <c r="D130" s="296" t="s">
        <v>43</v>
      </c>
      <c r="E130" s="297">
        <v>187</v>
      </c>
      <c r="F130" s="310">
        <v>0</v>
      </c>
      <c r="G130" s="298">
        <f>F130*E130</f>
        <v>0</v>
      </c>
    </row>
    <row r="131" spans="1:7">
      <c r="A131" s="123"/>
      <c r="B131" s="209"/>
      <c r="C131" s="821"/>
      <c r="D131" s="296"/>
      <c r="E131" s="297"/>
      <c r="F131" s="310"/>
      <c r="G131" s="298"/>
    </row>
    <row r="132" spans="1:7" ht="25.5">
      <c r="A132" s="123" t="str">
        <f>$A$1</f>
        <v>B/11.</v>
      </c>
      <c r="B132" s="209">
        <f>COUNT(B$4:B130)+1</f>
        <v>52</v>
      </c>
      <c r="C132" s="94" t="s">
        <v>3153</v>
      </c>
      <c r="D132" s="296" t="s">
        <v>43</v>
      </c>
      <c r="E132" s="297">
        <v>69</v>
      </c>
      <c r="F132" s="310">
        <v>0</v>
      </c>
      <c r="G132" s="298">
        <f>F132*E132</f>
        <v>0</v>
      </c>
    </row>
    <row r="133" spans="1:7">
      <c r="A133" s="123"/>
      <c r="B133" s="209"/>
      <c r="C133" s="94"/>
      <c r="D133" s="296"/>
      <c r="E133" s="297"/>
      <c r="F133" s="310"/>
      <c r="G133" s="298"/>
    </row>
    <row r="134" spans="1:7" ht="25.5">
      <c r="A134" s="123" t="str">
        <f>$A$1</f>
        <v>B/11.</v>
      </c>
      <c r="B134" s="209">
        <f>COUNT(B$4:B132)+1</f>
        <v>53</v>
      </c>
      <c r="C134" s="94" t="s">
        <v>3154</v>
      </c>
      <c r="D134" s="296" t="s">
        <v>43</v>
      </c>
      <c r="E134" s="297">
        <v>195</v>
      </c>
      <c r="F134" s="310">
        <v>0</v>
      </c>
      <c r="G134" s="298">
        <f>F134*E134</f>
        <v>0</v>
      </c>
    </row>
    <row r="135" spans="1:7">
      <c r="A135" s="123"/>
      <c r="B135" s="209"/>
      <c r="C135" s="821"/>
      <c r="D135" s="296"/>
      <c r="E135" s="297"/>
      <c r="F135" s="310"/>
      <c r="G135" s="298"/>
    </row>
    <row r="136" spans="1:7" ht="38.25">
      <c r="A136" s="123" t="str">
        <f>$A$1</f>
        <v>B/11.</v>
      </c>
      <c r="B136" s="209">
        <f>COUNT(B$4:B134)+1</f>
        <v>54</v>
      </c>
      <c r="C136" s="94" t="s">
        <v>3155</v>
      </c>
      <c r="D136" s="296" t="s">
        <v>43</v>
      </c>
      <c r="E136" s="297">
        <v>56</v>
      </c>
      <c r="F136" s="310">
        <v>0</v>
      </c>
      <c r="G136" s="298">
        <f>F136*E136</f>
        <v>0</v>
      </c>
    </row>
    <row r="137" spans="1:7">
      <c r="A137" s="123"/>
      <c r="B137" s="209"/>
      <c r="C137" s="821"/>
      <c r="D137" s="296"/>
      <c r="E137" s="297"/>
      <c r="F137" s="310"/>
      <c r="G137" s="298"/>
    </row>
    <row r="138" spans="1:7" ht="25.5">
      <c r="A138" s="123" t="str">
        <f>$A$1</f>
        <v>B/11.</v>
      </c>
      <c r="B138" s="209">
        <f>COUNT(B$4:B136)+1</f>
        <v>55</v>
      </c>
      <c r="C138" s="94" t="s">
        <v>3400</v>
      </c>
      <c r="D138" s="296" t="s">
        <v>43</v>
      </c>
      <c r="E138" s="297">
        <v>56</v>
      </c>
      <c r="F138" s="310">
        <v>0</v>
      </c>
      <c r="G138" s="298">
        <f>F138*E138</f>
        <v>0</v>
      </c>
    </row>
    <row r="139" spans="1:7">
      <c r="A139" s="123"/>
      <c r="B139" s="209"/>
      <c r="C139" s="821"/>
      <c r="D139" s="296"/>
      <c r="E139" s="297"/>
      <c r="F139" s="310"/>
      <c r="G139" s="298"/>
    </row>
    <row r="140" spans="1:7" ht="51">
      <c r="A140" s="123" t="str">
        <f>$A$1</f>
        <v>B/11.</v>
      </c>
      <c r="B140" s="209">
        <f>COUNT(B$4:B138)+1</f>
        <v>56</v>
      </c>
      <c r="C140" s="372" t="s">
        <v>3156</v>
      </c>
      <c r="D140" s="296" t="s">
        <v>43</v>
      </c>
      <c r="E140" s="297">
        <v>97</v>
      </c>
      <c r="F140" s="310">
        <v>0</v>
      </c>
      <c r="G140" s="298">
        <f>F140*E140</f>
        <v>0</v>
      </c>
    </row>
    <row r="141" spans="1:7" ht="15.75" thickBot="1">
      <c r="A141" s="123"/>
      <c r="B141" s="209"/>
      <c r="C141" s="822"/>
    </row>
    <row r="142" spans="1:7" s="1" customFormat="1" ht="17.25" thickBot="1">
      <c r="A142" s="213"/>
      <c r="B142" s="208" t="s">
        <v>148</v>
      </c>
      <c r="C142" s="72" t="s">
        <v>697</v>
      </c>
      <c r="D142" s="52"/>
      <c r="E142" s="53"/>
      <c r="F142" s="193"/>
      <c r="G142" s="98">
        <f>SUM(G7:G140)</f>
        <v>0</v>
      </c>
    </row>
    <row r="143" spans="1:7" ht="15.75" thickTop="1"/>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Normal="100" zoomScaleSheetLayoutView="100" workbookViewId="0">
      <selection activeCell="L19" sqref="L19"/>
    </sheetView>
  </sheetViews>
  <sheetFormatPr defaultColWidth="9.140625" defaultRowHeight="16.5"/>
  <cols>
    <col min="1" max="1" width="4.42578125" style="1" bestFit="1" customWidth="1"/>
    <col min="2" max="2" width="1.5703125" style="136" bestFit="1" customWidth="1"/>
    <col min="3" max="3" width="39.42578125" style="12" customWidth="1"/>
    <col min="4" max="4" width="8.28515625" style="6" customWidth="1"/>
    <col min="5" max="5" width="11.28515625" style="6" customWidth="1"/>
    <col min="6" max="6" width="11.85546875" style="6" customWidth="1"/>
    <col min="7" max="7" width="12.28515625" style="97" customWidth="1"/>
    <col min="8" max="12" width="9.140625" style="1"/>
    <col min="13" max="13" width="7.140625" style="1" customWidth="1"/>
    <col min="14" max="16384" width="9.140625" style="1"/>
  </cols>
  <sheetData>
    <row r="1" spans="1:8">
      <c r="A1" s="210" t="s">
        <v>993</v>
      </c>
      <c r="B1" s="219"/>
      <c r="C1" s="64" t="s">
        <v>223</v>
      </c>
    </row>
    <row r="2" spans="1:8">
      <c r="A2" s="123"/>
      <c r="B2" s="219"/>
      <c r="C2" s="64"/>
    </row>
    <row r="3" spans="1:8" s="169" customFormat="1">
      <c r="A3" s="1210" t="s">
        <v>254</v>
      </c>
      <c r="B3" s="1211"/>
      <c r="C3" s="1211"/>
      <c r="D3" s="1211"/>
      <c r="E3" s="1211"/>
      <c r="F3" s="1211"/>
      <c r="G3" s="1212"/>
    </row>
    <row r="4" spans="1:8" s="83" customFormat="1" ht="207" customHeight="1">
      <c r="A4" s="1368" t="s">
        <v>3401</v>
      </c>
      <c r="B4" s="1369"/>
      <c r="C4" s="1369"/>
      <c r="D4" s="1369"/>
      <c r="E4" s="1369"/>
      <c r="F4" s="1369"/>
      <c r="G4" s="1370"/>
    </row>
    <row r="5" spans="1:8" s="83" customFormat="1" ht="210" customHeight="1">
      <c r="A5" s="1371" t="s">
        <v>3402</v>
      </c>
      <c r="B5" s="1371"/>
      <c r="C5" s="1371"/>
      <c r="D5" s="1371"/>
      <c r="E5" s="1371"/>
      <c r="F5" s="1371"/>
      <c r="G5" s="1371"/>
    </row>
    <row r="6" spans="1:8" s="83" customFormat="1" ht="210" customHeight="1">
      <c r="A6" s="1371" t="s">
        <v>3403</v>
      </c>
      <c r="B6" s="1371"/>
      <c r="C6" s="1371"/>
      <c r="D6" s="1371"/>
      <c r="E6" s="1371"/>
      <c r="F6" s="1371"/>
      <c r="G6" s="1371"/>
    </row>
    <row r="7" spans="1:8">
      <c r="A7" s="1369" t="s">
        <v>3404</v>
      </c>
      <c r="B7" s="1369"/>
      <c r="C7" s="1369"/>
      <c r="D7" s="1369"/>
      <c r="E7" s="1369"/>
      <c r="F7" s="1369"/>
      <c r="G7" s="1369"/>
    </row>
    <row r="8" spans="1:8" s="3" customFormat="1">
      <c r="A8" s="158"/>
      <c r="B8" s="120"/>
      <c r="C8" s="12"/>
      <c r="D8" s="6"/>
      <c r="E8" s="6"/>
      <c r="F8" s="6"/>
      <c r="G8" s="97"/>
    </row>
    <row r="9" spans="1:8" ht="17.25" thickBot="1">
      <c r="A9" s="135"/>
      <c r="B9" s="135"/>
      <c r="C9" s="149" t="s">
        <v>26</v>
      </c>
      <c r="D9" s="143" t="s">
        <v>27</v>
      </c>
      <c r="E9" s="143" t="s">
        <v>28</v>
      </c>
      <c r="F9" s="143" t="s">
        <v>29</v>
      </c>
      <c r="G9" s="144" t="s">
        <v>30</v>
      </c>
    </row>
    <row r="10" spans="1:8" ht="17.25" thickTop="1">
      <c r="B10" s="1"/>
      <c r="H10" s="58"/>
    </row>
    <row r="11" spans="1:8" ht="140.25">
      <c r="A11" s="123" t="str">
        <f>$A$1</f>
        <v>B/12.</v>
      </c>
      <c r="B11" s="209">
        <f>COUNT(#REF!)+1</f>
        <v>1</v>
      </c>
      <c r="C11" s="126" t="s">
        <v>1537</v>
      </c>
      <c r="D11" s="55" t="s">
        <v>32</v>
      </c>
      <c r="E11" s="56">
        <v>1</v>
      </c>
      <c r="F11" s="57">
        <v>0</v>
      </c>
      <c r="G11" s="102">
        <f>F11*E11</f>
        <v>0</v>
      </c>
    </row>
    <row r="12" spans="1:8">
      <c r="A12"/>
      <c r="B12"/>
      <c r="H12" s="58"/>
    </row>
    <row r="13" spans="1:8" ht="127.5">
      <c r="A13" s="123" t="str">
        <f>$A$1</f>
        <v>B/12.</v>
      </c>
      <c r="B13" s="209">
        <f>COUNT(B$10:B12)+1</f>
        <v>2</v>
      </c>
      <c r="C13" s="126" t="s">
        <v>1538</v>
      </c>
      <c r="D13" s="55" t="s">
        <v>32</v>
      </c>
      <c r="E13" s="56">
        <v>1</v>
      </c>
      <c r="F13" s="57">
        <v>0</v>
      </c>
      <c r="G13" s="102">
        <f>F13*E13</f>
        <v>0</v>
      </c>
    </row>
    <row r="14" spans="1:8">
      <c r="A14"/>
      <c r="B14"/>
      <c r="H14" s="58"/>
    </row>
    <row r="15" spans="1:8" ht="102">
      <c r="A15" s="123" t="str">
        <f>$A$1</f>
        <v>B/12.</v>
      </c>
      <c r="B15" s="209">
        <f>COUNT(B$8:B14)+1</f>
        <v>3</v>
      </c>
      <c r="C15" s="126" t="s">
        <v>1539</v>
      </c>
      <c r="D15" s="55" t="s">
        <v>32</v>
      </c>
      <c r="E15" s="56">
        <v>1</v>
      </c>
      <c r="F15" s="57">
        <v>0</v>
      </c>
      <c r="G15" s="102">
        <f>F15*E15</f>
        <v>0</v>
      </c>
    </row>
    <row r="16" spans="1:8">
      <c r="A16"/>
      <c r="B16"/>
      <c r="H16" s="58"/>
    </row>
    <row r="17" spans="1:8" ht="89.25">
      <c r="A17" s="123" t="str">
        <f>$A$1</f>
        <v>B/12.</v>
      </c>
      <c r="B17" s="209">
        <f>COUNT(B$8:B16)+1</f>
        <v>4</v>
      </c>
      <c r="C17" s="126" t="s">
        <v>1540</v>
      </c>
      <c r="D17" s="55" t="s">
        <v>32</v>
      </c>
      <c r="E17" s="56">
        <v>1</v>
      </c>
      <c r="F17" s="57">
        <v>0</v>
      </c>
      <c r="G17" s="102">
        <f>F17*E17</f>
        <v>0</v>
      </c>
    </row>
    <row r="18" spans="1:8">
      <c r="H18" s="58"/>
    </row>
    <row r="19" spans="1:8" ht="102">
      <c r="A19" s="123" t="str">
        <f>$A$1</f>
        <v>B/12.</v>
      </c>
      <c r="B19" s="209">
        <f>COUNT(B$8:B18)+1</f>
        <v>5</v>
      </c>
      <c r="C19" s="126" t="s">
        <v>1541</v>
      </c>
      <c r="D19" s="55" t="s">
        <v>32</v>
      </c>
      <c r="E19" s="56">
        <v>1</v>
      </c>
      <c r="F19" s="57">
        <v>0</v>
      </c>
      <c r="G19" s="102">
        <f>F19*E19</f>
        <v>0</v>
      </c>
    </row>
    <row r="20" spans="1:8" ht="17.25" thickBot="1"/>
    <row r="21" spans="1:8" ht="17.25" thickBot="1">
      <c r="A21" s="138"/>
      <c r="B21" s="138"/>
      <c r="C21" s="72" t="s">
        <v>224</v>
      </c>
      <c r="D21" s="52"/>
      <c r="E21" s="53"/>
      <c r="F21" s="54"/>
      <c r="G21" s="98">
        <f>SUM(G10:G19)</f>
        <v>0</v>
      </c>
    </row>
    <row r="22" spans="1:8" ht="17.25" thickTop="1"/>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view="pageBreakPreview" zoomScaleNormal="100" zoomScaleSheetLayoutView="100" workbookViewId="0">
      <selection activeCell="J19" sqref="J19"/>
    </sheetView>
  </sheetViews>
  <sheetFormatPr defaultColWidth="9.140625" defaultRowHeight="16.5"/>
  <cols>
    <col min="1" max="1" width="5.140625" style="1" bestFit="1" customWidth="1"/>
    <col min="2" max="2" width="2.42578125" style="8" bestFit="1" customWidth="1"/>
    <col min="3" max="3" width="57.140625" style="1" customWidth="1"/>
    <col min="4" max="4" width="3.7109375" style="1" bestFit="1" customWidth="1"/>
    <col min="5" max="5" width="7.140625" style="1" bestFit="1" customWidth="1"/>
    <col min="6" max="6" width="7.85546875" style="1" bestFit="1" customWidth="1"/>
    <col min="7" max="7" width="11.42578125" style="105" bestFit="1" customWidth="1"/>
    <col min="8" max="8" width="11.85546875" style="1" bestFit="1" customWidth="1"/>
    <col min="9" max="12" width="9.140625" style="1"/>
    <col min="13" max="13" width="7.140625" style="1" customWidth="1"/>
    <col min="14" max="16384" width="9.140625" style="1"/>
  </cols>
  <sheetData>
    <row r="1" spans="1:7" s="11" customFormat="1" ht="18.75" thickBot="1">
      <c r="A1" s="386" t="s">
        <v>184</v>
      </c>
      <c r="B1" s="10"/>
      <c r="C1" s="73" t="s">
        <v>185</v>
      </c>
      <c r="D1" s="10"/>
      <c r="E1" s="10"/>
      <c r="F1" s="10"/>
      <c r="G1" s="104"/>
    </row>
    <row r="2" spans="1:7" ht="17.25" thickTop="1"/>
    <row r="3" spans="1:7">
      <c r="A3" s="210" t="s">
        <v>995</v>
      </c>
      <c r="B3" s="219"/>
      <c r="C3" s="3" t="s">
        <v>185</v>
      </c>
    </row>
    <row r="4" spans="1:7">
      <c r="B4" s="2"/>
      <c r="C4" s="3"/>
    </row>
    <row r="5" spans="1:7">
      <c r="A5" s="1210" t="s">
        <v>266</v>
      </c>
      <c r="B5" s="1211"/>
      <c r="C5" s="1211"/>
      <c r="D5" s="1211"/>
      <c r="E5" s="1211"/>
      <c r="F5" s="1211"/>
      <c r="G5" s="1212"/>
    </row>
    <row r="6" spans="1:7" s="3" customFormat="1" ht="60" customHeight="1">
      <c r="A6" s="1372" t="s">
        <v>267</v>
      </c>
      <c r="B6" s="1373"/>
      <c r="C6" s="1373"/>
      <c r="D6" s="1373"/>
      <c r="E6" s="1373"/>
      <c r="F6" s="1373"/>
      <c r="G6" s="1374"/>
    </row>
    <row r="7" spans="1:7" s="58" customFormat="1">
      <c r="B7" s="8"/>
      <c r="C7" s="1"/>
      <c r="D7" s="1"/>
      <c r="E7" s="1"/>
      <c r="F7" s="1"/>
      <c r="G7" s="105"/>
    </row>
    <row r="8" spans="1:7" s="58" customFormat="1" ht="17.25" thickBot="1">
      <c r="A8" s="4"/>
      <c r="B8" s="4"/>
      <c r="C8" s="65" t="s">
        <v>26</v>
      </c>
      <c r="D8" s="5" t="s">
        <v>27</v>
      </c>
      <c r="E8" s="5" t="s">
        <v>28</v>
      </c>
      <c r="F8" s="5" t="s">
        <v>29</v>
      </c>
      <c r="G8" s="106" t="s">
        <v>30</v>
      </c>
    </row>
    <row r="9" spans="1:7" s="58" customFormat="1" ht="13.5" thickTop="1">
      <c r="B9" s="61"/>
      <c r="C9" s="59"/>
      <c r="D9" s="62"/>
      <c r="E9" s="62"/>
      <c r="F9" s="62"/>
      <c r="G9" s="107"/>
    </row>
    <row r="10" spans="1:7" s="58" customFormat="1" ht="12.75">
      <c r="A10" s="123" t="str">
        <f>$A$3</f>
        <v>C/1.</v>
      </c>
      <c r="B10" s="209">
        <f>COUNT(B$9:B9)+1</f>
        <v>1</v>
      </c>
      <c r="C10" s="372" t="s">
        <v>804</v>
      </c>
      <c r="D10" s="296" t="s">
        <v>36</v>
      </c>
      <c r="E10" s="297">
        <f>SUM(41+18.2+7.2+49.4+34)</f>
        <v>149.80000000000001</v>
      </c>
      <c r="F10" s="324">
        <v>0</v>
      </c>
      <c r="G10" s="346">
        <f>F10*E10</f>
        <v>0</v>
      </c>
    </row>
    <row r="11" spans="1:7" s="58" customFormat="1" ht="17.100000000000001" customHeight="1">
      <c r="A11"/>
      <c r="B11"/>
      <c r="C11" s="373" t="s">
        <v>1029</v>
      </c>
      <c r="D11" s="296"/>
      <c r="E11" s="297"/>
      <c r="F11" s="324"/>
      <c r="G11" s="346"/>
    </row>
    <row r="12" spans="1:7" s="58" customFormat="1" ht="12.75">
      <c r="A12" s="123"/>
      <c r="B12" s="209"/>
      <c r="C12" s="374" t="s">
        <v>202</v>
      </c>
      <c r="D12" s="296"/>
      <c r="E12" s="297"/>
      <c r="F12" s="324"/>
      <c r="G12" s="346"/>
    </row>
    <row r="13" spans="1:7" s="58" customFormat="1" ht="15">
      <c r="A13"/>
      <c r="B13"/>
      <c r="C13" s="374" t="s">
        <v>203</v>
      </c>
      <c r="D13" s="296"/>
      <c r="E13" s="297"/>
      <c r="F13" s="324"/>
      <c r="G13" s="346"/>
    </row>
    <row r="14" spans="1:7" s="58" customFormat="1" ht="12.75">
      <c r="A14" s="123"/>
      <c r="B14" s="209"/>
      <c r="C14" s="316"/>
      <c r="D14" s="296"/>
      <c r="E14" s="297"/>
      <c r="F14" s="324"/>
      <c r="G14" s="346"/>
    </row>
    <row r="15" spans="1:7" s="58" customFormat="1" ht="51">
      <c r="A15" s="123" t="str">
        <f>$A$3</f>
        <v>C/1.</v>
      </c>
      <c r="B15" s="209">
        <f>COUNT(B$9:B14)+1</f>
        <v>2</v>
      </c>
      <c r="C15" s="94" t="s">
        <v>805</v>
      </c>
      <c r="D15" s="296" t="s">
        <v>43</v>
      </c>
      <c r="E15" s="297">
        <f>3+3</f>
        <v>6</v>
      </c>
      <c r="F15" s="324">
        <v>0</v>
      </c>
      <c r="G15" s="346">
        <f>F15*E15</f>
        <v>0</v>
      </c>
    </row>
    <row r="16" spans="1:7">
      <c r="A16" s="123"/>
      <c r="B16" s="209"/>
      <c r="C16" s="316"/>
      <c r="D16" s="296"/>
      <c r="E16" s="297"/>
      <c r="F16" s="324"/>
      <c r="G16" s="346"/>
    </row>
    <row r="17" spans="1:8" s="58" customFormat="1">
      <c r="A17" s="1"/>
      <c r="B17" s="136"/>
      <c r="C17" s="377" t="s">
        <v>664</v>
      </c>
      <c r="D17" s="378"/>
      <c r="E17" s="376"/>
      <c r="F17" s="379"/>
      <c r="G17" s="380"/>
    </row>
    <row r="18" spans="1:8" s="58" customFormat="1" ht="12.75">
      <c r="A18" s="123"/>
      <c r="B18" s="209"/>
      <c r="C18" s="375"/>
      <c r="D18" s="378"/>
      <c r="E18" s="376"/>
      <c r="F18" s="376"/>
      <c r="G18" s="380"/>
    </row>
    <row r="19" spans="1:8" s="58" customFormat="1" ht="216.75">
      <c r="A19" s="123" t="str">
        <f>$A$3</f>
        <v>C/1.</v>
      </c>
      <c r="B19" s="209">
        <f>COUNT(B$9:B18)+1</f>
        <v>3</v>
      </c>
      <c r="C19" s="94" t="s">
        <v>3432</v>
      </c>
      <c r="D19" s="296" t="s">
        <v>31</v>
      </c>
      <c r="E19" s="297">
        <f>SUM(3+2.25+4.45+4.45+4.45+3+2.25+2.25+4.45+3+3+2.25+6+6+2.25+3+3+2.25)</f>
        <v>61.3</v>
      </c>
      <c r="F19" s="1001">
        <v>0</v>
      </c>
      <c r="G19" s="346">
        <f>E19*F19</f>
        <v>0</v>
      </c>
    </row>
    <row r="20" spans="1:8" s="58" customFormat="1" ht="12.75">
      <c r="B20" s="350"/>
      <c r="C20" s="94"/>
      <c r="D20" s="296"/>
      <c r="E20" s="297"/>
      <c r="F20" s="324"/>
      <c r="G20" s="346"/>
    </row>
    <row r="21" spans="1:8" s="58" customFormat="1" ht="216.75">
      <c r="A21" s="123" t="str">
        <f>$A$3</f>
        <v>C/1.</v>
      </c>
      <c r="B21" s="209">
        <f>COUNT(B$9:B20)+1</f>
        <v>4</v>
      </c>
      <c r="C21" s="94" t="s">
        <v>3433</v>
      </c>
      <c r="D21" s="296" t="s">
        <v>31</v>
      </c>
      <c r="E21" s="297">
        <f>SUM(1.6+0.75+1.6+0.75+0.75+1.6+0.75+0.75+1.6+0.75+0.75)</f>
        <v>11.65</v>
      </c>
      <c r="F21" s="324">
        <v>0</v>
      </c>
      <c r="G21" s="346">
        <f>E21*F21</f>
        <v>0</v>
      </c>
    </row>
    <row r="22" spans="1:8" s="58" customFormat="1" ht="12.75">
      <c r="B22" s="350"/>
      <c r="C22" s="94"/>
      <c r="D22" s="296"/>
      <c r="E22" s="297"/>
      <c r="F22" s="324"/>
      <c r="G22" s="346"/>
    </row>
    <row r="23" spans="1:8" s="58" customFormat="1" ht="89.25">
      <c r="A23" s="123" t="str">
        <f>$A$3</f>
        <v>C/1.</v>
      </c>
      <c r="B23" s="209">
        <f>COUNT(B$9:B22)+1</f>
        <v>5</v>
      </c>
      <c r="C23" s="94" t="s">
        <v>665</v>
      </c>
      <c r="D23" s="296" t="s">
        <v>31</v>
      </c>
      <c r="E23" s="297">
        <f>(2.25+2.25+4.45+4.45+3.2+2.25+2.25+2.25+4.45+2.25+2.25+2.25+2.25+2.25+6+2.25+2.25+2.25+2.25)</f>
        <v>54.05</v>
      </c>
      <c r="F23" s="324">
        <v>0</v>
      </c>
      <c r="G23" s="346">
        <f>E23*F23</f>
        <v>0</v>
      </c>
    </row>
    <row r="24" spans="1:8" s="58" customFormat="1" ht="15.75">
      <c r="B24" s="350"/>
      <c r="C24" s="94"/>
      <c r="D24" s="296"/>
      <c r="E24" s="297"/>
      <c r="F24" s="324"/>
      <c r="G24" s="346"/>
      <c r="H24" s="388"/>
    </row>
    <row r="25" spans="1:8" s="58" customFormat="1" ht="12.75">
      <c r="B25" s="350"/>
      <c r="C25" s="352" t="s">
        <v>666</v>
      </c>
      <c r="D25" s="296"/>
      <c r="E25" s="297"/>
      <c r="F25" s="324"/>
      <c r="G25" s="346"/>
    </row>
    <row r="26" spans="1:8" s="58" customFormat="1" ht="12.75">
      <c r="B26" s="350"/>
      <c r="C26" s="94"/>
      <c r="D26" s="296"/>
      <c r="E26" s="297"/>
      <c r="F26" s="324"/>
      <c r="G26" s="346"/>
    </row>
    <row r="27" spans="1:8" s="58" customFormat="1" ht="51">
      <c r="A27" s="123" t="str">
        <f>$A$3</f>
        <v>C/1.</v>
      </c>
      <c r="B27" s="209">
        <f>COUNT(B$9:B26)+1</f>
        <v>6</v>
      </c>
      <c r="C27" s="94" t="s">
        <v>667</v>
      </c>
      <c r="D27" s="296" t="s">
        <v>35</v>
      </c>
      <c r="E27" s="297">
        <v>15.5</v>
      </c>
      <c r="F27" s="324">
        <v>0</v>
      </c>
      <c r="G27" s="346">
        <f>E27*F27</f>
        <v>0</v>
      </c>
    </row>
    <row r="28" spans="1:8" s="58" customFormat="1" ht="12.75">
      <c r="B28" s="350"/>
      <c r="C28" s="94"/>
      <c r="D28" s="296"/>
      <c r="E28" s="297"/>
      <c r="F28" s="324"/>
      <c r="G28" s="346"/>
    </row>
    <row r="29" spans="1:8" s="58" customFormat="1" ht="204">
      <c r="A29" s="123" t="str">
        <f>$A$3</f>
        <v>C/1.</v>
      </c>
      <c r="B29" s="209">
        <f>COUNT(B$9:B28)+1</f>
        <v>7</v>
      </c>
      <c r="C29" s="94" t="s">
        <v>1028</v>
      </c>
      <c r="D29" s="296" t="s">
        <v>31</v>
      </c>
      <c r="E29" s="297">
        <v>78.5</v>
      </c>
      <c r="F29" s="324">
        <v>0</v>
      </c>
      <c r="G29" s="346">
        <f>E29*F29</f>
        <v>0</v>
      </c>
    </row>
    <row r="30" spans="1:8" s="58" customFormat="1" ht="12.75">
      <c r="B30" s="79"/>
      <c r="C30" s="94"/>
      <c r="D30" s="296"/>
      <c r="E30" s="297"/>
      <c r="F30" s="324"/>
      <c r="G30" s="346"/>
    </row>
    <row r="31" spans="1:8" s="58" customFormat="1" ht="204">
      <c r="A31" s="123" t="str">
        <f>$A$3</f>
        <v>C/1.</v>
      </c>
      <c r="B31" s="209">
        <f>COUNT(B$9:B30)+1</f>
        <v>8</v>
      </c>
      <c r="C31" s="94" t="s">
        <v>1026</v>
      </c>
      <c r="D31" s="296" t="s">
        <v>31</v>
      </c>
      <c r="E31" s="297">
        <f>SUM(44+20.4)</f>
        <v>64.400000000000006</v>
      </c>
      <c r="F31" s="324">
        <v>0</v>
      </c>
      <c r="G31" s="346">
        <f>E31*F31</f>
        <v>0</v>
      </c>
    </row>
    <row r="32" spans="1:8" s="58" customFormat="1" ht="12.75">
      <c r="B32" s="79"/>
      <c r="C32" s="94"/>
      <c r="D32" s="296"/>
      <c r="E32" s="297"/>
      <c r="F32" s="324"/>
      <c r="G32" s="346"/>
    </row>
    <row r="33" spans="1:8" s="58" customFormat="1" ht="204">
      <c r="A33" s="123" t="str">
        <f>$A$3</f>
        <v>C/1.</v>
      </c>
      <c r="B33" s="209">
        <f>COUNT(B$9:B32)+1</f>
        <v>9</v>
      </c>
      <c r="C33" s="94" t="s">
        <v>1027</v>
      </c>
      <c r="D33" s="296" t="s">
        <v>31</v>
      </c>
      <c r="E33" s="297">
        <v>64</v>
      </c>
      <c r="F33" s="324">
        <v>0</v>
      </c>
      <c r="G33" s="346">
        <f>E33*F33</f>
        <v>0</v>
      </c>
    </row>
    <row r="34" spans="1:8" s="58" customFormat="1" ht="15.75">
      <c r="B34" s="79"/>
      <c r="C34" s="94"/>
      <c r="D34" s="296"/>
      <c r="E34" s="297"/>
      <c r="F34" s="324"/>
      <c r="G34" s="346"/>
      <c r="H34" s="388"/>
    </row>
    <row r="35" spans="1:8" s="58" customFormat="1" ht="38.25">
      <c r="A35" s="123" t="str">
        <f>$A$3</f>
        <v>C/1.</v>
      </c>
      <c r="B35" s="209">
        <f>COUNT(B$9:B32)+1</f>
        <v>9</v>
      </c>
      <c r="C35" s="94" t="s">
        <v>3668</v>
      </c>
      <c r="D35" s="296" t="s">
        <v>36</v>
      </c>
      <c r="E35" s="297">
        <f>0.24*10</f>
        <v>2.4</v>
      </c>
      <c r="F35" s="324">
        <v>0</v>
      </c>
      <c r="G35" s="346">
        <f>E35*F35</f>
        <v>0</v>
      </c>
    </row>
    <row r="36" spans="1:8" s="58" customFormat="1" ht="12.75">
      <c r="B36" s="350"/>
      <c r="C36" s="94"/>
      <c r="D36" s="296"/>
      <c r="E36" s="376"/>
      <c r="F36" s="324"/>
      <c r="G36" s="346"/>
    </row>
    <row r="37" spans="1:8" s="58" customFormat="1" ht="38.25">
      <c r="A37" s="123" t="str">
        <f>$A$3</f>
        <v>C/1.</v>
      </c>
      <c r="B37" s="209">
        <f>COUNT(B$9:B34)+1</f>
        <v>10</v>
      </c>
      <c r="C37" s="94" t="s">
        <v>3669</v>
      </c>
      <c r="D37" s="296" t="s">
        <v>31</v>
      </c>
      <c r="E37" s="297">
        <f>1.6*10</f>
        <v>16</v>
      </c>
      <c r="F37" s="324">
        <v>0</v>
      </c>
      <c r="G37" s="346">
        <f>E37*F37</f>
        <v>0</v>
      </c>
    </row>
    <row r="38" spans="1:8" s="58" customFormat="1" ht="12.75">
      <c r="B38" s="350"/>
      <c r="C38" s="94"/>
      <c r="D38" s="296"/>
      <c r="E38" s="376"/>
      <c r="F38" s="324"/>
      <c r="G38" s="346"/>
    </row>
    <row r="39" spans="1:8" s="58" customFormat="1" ht="12.75">
      <c r="A39" s="123" t="str">
        <f>$A$3</f>
        <v>C/1.</v>
      </c>
      <c r="B39" s="209">
        <f>COUNT(B$9:B38)+1</f>
        <v>12</v>
      </c>
      <c r="C39" s="94" t="s">
        <v>668</v>
      </c>
      <c r="D39" s="296" t="s">
        <v>39</v>
      </c>
      <c r="E39" s="297">
        <f>E41*30</f>
        <v>1110</v>
      </c>
      <c r="F39" s="324">
        <v>0</v>
      </c>
      <c r="G39" s="346">
        <f>E39*F39</f>
        <v>0</v>
      </c>
    </row>
    <row r="40" spans="1:8" s="58" customFormat="1" ht="12.75">
      <c r="B40" s="350"/>
      <c r="C40" s="94"/>
      <c r="D40" s="296"/>
      <c r="E40" s="297"/>
      <c r="F40" s="324"/>
      <c r="G40" s="346"/>
    </row>
    <row r="41" spans="1:8" s="58" customFormat="1" ht="12.75">
      <c r="A41" s="123" t="str">
        <f>$A$3</f>
        <v>C/1.</v>
      </c>
      <c r="B41" s="209">
        <f>COUNT(B$9:B40)+1</f>
        <v>13</v>
      </c>
      <c r="C41" s="94" t="s">
        <v>669</v>
      </c>
      <c r="D41" s="296" t="s">
        <v>35</v>
      </c>
      <c r="E41" s="297">
        <v>37</v>
      </c>
      <c r="F41" s="324">
        <v>0</v>
      </c>
      <c r="G41" s="346">
        <f>E41*F41</f>
        <v>0</v>
      </c>
    </row>
    <row r="42" spans="1:8" s="58" customFormat="1" ht="12.75">
      <c r="B42" s="350"/>
      <c r="C42" s="94"/>
      <c r="D42" s="296"/>
      <c r="E42" s="376"/>
      <c r="F42" s="324"/>
      <c r="G42" s="346"/>
    </row>
    <row r="43" spans="1:8" ht="54" customHeight="1">
      <c r="A43" s="123" t="str">
        <f>$A$3</f>
        <v>C/1.</v>
      </c>
      <c r="B43" s="209">
        <f>COUNT(B$9:B42)+1</f>
        <v>14</v>
      </c>
      <c r="C43" s="281" t="s">
        <v>806</v>
      </c>
      <c r="D43" s="296" t="s">
        <v>32</v>
      </c>
      <c r="E43" s="297">
        <v>1</v>
      </c>
      <c r="F43" s="324">
        <v>0</v>
      </c>
      <c r="G43" s="346">
        <f>F43*E43</f>
        <v>0</v>
      </c>
    </row>
    <row r="44" spans="1:8" s="204" customFormat="1" ht="12.75">
      <c r="B44" s="262"/>
      <c r="C44" s="224"/>
      <c r="D44" s="195"/>
      <c r="E44" s="196"/>
      <c r="F44" s="203"/>
      <c r="G44" s="203"/>
    </row>
    <row r="45" spans="1:8" ht="408">
      <c r="A45" s="123" t="str">
        <f>$A$3</f>
        <v>C/1.</v>
      </c>
      <c r="B45" s="209">
        <f>COUNT(B$9:B44)+1</f>
        <v>15</v>
      </c>
      <c r="C45" s="1102" t="s">
        <v>3797</v>
      </c>
      <c r="D45" s="296" t="s">
        <v>32</v>
      </c>
      <c r="E45" s="297">
        <v>1</v>
      </c>
      <c r="F45" s="324">
        <v>0</v>
      </c>
      <c r="G45" s="346">
        <f>F45*E45</f>
        <v>0</v>
      </c>
    </row>
    <row r="46" spans="1:8" s="204" customFormat="1" ht="38.25">
      <c r="B46" s="262"/>
      <c r="C46" s="1102" t="s">
        <v>3798</v>
      </c>
      <c r="D46" s="195"/>
      <c r="E46" s="196"/>
      <c r="F46" s="203"/>
      <c r="G46" s="203"/>
    </row>
    <row r="47" spans="1:8" s="204" customFormat="1" ht="13.5" thickBot="1">
      <c r="B47" s="262"/>
      <c r="C47" s="224"/>
      <c r="D47" s="195"/>
      <c r="E47" s="196"/>
      <c r="F47" s="203"/>
      <c r="G47" s="203"/>
    </row>
    <row r="48" spans="1:8" ht="17.25" thickBot="1">
      <c r="A48" s="138"/>
      <c r="B48" s="138"/>
      <c r="C48" s="1282" t="s">
        <v>186</v>
      </c>
      <c r="D48" s="1282"/>
      <c r="E48" s="1282"/>
      <c r="F48" s="1282"/>
      <c r="G48" s="103">
        <f>SUM(G10:G46)</f>
        <v>0</v>
      </c>
    </row>
    <row r="49" spans="2:7" ht="17.25" thickTop="1">
      <c r="B49" s="153"/>
      <c r="C49" s="14"/>
      <c r="D49" s="14"/>
      <c r="E49" s="14"/>
      <c r="F49" s="14"/>
      <c r="G49" s="108"/>
    </row>
    <row r="50" spans="2:7">
      <c r="B50" s="153"/>
      <c r="C50" s="14"/>
      <c r="D50" s="14"/>
      <c r="E50" s="14"/>
      <c r="F50" s="14"/>
      <c r="G50" s="108"/>
    </row>
    <row r="51" spans="2:7">
      <c r="B51" s="136"/>
    </row>
    <row r="52" spans="2:7">
      <c r="B52" s="136"/>
    </row>
    <row r="53" spans="2:7">
      <c r="B53" s="136"/>
    </row>
    <row r="54" spans="2:7">
      <c r="B54" s="136"/>
    </row>
    <row r="55" spans="2:7">
      <c r="B55" s="136"/>
    </row>
    <row r="56" spans="2:7">
      <c r="B56" s="136"/>
    </row>
    <row r="57" spans="2:7">
      <c r="B57" s="136"/>
    </row>
    <row r="58" spans="2:7">
      <c r="B58" s="136"/>
    </row>
    <row r="59" spans="2:7">
      <c r="B59" s="136"/>
    </row>
    <row r="60" spans="2:7">
      <c r="B60" s="136"/>
    </row>
    <row r="61" spans="2:7">
      <c r="B61" s="136"/>
    </row>
    <row r="62" spans="2:7">
      <c r="B62" s="136"/>
    </row>
    <row r="63" spans="2:7">
      <c r="B63" s="136"/>
    </row>
    <row r="64" spans="2:7">
      <c r="B64" s="136"/>
    </row>
    <row r="65" spans="2:2">
      <c r="B65" s="136"/>
    </row>
    <row r="66" spans="2:2">
      <c r="B66" s="136"/>
    </row>
    <row r="67" spans="2:2">
      <c r="B67" s="136"/>
    </row>
    <row r="68" spans="2:2">
      <c r="B68" s="136"/>
    </row>
    <row r="69" spans="2:2">
      <c r="B69" s="136"/>
    </row>
    <row r="70" spans="2:2">
      <c r="B70" s="136"/>
    </row>
    <row r="71" spans="2:2">
      <c r="B71" s="136"/>
    </row>
    <row r="72" spans="2:2">
      <c r="B72" s="136"/>
    </row>
    <row r="73" spans="2:2">
      <c r="B73" s="136"/>
    </row>
    <row r="74" spans="2:2">
      <c r="B74" s="136"/>
    </row>
    <row r="75" spans="2:2">
      <c r="B75" s="136"/>
    </row>
    <row r="76" spans="2:2">
      <c r="B76" s="136"/>
    </row>
    <row r="77" spans="2:2">
      <c r="B77" s="136"/>
    </row>
    <row r="78" spans="2:2">
      <c r="B78" s="136"/>
    </row>
    <row r="79" spans="2:2">
      <c r="B79" s="136"/>
    </row>
    <row r="80" spans="2:2">
      <c r="B80" s="136"/>
    </row>
    <row r="81" spans="2:2">
      <c r="B81" s="136"/>
    </row>
    <row r="82" spans="2:2">
      <c r="B82" s="136"/>
    </row>
    <row r="83" spans="2:2">
      <c r="B83" s="136"/>
    </row>
    <row r="84" spans="2:2">
      <c r="B84" s="136"/>
    </row>
    <row r="85" spans="2:2">
      <c r="B85" s="136"/>
    </row>
    <row r="86" spans="2:2">
      <c r="B86" s="136"/>
    </row>
    <row r="87" spans="2:2">
      <c r="B87" s="136"/>
    </row>
    <row r="88" spans="2:2">
      <c r="B88" s="136"/>
    </row>
    <row r="89" spans="2:2">
      <c r="B89" s="136"/>
    </row>
    <row r="90" spans="2:2">
      <c r="B90" s="136"/>
    </row>
    <row r="91" spans="2:2">
      <c r="B91" s="136"/>
    </row>
    <row r="92" spans="2:2">
      <c r="B92" s="136"/>
    </row>
    <row r="93" spans="2:2">
      <c r="B93" s="136"/>
    </row>
    <row r="94" spans="2:2">
      <c r="B94" s="136"/>
    </row>
    <row r="95" spans="2:2">
      <c r="B95" s="136"/>
    </row>
    <row r="96" spans="2:2">
      <c r="B96" s="136"/>
    </row>
    <row r="97" spans="2:2">
      <c r="B97" s="136"/>
    </row>
    <row r="98" spans="2:2">
      <c r="B98" s="136"/>
    </row>
    <row r="99" spans="2:2">
      <c r="B99" s="136"/>
    </row>
    <row r="100" spans="2:2">
      <c r="B100" s="136"/>
    </row>
    <row r="101" spans="2:2">
      <c r="B101" s="136"/>
    </row>
    <row r="102" spans="2:2">
      <c r="B102" s="136"/>
    </row>
    <row r="103" spans="2:2">
      <c r="B103" s="136"/>
    </row>
  </sheetData>
  <sheetProtection selectLockedCells="1" selectUnlockedCells="1"/>
  <mergeCells count="3">
    <mergeCell ref="C48:F48"/>
    <mergeCell ref="A5:G5"/>
    <mergeCell ref="A6:G6"/>
  </mergeCells>
  <pageMargins left="0.78740157480314965" right="0.39370078740157483" top="0.98425196850393704" bottom="0.98425196850393704" header="0.51181102362204722" footer="0.51181102362204722"/>
  <pageSetup paperSize="9" scale="66" firstPageNumber="0" orientation="portrait" r:id="rId1"/>
  <headerFooter alignWithMargins="0">
    <oddFooter>&amp;R&amp;P</oddFooter>
  </headerFooter>
  <rowBreaks count="2" manualBreakCount="2">
    <brk id="28" max="6" man="1"/>
    <brk id="33" max="16383" man="1"/>
  </rowBreaks>
  <colBreaks count="1" manualBreakCount="1">
    <brk id="9"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4"/>
  <sheetViews>
    <sheetView view="pageBreakPreview" zoomScaleNormal="100" zoomScaleSheetLayoutView="100" workbookViewId="0">
      <selection activeCell="P237" sqref="P237"/>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140625" style="485" bestFit="1" customWidth="1"/>
    <col min="7" max="7" width="11" style="485" bestFit="1" customWidth="1"/>
    <col min="8" max="8" width="15" style="308" bestFit="1" customWidth="1"/>
    <col min="9" max="9" width="16.42578125"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1573</v>
      </c>
      <c r="B1" s="538"/>
      <c r="C1" s="539" t="s">
        <v>185</v>
      </c>
      <c r="D1" s="539"/>
      <c r="E1" s="540"/>
      <c r="F1" s="540"/>
      <c r="G1" s="540"/>
      <c r="H1" s="555"/>
    </row>
    <row r="2" spans="1:9" s="14" customFormat="1" ht="13.5" thickTop="1">
      <c r="A2" s="123"/>
      <c r="B2" s="219"/>
      <c r="C2" s="219"/>
      <c r="D2" s="55"/>
      <c r="E2" s="55"/>
      <c r="F2" s="190"/>
      <c r="G2" s="102"/>
      <c r="H2" s="313"/>
    </row>
    <row r="3" spans="1:9" s="165" customFormat="1">
      <c r="A3" s="1231" t="s">
        <v>266</v>
      </c>
      <c r="B3" s="1232"/>
      <c r="C3" s="1232"/>
      <c r="D3" s="1232"/>
      <c r="E3" s="1232"/>
      <c r="F3" s="1232"/>
      <c r="G3" s="1233"/>
      <c r="H3" s="894"/>
      <c r="I3" s="563"/>
    </row>
    <row r="4" spans="1:9" s="69" customFormat="1">
      <c r="A4" s="1380" t="s">
        <v>1567</v>
      </c>
      <c r="B4" s="1381"/>
      <c r="C4" s="1381"/>
      <c r="D4" s="1381"/>
      <c r="E4" s="1381"/>
      <c r="F4" s="1381"/>
      <c r="G4" s="1381"/>
      <c r="H4" s="1381"/>
      <c r="I4" s="1381"/>
    </row>
    <row r="5" spans="1:9" s="14" customFormat="1" ht="57" customHeight="1">
      <c r="A5" s="1379" t="s">
        <v>1568</v>
      </c>
      <c r="B5" s="1203"/>
      <c r="C5" s="1203"/>
      <c r="D5" s="1203"/>
      <c r="E5" s="1203"/>
      <c r="F5" s="1203"/>
      <c r="G5" s="1203"/>
      <c r="H5" s="1203"/>
      <c r="I5" s="1203"/>
    </row>
    <row r="6" spans="1:9" s="14" customFormat="1" ht="110.25" customHeight="1">
      <c r="A6" s="1375" t="s">
        <v>1569</v>
      </c>
      <c r="B6" s="1376"/>
      <c r="C6" s="1376"/>
      <c r="D6" s="1376"/>
      <c r="E6" s="1376"/>
      <c r="F6" s="1376"/>
      <c r="G6" s="1376"/>
      <c r="H6" s="1376"/>
      <c r="I6" s="1376"/>
    </row>
    <row r="7" spans="1:9" s="14" customFormat="1" ht="51.75" customHeight="1">
      <c r="A7" s="1375" t="s">
        <v>1570</v>
      </c>
      <c r="B7" s="1376"/>
      <c r="C7" s="1376"/>
      <c r="D7" s="1376"/>
      <c r="E7" s="1376"/>
      <c r="F7" s="1376"/>
      <c r="G7" s="1376"/>
      <c r="H7" s="1376"/>
      <c r="I7" s="1376"/>
    </row>
    <row r="8" spans="1:9" s="14" customFormat="1" ht="51.75" customHeight="1">
      <c r="A8" s="1375" t="s">
        <v>1574</v>
      </c>
      <c r="B8" s="1376"/>
      <c r="C8" s="1376"/>
      <c r="D8" s="1376"/>
      <c r="E8" s="1376"/>
      <c r="F8" s="1376"/>
      <c r="G8" s="1376"/>
      <c r="H8" s="1376"/>
      <c r="I8" s="1376"/>
    </row>
    <row r="9" spans="1:9" s="14" customFormat="1" ht="27.75" customHeight="1">
      <c r="A9" s="1375" t="s">
        <v>1571</v>
      </c>
      <c r="B9" s="1376"/>
      <c r="C9" s="1376"/>
      <c r="D9" s="1376"/>
      <c r="E9" s="1376"/>
      <c r="F9" s="1376"/>
      <c r="G9" s="1376"/>
      <c r="H9" s="1376"/>
      <c r="I9" s="1376"/>
    </row>
    <row r="10" spans="1:9" s="14" customFormat="1" ht="17.25" customHeight="1">
      <c r="A10" s="1375" t="s">
        <v>1572</v>
      </c>
      <c r="B10" s="1376"/>
      <c r="C10" s="1376"/>
      <c r="D10" s="1376"/>
      <c r="E10" s="1376"/>
      <c r="F10" s="1376"/>
      <c r="G10" s="1376"/>
      <c r="H10" s="1376"/>
      <c r="I10" s="1376"/>
    </row>
    <row r="11" spans="1:9" s="14" customFormat="1" ht="93.75" customHeight="1">
      <c r="A11" s="1375" t="s">
        <v>1693</v>
      </c>
      <c r="B11" s="1376"/>
      <c r="C11" s="1376"/>
      <c r="D11" s="1376"/>
      <c r="E11" s="1376"/>
      <c r="F11" s="1376"/>
      <c r="G11" s="1376"/>
      <c r="H11" s="1376"/>
      <c r="I11" s="1376"/>
    </row>
    <row r="12" spans="1:9" s="14" customFormat="1" ht="93" customHeight="1">
      <c r="A12" s="1375" t="s">
        <v>1693</v>
      </c>
      <c r="B12" s="1376"/>
      <c r="C12" s="1376"/>
      <c r="D12" s="1376"/>
      <c r="E12" s="1376"/>
      <c r="F12" s="1376"/>
      <c r="G12" s="1376"/>
      <c r="H12" s="1376"/>
      <c r="I12" s="1376"/>
    </row>
    <row r="13" spans="1:9" s="14" customFormat="1" ht="68.25" customHeight="1">
      <c r="A13" s="1376" t="s">
        <v>3161</v>
      </c>
      <c r="B13" s="1376"/>
      <c r="C13" s="1376"/>
      <c r="D13" s="1376"/>
      <c r="E13" s="1376"/>
      <c r="F13" s="1376"/>
      <c r="G13" s="1376"/>
      <c r="H13" s="1376"/>
      <c r="I13" s="1376"/>
    </row>
    <row r="14" spans="1:9" s="14" customFormat="1" ht="93" customHeight="1">
      <c r="A14" s="1376" t="s">
        <v>3391</v>
      </c>
      <c r="B14" s="1376"/>
      <c r="C14" s="1376"/>
      <c r="D14" s="1376"/>
      <c r="E14" s="1376"/>
      <c r="F14" s="1376"/>
      <c r="G14" s="1376"/>
      <c r="H14" s="1376"/>
      <c r="I14" s="1376"/>
    </row>
    <row r="15" spans="1:9" ht="29.25" customHeight="1">
      <c r="A15" s="1377" t="s">
        <v>1694</v>
      </c>
      <c r="B15" s="1377"/>
      <c r="C15" s="1377"/>
      <c r="D15" s="1377"/>
      <c r="E15" s="1377"/>
      <c r="F15" s="1377"/>
      <c r="G15" s="1377"/>
      <c r="H15" s="1377"/>
      <c r="I15" s="1377"/>
    </row>
    <row r="16" spans="1:9" ht="30.75" customHeight="1">
      <c r="A16" s="1377" t="s">
        <v>1695</v>
      </c>
      <c r="B16" s="1377"/>
      <c r="C16" s="1377"/>
      <c r="D16" s="1377"/>
      <c r="E16" s="1377"/>
      <c r="F16" s="1377"/>
      <c r="G16" s="1377"/>
      <c r="H16" s="1377"/>
      <c r="I16" s="1377"/>
    </row>
    <row r="17" spans="1:9" ht="30.75" customHeight="1">
      <c r="A17" s="1377" t="s">
        <v>3666</v>
      </c>
      <c r="B17" s="1377"/>
      <c r="C17" s="1377"/>
      <c r="D17" s="1377"/>
      <c r="E17" s="1377"/>
      <c r="F17" s="1377"/>
      <c r="G17" s="1377"/>
      <c r="H17" s="1377"/>
      <c r="I17" s="1377"/>
    </row>
    <row r="18" spans="1:9" s="546" customFormat="1">
      <c r="A18" s="485"/>
      <c r="B18" s="541"/>
      <c r="C18" s="542"/>
      <c r="D18" s="542"/>
      <c r="E18" s="485"/>
      <c r="F18" s="485"/>
      <c r="G18" s="485"/>
      <c r="H18" s="308"/>
      <c r="I18" s="308"/>
    </row>
    <row r="19" spans="1:9" s="546" customFormat="1" ht="13.5" thickBot="1">
      <c r="A19" s="543"/>
      <c r="B19" s="544"/>
      <c r="C19" s="539" t="s">
        <v>1534</v>
      </c>
      <c r="D19" s="539"/>
      <c r="E19" s="545"/>
      <c r="F19" s="545"/>
      <c r="G19" s="545"/>
      <c r="H19" s="556"/>
      <c r="I19" s="556"/>
    </row>
    <row r="20" spans="1:9" s="512" customFormat="1" ht="13.5" thickTop="1">
      <c r="A20" s="547"/>
      <c r="B20" s="542"/>
      <c r="C20" s="542"/>
      <c r="D20" s="542"/>
      <c r="E20" s="547"/>
      <c r="F20" s="550"/>
      <c r="G20" s="550"/>
      <c r="H20" s="600"/>
      <c r="I20" s="557"/>
    </row>
    <row r="21" spans="1:9" s="512" customFormat="1">
      <c r="A21" s="485" t="s">
        <v>1688</v>
      </c>
      <c r="B21" s="209"/>
      <c r="C21" s="719"/>
      <c r="D21" s="719"/>
      <c r="E21" s="880" t="s">
        <v>1564</v>
      </c>
      <c r="F21" s="604"/>
      <c r="G21" s="712"/>
      <c r="H21" s="559"/>
      <c r="I21" s="560">
        <f>I69</f>
        <v>0</v>
      </c>
    </row>
    <row r="22" spans="1:9" s="512" customFormat="1">
      <c r="A22" s="895"/>
      <c r="B22" s="719"/>
      <c r="C22" s="719"/>
      <c r="D22" s="719"/>
      <c r="E22" s="879"/>
      <c r="F22" s="604"/>
      <c r="G22" s="712"/>
      <c r="H22" s="559"/>
      <c r="I22" s="558"/>
    </row>
    <row r="23" spans="1:9" s="512" customFormat="1">
      <c r="A23" s="485" t="s">
        <v>1687</v>
      </c>
      <c r="B23" s="209"/>
      <c r="C23" s="719"/>
      <c r="D23" s="719"/>
      <c r="E23" s="880" t="s">
        <v>155</v>
      </c>
      <c r="F23" s="604"/>
      <c r="G23" s="712"/>
      <c r="H23" s="559"/>
      <c r="I23" s="560">
        <f>I24+I25</f>
        <v>0</v>
      </c>
    </row>
    <row r="24" spans="1:9" s="512" customFormat="1">
      <c r="A24" s="895" t="str">
        <f>A23</f>
        <v>E/2.</v>
      </c>
      <c r="B24" s="209" t="s">
        <v>497</v>
      </c>
      <c r="C24" s="209"/>
      <c r="D24" s="209"/>
      <c r="E24" s="879" t="s">
        <v>1575</v>
      </c>
      <c r="F24" s="604"/>
      <c r="G24" s="712"/>
      <c r="H24" s="559"/>
      <c r="I24" s="558">
        <f>I138</f>
        <v>0</v>
      </c>
    </row>
    <row r="25" spans="1:9" s="512" customFormat="1">
      <c r="A25" s="895" t="str">
        <f>A24</f>
        <v>E/2.</v>
      </c>
      <c r="B25" s="209" t="s">
        <v>498</v>
      </c>
      <c r="C25" s="209"/>
      <c r="D25" s="209"/>
      <c r="E25" s="879" t="s">
        <v>1576</v>
      </c>
      <c r="F25" s="604"/>
      <c r="G25" s="712"/>
      <c r="H25" s="559"/>
      <c r="I25" s="558">
        <f>I174</f>
        <v>0</v>
      </c>
    </row>
    <row r="26" spans="1:9" s="512" customFormat="1">
      <c r="A26" s="895"/>
      <c r="B26" s="719"/>
      <c r="C26" s="719"/>
      <c r="D26" s="719"/>
      <c r="E26" s="879"/>
      <c r="F26" s="604"/>
      <c r="G26" s="712"/>
      <c r="H26" s="559"/>
      <c r="I26" s="558"/>
    </row>
    <row r="27" spans="1:9" s="512" customFormat="1">
      <c r="A27" s="485" t="s">
        <v>1685</v>
      </c>
      <c r="C27" s="719"/>
      <c r="D27" s="719"/>
      <c r="E27" s="880" t="s">
        <v>185</v>
      </c>
      <c r="F27" s="604"/>
      <c r="G27" s="712"/>
      <c r="H27" s="559"/>
      <c r="I27" s="560">
        <f>I28+I29+I30+I31</f>
        <v>0</v>
      </c>
    </row>
    <row r="28" spans="1:9" s="512" customFormat="1">
      <c r="A28" s="895" t="str">
        <f>A27</f>
        <v>E/3.</v>
      </c>
      <c r="B28" s="209" t="s">
        <v>497</v>
      </c>
      <c r="C28" s="209"/>
      <c r="D28" s="209"/>
      <c r="E28" s="879" t="s">
        <v>34</v>
      </c>
      <c r="F28" s="604"/>
      <c r="G28" s="712"/>
      <c r="H28" s="559"/>
      <c r="I28" s="558">
        <f>I205</f>
        <v>0</v>
      </c>
    </row>
    <row r="29" spans="1:9" s="512" customFormat="1">
      <c r="A29" s="895" t="str">
        <f>A28</f>
        <v>E/3.</v>
      </c>
      <c r="B29" s="209" t="s">
        <v>498</v>
      </c>
      <c r="C29" s="209"/>
      <c r="D29" s="209"/>
      <c r="E29" s="879" t="s">
        <v>1577</v>
      </c>
      <c r="F29" s="604"/>
      <c r="G29" s="712"/>
      <c r="H29" s="559"/>
      <c r="I29" s="558">
        <f>I239</f>
        <v>0</v>
      </c>
    </row>
    <row r="30" spans="1:9" s="512" customFormat="1">
      <c r="A30" s="895" t="str">
        <f>A29</f>
        <v>E/3.</v>
      </c>
      <c r="B30" s="209" t="s">
        <v>499</v>
      </c>
      <c r="C30" s="209"/>
      <c r="D30" s="209"/>
      <c r="E30" s="879" t="s">
        <v>1578</v>
      </c>
      <c r="F30" s="604"/>
      <c r="G30" s="712"/>
      <c r="H30" s="559"/>
      <c r="I30" s="558">
        <f>I279</f>
        <v>0</v>
      </c>
    </row>
    <row r="31" spans="1:9" s="512" customFormat="1">
      <c r="A31" s="895" t="str">
        <f>A30</f>
        <v>E/3.</v>
      </c>
      <c r="B31" s="209" t="s">
        <v>500</v>
      </c>
      <c r="C31" s="209"/>
      <c r="D31" s="209"/>
      <c r="E31" s="879" t="s">
        <v>1579</v>
      </c>
      <c r="F31" s="604"/>
      <c r="G31" s="712"/>
      <c r="H31" s="559"/>
      <c r="I31" s="558">
        <f>I286</f>
        <v>0</v>
      </c>
    </row>
    <row r="32" spans="1:9" s="512" customFormat="1">
      <c r="A32" s="485"/>
      <c r="B32" s="720"/>
      <c r="C32" s="719"/>
      <c r="D32" s="719"/>
      <c r="E32" s="879"/>
      <c r="F32" s="604"/>
      <c r="G32" s="712"/>
      <c r="H32" s="559"/>
      <c r="I32" s="558"/>
    </row>
    <row r="33" spans="1:9" s="512" customFormat="1">
      <c r="A33" s="485" t="s">
        <v>1686</v>
      </c>
      <c r="C33" s="719"/>
      <c r="D33" s="719"/>
      <c r="E33" s="880" t="s">
        <v>1565</v>
      </c>
      <c r="F33" s="604"/>
      <c r="G33" s="712"/>
      <c r="H33" s="559"/>
      <c r="I33" s="560">
        <f>I34+I35+I36</f>
        <v>0</v>
      </c>
    </row>
    <row r="34" spans="1:9" s="512" customFormat="1">
      <c r="A34" s="895" t="str">
        <f>A33</f>
        <v>E/4.</v>
      </c>
      <c r="B34" s="209" t="s">
        <v>497</v>
      </c>
      <c r="C34" s="209"/>
      <c r="D34" s="209"/>
      <c r="E34" s="879" t="s">
        <v>1565</v>
      </c>
      <c r="F34" s="604"/>
      <c r="G34" s="712"/>
      <c r="H34" s="559"/>
      <c r="I34" s="558">
        <f>I486</f>
        <v>0</v>
      </c>
    </row>
    <row r="35" spans="1:9" s="512" customFormat="1">
      <c r="A35" s="895" t="str">
        <f>A34</f>
        <v>E/4.</v>
      </c>
      <c r="B35" s="209" t="s">
        <v>498</v>
      </c>
      <c r="C35" s="209"/>
      <c r="D35" s="209"/>
      <c r="E35" s="879" t="s">
        <v>1580</v>
      </c>
      <c r="F35" s="604"/>
      <c r="G35" s="712"/>
      <c r="H35" s="559"/>
      <c r="I35" s="558">
        <f>I507</f>
        <v>0</v>
      </c>
    </row>
    <row r="36" spans="1:9" s="512" customFormat="1">
      <c r="A36" s="895" t="str">
        <f>A35</f>
        <v>E/4.</v>
      </c>
      <c r="B36" s="209" t="s">
        <v>499</v>
      </c>
      <c r="C36" s="209"/>
      <c r="D36" s="209"/>
      <c r="E36" s="879" t="s">
        <v>1581</v>
      </c>
      <c r="F36" s="604"/>
      <c r="G36" s="712"/>
      <c r="H36" s="559"/>
      <c r="I36" s="558">
        <f>I523</f>
        <v>0</v>
      </c>
    </row>
    <row r="37" spans="1:9" s="512" customFormat="1" ht="13.5" thickBot="1">
      <c r="A37" s="896"/>
      <c r="B37" s="823"/>
      <c r="C37" s="823"/>
      <c r="D37" s="823"/>
      <c r="E37" s="897"/>
      <c r="F37" s="898"/>
      <c r="G37" s="899"/>
      <c r="H37" s="900"/>
      <c r="I37" s="900"/>
    </row>
    <row r="38" spans="1:9" s="174" customFormat="1" ht="13.5" thickBot="1">
      <c r="A38" s="901"/>
      <c r="B38" s="902"/>
      <c r="C38" s="824"/>
      <c r="D38" s="903"/>
      <c r="E38" s="904" t="s">
        <v>1566</v>
      </c>
      <c r="F38" s="905"/>
      <c r="G38" s="906"/>
      <c r="H38" s="907"/>
      <c r="I38" s="908">
        <f>I21+I23+I27+I33</f>
        <v>0</v>
      </c>
    </row>
    <row r="39" spans="1:9" s="177" customFormat="1" ht="13.5" thickTop="1">
      <c r="A39" s="561"/>
      <c r="B39" s="219"/>
      <c r="C39" s="121"/>
      <c r="D39" s="121"/>
      <c r="E39" s="145"/>
      <c r="F39" s="145"/>
      <c r="G39" s="145"/>
      <c r="H39" s="200"/>
      <c r="I39" s="200"/>
    </row>
    <row r="40" spans="1:9" s="174" customFormat="1" ht="13.5" thickBot="1">
      <c r="A40" s="658"/>
      <c r="B40" s="659"/>
      <c r="C40" s="189"/>
      <c r="D40" s="189"/>
      <c r="E40" s="220" t="s">
        <v>26</v>
      </c>
      <c r="F40" s="178" t="s">
        <v>27</v>
      </c>
      <c r="G40" s="178" t="s">
        <v>28</v>
      </c>
      <c r="H40" s="231" t="s">
        <v>29</v>
      </c>
      <c r="I40" s="231" t="s">
        <v>30</v>
      </c>
    </row>
    <row r="41" spans="1:9" s="512" customFormat="1" ht="13.5" thickTop="1">
      <c r="A41" s="145"/>
      <c r="B41" s="174"/>
      <c r="C41" s="669"/>
      <c r="D41" s="669"/>
      <c r="E41" s="174"/>
      <c r="F41" s="145"/>
      <c r="G41" s="145"/>
      <c r="H41" s="200"/>
      <c r="I41" s="200"/>
    </row>
    <row r="42" spans="1:9" s="512" customFormat="1">
      <c r="A42" s="552" t="str">
        <f>A$21</f>
        <v>E/1.</v>
      </c>
      <c r="B42" s="234"/>
      <c r="C42" s="165"/>
      <c r="D42" s="165"/>
      <c r="E42" s="880" t="s">
        <v>1564</v>
      </c>
      <c r="F42" s="554"/>
      <c r="G42" s="554"/>
      <c r="H42" s="560"/>
      <c r="I42" s="308"/>
    </row>
    <row r="43" spans="1:9" s="512" customFormat="1">
      <c r="A43" s="552"/>
      <c r="B43" s="536"/>
      <c r="C43" s="165"/>
      <c r="D43" s="165"/>
      <c r="E43" s="880"/>
      <c r="F43" s="554"/>
      <c r="G43" s="554"/>
      <c r="H43" s="560"/>
      <c r="I43" s="308"/>
    </row>
    <row r="44" spans="1:9" ht="25.5">
      <c r="A44" s="895" t="str">
        <f>A$21</f>
        <v>E/1.</v>
      </c>
      <c r="B44" s="209">
        <f>COUNT(B$43:B43)+1</f>
        <v>1</v>
      </c>
      <c r="C44" s="563"/>
      <c r="D44" s="563"/>
      <c r="E44" s="879" t="s">
        <v>1582</v>
      </c>
      <c r="F44" s="567" t="s">
        <v>36</v>
      </c>
      <c r="G44" s="604">
        <v>50</v>
      </c>
      <c r="H44" s="558">
        <v>0</v>
      </c>
      <c r="I44" s="558">
        <f>G44*H44</f>
        <v>0</v>
      </c>
    </row>
    <row r="45" spans="1:9">
      <c r="A45" s="895"/>
      <c r="B45" s="719"/>
      <c r="C45" s="563"/>
      <c r="D45" s="563"/>
      <c r="E45" s="879"/>
      <c r="G45" s="604"/>
      <c r="H45" s="558"/>
      <c r="I45" s="558"/>
    </row>
    <row r="46" spans="1:9" ht="38.25">
      <c r="A46" s="895" t="str">
        <f>A44</f>
        <v>E/1.</v>
      </c>
      <c r="B46" s="209">
        <f>COUNT(B$43:B45)+1</f>
        <v>2</v>
      </c>
      <c r="C46" s="563"/>
      <c r="D46" s="563"/>
      <c r="E46" s="879" t="s">
        <v>1583</v>
      </c>
      <c r="F46" s="567" t="s">
        <v>31</v>
      </c>
      <c r="G46" s="604">
        <v>465</v>
      </c>
      <c r="H46" s="558">
        <v>0</v>
      </c>
      <c r="I46" s="558">
        <f>G46*H46</f>
        <v>0</v>
      </c>
    </row>
    <row r="47" spans="1:9">
      <c r="A47" s="895"/>
      <c r="B47" s="719"/>
      <c r="C47" s="563"/>
      <c r="D47" s="563"/>
      <c r="E47" s="510"/>
      <c r="G47" s="604"/>
      <c r="H47" s="558"/>
      <c r="I47" s="558"/>
    </row>
    <row r="48" spans="1:9" ht="38.25">
      <c r="A48" s="895" t="str">
        <f>A46</f>
        <v>E/1.</v>
      </c>
      <c r="B48" s="209">
        <f>COUNT(B$43:B47)+1</f>
        <v>3</v>
      </c>
      <c r="C48" s="563"/>
      <c r="D48" s="563"/>
      <c r="E48" s="879" t="s">
        <v>1584</v>
      </c>
      <c r="F48" s="567" t="s">
        <v>36</v>
      </c>
      <c r="G48" s="604">
        <v>50</v>
      </c>
      <c r="H48" s="558">
        <v>0</v>
      </c>
      <c r="I48" s="558">
        <f>G48*H48</f>
        <v>0</v>
      </c>
    </row>
    <row r="49" spans="1:9">
      <c r="A49" s="895"/>
      <c r="B49" s="719"/>
      <c r="C49" s="563"/>
      <c r="D49" s="563"/>
      <c r="E49" s="510"/>
      <c r="G49" s="604"/>
      <c r="H49" s="558"/>
      <c r="I49" s="558"/>
    </row>
    <row r="50" spans="1:9" ht="38.25">
      <c r="A50" s="895" t="str">
        <f>A48</f>
        <v>E/1.</v>
      </c>
      <c r="B50" s="209">
        <f>COUNT(B$43:B49)+1</f>
        <v>4</v>
      </c>
      <c r="C50" s="563"/>
      <c r="D50" s="563"/>
      <c r="E50" s="879" t="s">
        <v>1585</v>
      </c>
      <c r="F50" s="567" t="s">
        <v>35</v>
      </c>
      <c r="G50" s="604">
        <v>2.5</v>
      </c>
      <c r="H50" s="558">
        <v>0</v>
      </c>
      <c r="I50" s="558">
        <f>G50*H50</f>
        <v>0</v>
      </c>
    </row>
    <row r="51" spans="1:9">
      <c r="A51" s="895"/>
      <c r="B51" s="719"/>
      <c r="C51" s="563"/>
      <c r="D51" s="563"/>
      <c r="E51" s="510"/>
      <c r="G51" s="604"/>
      <c r="H51" s="558"/>
      <c r="I51" s="558"/>
    </row>
    <row r="52" spans="1:9" ht="25.5">
      <c r="A52" s="895" t="str">
        <f>A50</f>
        <v>E/1.</v>
      </c>
      <c r="B52" s="209">
        <f>COUNT(B$43:B51)+1</f>
        <v>5</v>
      </c>
      <c r="C52" s="563"/>
      <c r="D52" s="563"/>
      <c r="E52" s="879" t="s">
        <v>1586</v>
      </c>
      <c r="F52" s="567" t="s">
        <v>31</v>
      </c>
      <c r="G52" s="604">
        <v>10</v>
      </c>
      <c r="H52" s="558">
        <v>0</v>
      </c>
      <c r="I52" s="558">
        <f>G52*H52</f>
        <v>0</v>
      </c>
    </row>
    <row r="53" spans="1:9">
      <c r="A53" s="895"/>
      <c r="B53" s="719"/>
      <c r="C53" s="563"/>
      <c r="D53" s="563"/>
      <c r="E53" s="510"/>
      <c r="G53" s="604"/>
      <c r="H53" s="558"/>
      <c r="I53" s="558"/>
    </row>
    <row r="54" spans="1:9" ht="38.25">
      <c r="A54" s="895" t="str">
        <f>A52</f>
        <v>E/1.</v>
      </c>
      <c r="B54" s="209">
        <f>COUNT(B$43:B53)+1</f>
        <v>6</v>
      </c>
      <c r="C54" s="563"/>
      <c r="D54" s="563"/>
      <c r="E54" s="879" t="s">
        <v>1587</v>
      </c>
      <c r="F54" s="567" t="s">
        <v>31</v>
      </c>
      <c r="G54" s="604">
        <v>970</v>
      </c>
      <c r="H54" s="558">
        <v>0</v>
      </c>
      <c r="I54" s="558">
        <f>G54*H54</f>
        <v>0</v>
      </c>
    </row>
    <row r="55" spans="1:9">
      <c r="A55" s="895"/>
      <c r="B55" s="719"/>
      <c r="C55" s="563"/>
      <c r="D55" s="563"/>
      <c r="E55" s="510"/>
      <c r="G55" s="604"/>
      <c r="H55" s="558"/>
      <c r="I55" s="558"/>
    </row>
    <row r="56" spans="1:9">
      <c r="A56" s="895" t="str">
        <f>A46</f>
        <v>E/1.</v>
      </c>
      <c r="B56" s="209">
        <f>COUNT(B$43:B55)+1</f>
        <v>7</v>
      </c>
      <c r="C56" s="563"/>
      <c r="D56" s="563"/>
      <c r="E56" s="879" t="s">
        <v>1588</v>
      </c>
      <c r="F56" s="567" t="s">
        <v>31</v>
      </c>
      <c r="G56" s="604">
        <v>225</v>
      </c>
      <c r="H56" s="558">
        <v>0</v>
      </c>
      <c r="I56" s="558">
        <f>G56*H56</f>
        <v>0</v>
      </c>
    </row>
    <row r="57" spans="1:9">
      <c r="A57" s="895"/>
      <c r="B57" s="719"/>
      <c r="C57" s="563"/>
      <c r="D57" s="563"/>
      <c r="E57" s="510"/>
      <c r="G57" s="510"/>
      <c r="H57" s="559"/>
      <c r="I57" s="559"/>
    </row>
    <row r="58" spans="1:9" ht="25.5">
      <c r="A58" s="895" t="str">
        <f>A48</f>
        <v>E/1.</v>
      </c>
      <c r="B58" s="209">
        <f>COUNT(B$43:B57)+1</f>
        <v>8</v>
      </c>
      <c r="C58" s="563"/>
      <c r="D58" s="563"/>
      <c r="E58" s="879" t="s">
        <v>1589</v>
      </c>
      <c r="F58" s="567" t="s">
        <v>36</v>
      </c>
      <c r="G58" s="913">
        <v>3800</v>
      </c>
      <c r="H58" s="558">
        <v>0</v>
      </c>
      <c r="I58" s="558">
        <f>G58*H58</f>
        <v>0</v>
      </c>
    </row>
    <row r="59" spans="1:9">
      <c r="A59" s="895"/>
      <c r="B59" s="719"/>
      <c r="C59" s="563"/>
      <c r="D59" s="563"/>
      <c r="E59" s="510"/>
      <c r="G59" s="604"/>
      <c r="H59" s="558"/>
      <c r="I59" s="558"/>
    </row>
    <row r="60" spans="1:9" ht="25.5">
      <c r="A60" s="895" t="str">
        <f>A58</f>
        <v>E/1.</v>
      </c>
      <c r="B60" s="209">
        <f>COUNT(B$43:B59)+1</f>
        <v>9</v>
      </c>
      <c r="C60" s="563"/>
      <c r="D60" s="563"/>
      <c r="E60" s="879" t="s">
        <v>1590</v>
      </c>
      <c r="F60" s="567" t="s">
        <v>36</v>
      </c>
      <c r="G60" s="604">
        <v>120</v>
      </c>
      <c r="H60" s="558">
        <v>0</v>
      </c>
      <c r="I60" s="558">
        <f>G60*H60</f>
        <v>0</v>
      </c>
    </row>
    <row r="61" spans="1:9">
      <c r="A61" s="895"/>
      <c r="B61" s="719"/>
      <c r="C61" s="563"/>
      <c r="D61" s="563"/>
      <c r="E61" s="510"/>
      <c r="G61" s="604"/>
      <c r="H61" s="558"/>
      <c r="I61" s="558"/>
    </row>
    <row r="62" spans="1:9" ht="25.5">
      <c r="A62" s="895" t="str">
        <f>A56</f>
        <v>E/1.</v>
      </c>
      <c r="B62" s="209">
        <f>COUNT(B$43:B61)+1</f>
        <v>10</v>
      </c>
      <c r="C62" s="563"/>
      <c r="D62" s="563"/>
      <c r="E62" s="879" t="s">
        <v>1591</v>
      </c>
      <c r="F62" s="567" t="s">
        <v>46</v>
      </c>
      <c r="G62" s="604">
        <v>10</v>
      </c>
      <c r="H62" s="558">
        <v>0</v>
      </c>
      <c r="I62" s="558">
        <f>G62*H62</f>
        <v>0</v>
      </c>
    </row>
    <row r="63" spans="1:9">
      <c r="A63" s="895"/>
      <c r="B63" s="719"/>
      <c r="C63" s="563"/>
      <c r="D63" s="563"/>
      <c r="E63" s="510"/>
      <c r="G63" s="510"/>
      <c r="H63" s="559"/>
      <c r="I63" s="559"/>
    </row>
    <row r="64" spans="1:9" ht="38.25">
      <c r="A64" s="895" t="str">
        <f>A58</f>
        <v>E/1.</v>
      </c>
      <c r="B64" s="209">
        <f>COUNT(B$43:B63)+1</f>
        <v>11</v>
      </c>
      <c r="C64" s="563"/>
      <c r="D64" s="563"/>
      <c r="E64" s="879" t="s">
        <v>1592</v>
      </c>
      <c r="G64" s="604"/>
      <c r="H64" s="558"/>
      <c r="I64" s="558"/>
    </row>
    <row r="65" spans="1:9" ht="25.5">
      <c r="A65" s="895"/>
      <c r="B65" s="719"/>
      <c r="C65" s="719"/>
      <c r="D65" s="719"/>
      <c r="E65" s="879" t="s">
        <v>1593</v>
      </c>
      <c r="F65" s="567" t="s">
        <v>46</v>
      </c>
      <c r="G65" s="604">
        <v>5</v>
      </c>
      <c r="H65" s="558">
        <v>0</v>
      </c>
      <c r="I65" s="558">
        <f>G65*H65</f>
        <v>0</v>
      </c>
    </row>
    <row r="66" spans="1:9" ht="38.25">
      <c r="A66" s="895"/>
      <c r="B66" s="209"/>
      <c r="C66" s="719"/>
      <c r="D66" s="719"/>
      <c r="E66" s="879" t="s">
        <v>1594</v>
      </c>
      <c r="F66" s="567" t="s">
        <v>46</v>
      </c>
      <c r="G66" s="604">
        <v>5</v>
      </c>
      <c r="H66" s="558">
        <v>0</v>
      </c>
      <c r="I66" s="558">
        <f>G66*H66</f>
        <v>0</v>
      </c>
    </row>
    <row r="67" spans="1:9" ht="25.5">
      <c r="A67" s="895"/>
      <c r="B67" s="719"/>
      <c r="C67" s="719"/>
      <c r="D67" s="719"/>
      <c r="E67" s="914" t="s">
        <v>1595</v>
      </c>
      <c r="F67" s="567" t="s">
        <v>46</v>
      </c>
      <c r="G67" s="604">
        <v>5</v>
      </c>
      <c r="H67" s="558">
        <v>0</v>
      </c>
      <c r="I67" s="558">
        <f>G67*H67</f>
        <v>0</v>
      </c>
    </row>
    <row r="68" spans="1:9">
      <c r="A68" s="895"/>
      <c r="B68" s="719"/>
      <c r="C68" s="719"/>
      <c r="D68" s="719"/>
      <c r="E68" s="510"/>
      <c r="G68" s="510"/>
      <c r="H68" s="559"/>
      <c r="I68" s="559"/>
    </row>
    <row r="69" spans="1:9" ht="13.5" thickBot="1">
      <c r="A69" s="915"/>
      <c r="B69" s="825"/>
      <c r="C69" s="825"/>
      <c r="D69" s="825"/>
      <c r="E69" s="916" t="s">
        <v>1566</v>
      </c>
      <c r="F69" s="553"/>
      <c r="G69" s="917"/>
      <c r="H69" s="829"/>
      <c r="I69" s="829">
        <f>SUM(I44:I68)</f>
        <v>0</v>
      </c>
    </row>
    <row r="70" spans="1:9" ht="13.5" thickTop="1">
      <c r="A70" s="895"/>
      <c r="B70" s="719"/>
      <c r="C70" s="719"/>
      <c r="D70" s="719"/>
      <c r="E70" s="880"/>
      <c r="F70" s="918"/>
      <c r="G70" s="919"/>
      <c r="H70" s="560"/>
    </row>
    <row r="71" spans="1:9">
      <c r="A71" s="552" t="str">
        <f>A23</f>
        <v>E/2.</v>
      </c>
      <c r="B71" s="536"/>
      <c r="C71" s="234"/>
      <c r="D71" s="234"/>
      <c r="E71" s="880" t="s">
        <v>155</v>
      </c>
      <c r="F71" s="554"/>
      <c r="G71" s="554"/>
      <c r="H71" s="560"/>
    </row>
    <row r="72" spans="1:9">
      <c r="A72" s="552"/>
      <c r="B72" s="536"/>
      <c r="C72" s="536"/>
      <c r="D72" s="536"/>
      <c r="E72" s="880"/>
      <c r="F72" s="554"/>
      <c r="G72" s="554"/>
      <c r="H72" s="560"/>
    </row>
    <row r="73" spans="1:9">
      <c r="A73" s="552" t="str">
        <f>A23</f>
        <v>E/2.</v>
      </c>
      <c r="B73" s="536" t="str">
        <f>B24</f>
        <v>1.</v>
      </c>
      <c r="C73" s="536"/>
      <c r="D73" s="536"/>
      <c r="E73" s="880" t="s">
        <v>1575</v>
      </c>
      <c r="F73" s="554"/>
      <c r="G73" s="554"/>
      <c r="H73" s="560"/>
    </row>
    <row r="74" spans="1:9">
      <c r="A74" s="552"/>
      <c r="B74" s="536"/>
      <c r="C74" s="536"/>
      <c r="D74" s="536"/>
      <c r="E74" s="880"/>
      <c r="F74" s="554"/>
      <c r="G74" s="554"/>
      <c r="H74" s="560"/>
    </row>
    <row r="75" spans="1:9" ht="51">
      <c r="A75" s="895" t="str">
        <f>A73</f>
        <v>E/2.</v>
      </c>
      <c r="B75" s="719" t="str">
        <f>B73</f>
        <v>1.</v>
      </c>
      <c r="C75" s="209">
        <f>COUNT(C$74:C74)+1</f>
        <v>1</v>
      </c>
      <c r="D75" s="209"/>
      <c r="E75" s="879" t="s">
        <v>1596</v>
      </c>
      <c r="F75" s="567" t="s">
        <v>35</v>
      </c>
      <c r="G75" s="604">
        <v>1437.5</v>
      </c>
      <c r="H75" s="558">
        <v>0</v>
      </c>
      <c r="I75" s="558">
        <f>G75*H75</f>
        <v>0</v>
      </c>
    </row>
    <row r="76" spans="1:9">
      <c r="A76" s="895"/>
      <c r="B76" s="719"/>
      <c r="C76" s="719"/>
      <c r="D76" s="719"/>
      <c r="E76" s="510"/>
      <c r="G76" s="604"/>
      <c r="H76" s="558"/>
      <c r="I76" s="558"/>
    </row>
    <row r="77" spans="1:9" ht="51">
      <c r="A77" s="895" t="str">
        <f>A75</f>
        <v>E/2.</v>
      </c>
      <c r="B77" s="719" t="str">
        <f>B75</f>
        <v>1.</v>
      </c>
      <c r="C77" s="209">
        <f>COUNT(C$74:C76)+1</f>
        <v>2</v>
      </c>
      <c r="D77" s="209"/>
      <c r="E77" s="879" t="s">
        <v>1597</v>
      </c>
      <c r="F77" s="567" t="s">
        <v>35</v>
      </c>
      <c r="G77" s="604">
        <v>278</v>
      </c>
      <c r="H77" s="558">
        <v>0</v>
      </c>
      <c r="I77" s="558">
        <f>G77*H77</f>
        <v>0</v>
      </c>
    </row>
    <row r="78" spans="1:9">
      <c r="A78" s="895"/>
      <c r="B78" s="719"/>
      <c r="C78" s="719"/>
      <c r="D78" s="719"/>
      <c r="E78" s="879"/>
      <c r="G78" s="920"/>
      <c r="H78" s="921"/>
      <c r="I78" s="921"/>
    </row>
    <row r="79" spans="1:9" ht="25.5">
      <c r="A79" s="922" t="str">
        <f>A77</f>
        <v>E/2.</v>
      </c>
      <c r="B79" s="826" t="str">
        <f>B77</f>
        <v>1.</v>
      </c>
      <c r="C79" s="209">
        <f>COUNT(C$74:C78)+1</f>
        <v>3</v>
      </c>
      <c r="D79" s="209"/>
      <c r="E79" s="879" t="s">
        <v>1598</v>
      </c>
      <c r="F79" s="567" t="s">
        <v>35</v>
      </c>
      <c r="G79" s="923">
        <f>G75+G77-G84-G85</f>
        <v>1515.5</v>
      </c>
      <c r="H79" s="921">
        <v>0</v>
      </c>
      <c r="I79" s="921">
        <f>G79*H79</f>
        <v>0</v>
      </c>
    </row>
    <row r="80" spans="1:9">
      <c r="A80" s="922"/>
      <c r="B80" s="826"/>
      <c r="C80" s="826"/>
      <c r="D80" s="826"/>
      <c r="E80" s="879"/>
      <c r="G80" s="920"/>
      <c r="H80" s="921"/>
      <c r="I80" s="921"/>
    </row>
    <row r="81" spans="1:9" ht="25.5">
      <c r="A81" s="922" t="str">
        <f>A79</f>
        <v>E/2.</v>
      </c>
      <c r="B81" s="826" t="str">
        <f>B79</f>
        <v>1.</v>
      </c>
      <c r="C81" s="209">
        <f>COUNT(C$74:C80)+1</f>
        <v>4</v>
      </c>
      <c r="D81" s="209"/>
      <c r="E81" s="879" t="s">
        <v>1599</v>
      </c>
      <c r="F81" s="567" t="s">
        <v>36</v>
      </c>
      <c r="G81" s="923">
        <v>489</v>
      </c>
      <c r="H81" s="921">
        <v>0</v>
      </c>
      <c r="I81" s="921">
        <f>G81*H81</f>
        <v>0</v>
      </c>
    </row>
    <row r="82" spans="1:9">
      <c r="A82" s="922"/>
      <c r="B82" s="826"/>
      <c r="C82" s="826"/>
      <c r="D82" s="826"/>
      <c r="E82" s="879"/>
      <c r="G82" s="920"/>
      <c r="H82" s="921"/>
      <c r="I82" s="921"/>
    </row>
    <row r="83" spans="1:9" ht="51">
      <c r="A83" s="922" t="str">
        <f>A79</f>
        <v>E/2.</v>
      </c>
      <c r="B83" s="826" t="str">
        <f>B81</f>
        <v>1.</v>
      </c>
      <c r="C83" s="209">
        <f>COUNT(C$74:C82)+1</f>
        <v>5</v>
      </c>
      <c r="D83" s="209"/>
      <c r="E83" s="879" t="s">
        <v>1600</v>
      </c>
      <c r="G83" s="920"/>
      <c r="H83" s="921"/>
      <c r="I83" s="921"/>
    </row>
    <row r="84" spans="1:9">
      <c r="A84" s="922"/>
      <c r="B84" s="826"/>
      <c r="C84" s="826"/>
      <c r="D84" s="826"/>
      <c r="E84" s="879" t="s">
        <v>1601</v>
      </c>
      <c r="F84" s="567" t="s">
        <v>35</v>
      </c>
      <c r="G84" s="923">
        <v>100</v>
      </c>
      <c r="H84" s="921">
        <v>0</v>
      </c>
      <c r="I84" s="921">
        <f>G84*H84</f>
        <v>0</v>
      </c>
    </row>
    <row r="85" spans="1:9">
      <c r="A85" s="922"/>
      <c r="B85" s="826"/>
      <c r="C85" s="826"/>
      <c r="D85" s="826"/>
      <c r="E85" s="879" t="s">
        <v>1602</v>
      </c>
      <c r="F85" s="567" t="s">
        <v>35</v>
      </c>
      <c r="G85" s="923">
        <v>100</v>
      </c>
      <c r="H85" s="921">
        <v>0</v>
      </c>
      <c r="I85" s="921">
        <f>G85*H85</f>
        <v>0</v>
      </c>
    </row>
    <row r="86" spans="1:9">
      <c r="A86" s="922"/>
      <c r="B86" s="826"/>
      <c r="C86" s="826"/>
      <c r="D86" s="826"/>
      <c r="E86" s="879"/>
      <c r="G86" s="920"/>
      <c r="H86" s="921"/>
      <c r="I86" s="921"/>
    </row>
    <row r="87" spans="1:9" ht="38.25">
      <c r="A87" s="922" t="str">
        <f>A83</f>
        <v>E/2.</v>
      </c>
      <c r="B87" s="826" t="str">
        <f>B83</f>
        <v>1.</v>
      </c>
      <c r="C87" s="209">
        <f>COUNT(C$74:C86)+1</f>
        <v>6</v>
      </c>
      <c r="D87" s="209"/>
      <c r="E87" s="879" t="s">
        <v>1603</v>
      </c>
      <c r="G87" s="920"/>
      <c r="H87" s="921"/>
      <c r="I87" s="921"/>
    </row>
    <row r="88" spans="1:9">
      <c r="A88" s="922"/>
      <c r="B88" s="826"/>
      <c r="C88" s="826"/>
      <c r="D88" s="826"/>
      <c r="E88" s="879" t="s">
        <v>1604</v>
      </c>
      <c r="F88" s="567" t="s">
        <v>35</v>
      </c>
      <c r="G88" s="923">
        <v>912</v>
      </c>
      <c r="H88" s="921">
        <v>0</v>
      </c>
      <c r="I88" s="921">
        <f>G88*H88</f>
        <v>0</v>
      </c>
    </row>
    <row r="89" spans="1:9">
      <c r="A89" s="922"/>
      <c r="B89" s="826"/>
      <c r="C89" s="826"/>
      <c r="D89" s="826"/>
      <c r="E89" s="879" t="s">
        <v>1605</v>
      </c>
      <c r="F89" s="567" t="s">
        <v>35</v>
      </c>
      <c r="G89" s="923">
        <v>278</v>
      </c>
      <c r="H89" s="921">
        <v>0</v>
      </c>
      <c r="I89" s="921">
        <f>G89*H89</f>
        <v>0</v>
      </c>
    </row>
    <row r="90" spans="1:9">
      <c r="A90" s="922"/>
      <c r="B90" s="826"/>
      <c r="C90" s="826"/>
      <c r="D90" s="826"/>
      <c r="E90" s="879"/>
      <c r="G90" s="920"/>
      <c r="H90" s="921"/>
      <c r="I90" s="921"/>
    </row>
    <row r="91" spans="1:9" ht="76.5">
      <c r="A91" s="922" t="str">
        <f>A87</f>
        <v>E/2.</v>
      </c>
      <c r="B91" s="826" t="str">
        <f>B87</f>
        <v>1.</v>
      </c>
      <c r="C91" s="209">
        <f>COUNT(C$74:C90)+1</f>
        <v>7</v>
      </c>
      <c r="D91" s="209"/>
      <c r="E91" s="879" t="s">
        <v>1606</v>
      </c>
      <c r="F91" s="567" t="s">
        <v>31</v>
      </c>
      <c r="G91" s="923">
        <v>57</v>
      </c>
      <c r="H91" s="921">
        <v>0</v>
      </c>
      <c r="I91" s="921">
        <f>G91*H91</f>
        <v>0</v>
      </c>
    </row>
    <row r="92" spans="1:9">
      <c r="A92" s="922"/>
      <c r="B92" s="826"/>
      <c r="C92" s="826"/>
      <c r="D92" s="826"/>
      <c r="E92" s="879"/>
      <c r="G92" s="604"/>
      <c r="H92" s="558"/>
      <c r="I92" s="558"/>
    </row>
    <row r="93" spans="1:9" ht="76.5">
      <c r="A93" s="895" t="str">
        <f>A91</f>
        <v>E/2.</v>
      </c>
      <c r="B93" s="719" t="str">
        <f>B91</f>
        <v>1.</v>
      </c>
      <c r="C93" s="209">
        <f>COUNT(C$74:C92)+1</f>
        <v>8</v>
      </c>
      <c r="D93" s="209"/>
      <c r="E93" s="879" t="s">
        <v>1607</v>
      </c>
      <c r="F93" s="567" t="s">
        <v>31</v>
      </c>
      <c r="G93" s="604">
        <v>267</v>
      </c>
      <c r="H93" s="558">
        <v>0</v>
      </c>
      <c r="I93" s="558">
        <f>G93*H93</f>
        <v>0</v>
      </c>
    </row>
    <row r="94" spans="1:9">
      <c r="A94" s="895"/>
      <c r="B94" s="719"/>
      <c r="C94" s="719"/>
      <c r="D94" s="719"/>
      <c r="E94" s="879"/>
      <c r="G94" s="604"/>
      <c r="H94" s="558"/>
      <c r="I94" s="558"/>
    </row>
    <row r="95" spans="1:9" ht="76.5">
      <c r="A95" s="895" t="str">
        <f>A93</f>
        <v>E/2.</v>
      </c>
      <c r="B95" s="719" t="str">
        <f>B93</f>
        <v>1.</v>
      </c>
      <c r="C95" s="209">
        <f>COUNT(C$74:C94)+1</f>
        <v>9</v>
      </c>
      <c r="D95" s="209"/>
      <c r="E95" s="879" t="s">
        <v>1608</v>
      </c>
      <c r="F95" s="567" t="s">
        <v>31</v>
      </c>
      <c r="G95" s="604">
        <v>81</v>
      </c>
      <c r="H95" s="558">
        <v>0</v>
      </c>
      <c r="I95" s="558">
        <f>G95*H95</f>
        <v>0</v>
      </c>
    </row>
    <row r="96" spans="1:9">
      <c r="A96" s="895"/>
      <c r="B96" s="719"/>
      <c r="C96" s="719"/>
      <c r="D96" s="719"/>
      <c r="E96" s="510"/>
      <c r="G96" s="604"/>
      <c r="H96" s="558"/>
      <c r="I96" s="558"/>
    </row>
    <row r="97" spans="1:9" ht="76.5">
      <c r="A97" s="895" t="str">
        <f>A95</f>
        <v>E/2.</v>
      </c>
      <c r="B97" s="719" t="str">
        <f>B95</f>
        <v>1.</v>
      </c>
      <c r="C97" s="209">
        <f>COUNT(C$74:C96)+1</f>
        <v>10</v>
      </c>
      <c r="D97" s="209"/>
      <c r="E97" s="879" t="s">
        <v>1609</v>
      </c>
      <c r="F97" s="567" t="s">
        <v>31</v>
      </c>
      <c r="G97" s="604">
        <v>84</v>
      </c>
      <c r="H97" s="558">
        <v>0</v>
      </c>
      <c r="I97" s="558">
        <f>G97*H97</f>
        <v>0</v>
      </c>
    </row>
    <row r="98" spans="1:9" ht="38.25">
      <c r="A98" s="895"/>
      <c r="B98" s="719"/>
      <c r="C98" s="719"/>
      <c r="D98" s="719"/>
      <c r="E98" s="983" t="s">
        <v>1610</v>
      </c>
      <c r="F98" s="567" t="s">
        <v>31</v>
      </c>
      <c r="G98" s="604">
        <v>44</v>
      </c>
      <c r="H98" s="558">
        <v>0</v>
      </c>
      <c r="I98" s="558">
        <f>G98*H98</f>
        <v>0</v>
      </c>
    </row>
    <row r="99" spans="1:9">
      <c r="A99" s="895"/>
      <c r="B99" s="719"/>
      <c r="C99" s="719"/>
      <c r="D99" s="719"/>
      <c r="E99" s="510"/>
      <c r="G99" s="604"/>
      <c r="H99" s="558"/>
      <c r="I99" s="558"/>
    </row>
    <row r="100" spans="1:9" ht="38.25">
      <c r="A100" s="895" t="str">
        <f>A93</f>
        <v>E/2.</v>
      </c>
      <c r="B100" s="719" t="str">
        <f>B97</f>
        <v>1.</v>
      </c>
      <c r="C100" s="209">
        <f>COUNT(C$74:C99)+1</f>
        <v>11</v>
      </c>
      <c r="D100" s="209"/>
      <c r="E100" s="879" t="s">
        <v>1611</v>
      </c>
      <c r="F100" s="567" t="s">
        <v>46</v>
      </c>
      <c r="G100" s="913">
        <v>15</v>
      </c>
      <c r="H100" s="558">
        <v>0</v>
      </c>
      <c r="I100" s="558">
        <f>G100*H100</f>
        <v>0</v>
      </c>
    </row>
    <row r="101" spans="1:9">
      <c r="A101" s="895"/>
      <c r="B101" s="719"/>
      <c r="C101" s="719"/>
      <c r="D101" s="719"/>
      <c r="E101" s="510"/>
      <c r="G101" s="604"/>
      <c r="H101" s="558"/>
      <c r="I101" s="558"/>
    </row>
    <row r="102" spans="1:9" ht="76.5">
      <c r="A102" s="895" t="str">
        <f>A100</f>
        <v>E/2.</v>
      </c>
      <c r="B102" s="719" t="str">
        <f>B100</f>
        <v>1.</v>
      </c>
      <c r="C102" s="209">
        <f>COUNT(C$74:C101)+1</f>
        <v>12</v>
      </c>
      <c r="D102" s="209"/>
      <c r="E102" s="879" t="s">
        <v>1612</v>
      </c>
      <c r="F102" s="567" t="s">
        <v>46</v>
      </c>
      <c r="G102" s="604">
        <v>5</v>
      </c>
      <c r="H102" s="558">
        <v>0</v>
      </c>
      <c r="I102" s="558">
        <f>G102*H102</f>
        <v>0</v>
      </c>
    </row>
    <row r="103" spans="1:9">
      <c r="A103" s="895"/>
      <c r="B103" s="719"/>
      <c r="C103" s="719"/>
      <c r="D103" s="719"/>
      <c r="E103" s="510"/>
      <c r="G103" s="604"/>
      <c r="H103" s="558"/>
      <c r="I103" s="558"/>
    </row>
    <row r="104" spans="1:9" ht="76.5">
      <c r="A104" s="895" t="str">
        <f>A100</f>
        <v>E/2.</v>
      </c>
      <c r="B104" s="719" t="str">
        <f>B100</f>
        <v>1.</v>
      </c>
      <c r="C104" s="209">
        <f>COUNT(C$74:C103)+1</f>
        <v>13</v>
      </c>
      <c r="D104" s="209"/>
      <c r="E104" s="879" t="s">
        <v>1613</v>
      </c>
      <c r="G104" s="604"/>
      <c r="H104" s="558"/>
      <c r="I104" s="558"/>
    </row>
    <row r="105" spans="1:9">
      <c r="A105" s="895"/>
      <c r="B105" s="719"/>
      <c r="C105" s="719"/>
      <c r="D105" s="719"/>
      <c r="E105" s="879" t="s">
        <v>1614</v>
      </c>
      <c r="F105" s="567" t="s">
        <v>46</v>
      </c>
      <c r="G105" s="604">
        <v>4</v>
      </c>
      <c r="H105" s="558">
        <v>0</v>
      </c>
      <c r="I105" s="558">
        <f>G105*H105</f>
        <v>0</v>
      </c>
    </row>
    <row r="106" spans="1:9">
      <c r="A106" s="895"/>
      <c r="B106" s="719"/>
      <c r="C106" s="719"/>
      <c r="D106" s="719"/>
      <c r="E106" s="879" t="s">
        <v>1615</v>
      </c>
      <c r="F106" s="567" t="s">
        <v>46</v>
      </c>
      <c r="G106" s="604">
        <v>3</v>
      </c>
      <c r="H106" s="558">
        <v>0</v>
      </c>
      <c r="I106" s="558">
        <f>G106*H106</f>
        <v>0</v>
      </c>
    </row>
    <row r="107" spans="1:9">
      <c r="A107" s="895"/>
      <c r="B107" s="719"/>
      <c r="C107" s="719"/>
      <c r="D107" s="719"/>
      <c r="E107" s="510"/>
      <c r="G107" s="604"/>
      <c r="H107" s="558"/>
      <c r="I107" s="558"/>
    </row>
    <row r="108" spans="1:9" ht="63.75">
      <c r="A108" s="895" t="str">
        <f>A104</f>
        <v>E/2.</v>
      </c>
      <c r="B108" s="719" t="str">
        <f>B100</f>
        <v>1.</v>
      </c>
      <c r="C108" s="209">
        <f>COUNT(C$74:C107)+1</f>
        <v>14</v>
      </c>
      <c r="D108" s="209"/>
      <c r="E108" s="879" t="s">
        <v>1616</v>
      </c>
      <c r="G108" s="604"/>
      <c r="H108" s="558"/>
      <c r="I108" s="558"/>
    </row>
    <row r="109" spans="1:9" ht="38.25">
      <c r="A109" s="895"/>
      <c r="B109" s="719"/>
      <c r="C109" s="719"/>
      <c r="D109" s="719"/>
      <c r="E109" s="879" t="s">
        <v>1617</v>
      </c>
      <c r="F109" s="567" t="s">
        <v>46</v>
      </c>
      <c r="G109" s="604">
        <v>4</v>
      </c>
      <c r="H109" s="558">
        <v>0</v>
      </c>
      <c r="I109" s="558">
        <f>G109*H109</f>
        <v>0</v>
      </c>
    </row>
    <row r="110" spans="1:9" ht="25.5">
      <c r="A110" s="895"/>
      <c r="B110" s="719"/>
      <c r="C110" s="719"/>
      <c r="D110" s="719"/>
      <c r="E110" s="914" t="s">
        <v>1595</v>
      </c>
      <c r="F110" s="567" t="s">
        <v>46</v>
      </c>
      <c r="G110" s="604">
        <v>14</v>
      </c>
      <c r="H110" s="558">
        <v>0</v>
      </c>
      <c r="I110" s="558">
        <f>G110*H110</f>
        <v>0</v>
      </c>
    </row>
    <row r="111" spans="1:9">
      <c r="A111" s="895"/>
      <c r="B111" s="719"/>
      <c r="C111" s="719"/>
      <c r="D111" s="719"/>
      <c r="E111" s="510"/>
      <c r="G111" s="604"/>
      <c r="H111" s="558"/>
      <c r="I111" s="558"/>
    </row>
    <row r="112" spans="1:9" ht="63.75">
      <c r="A112" s="895" t="str">
        <f>A108</f>
        <v>E/2.</v>
      </c>
      <c r="B112" s="719" t="str">
        <f>B108</f>
        <v>1.</v>
      </c>
      <c r="C112" s="209">
        <f>COUNT(C$74:C111)+1</f>
        <v>15</v>
      </c>
      <c r="D112" s="209"/>
      <c r="E112" s="879" t="s">
        <v>1618</v>
      </c>
      <c r="G112" s="604"/>
      <c r="H112" s="558"/>
      <c r="I112" s="558"/>
    </row>
    <row r="113" spans="1:9" ht="38.25">
      <c r="A113" s="895"/>
      <c r="B113" s="719"/>
      <c r="C113" s="719"/>
      <c r="D113" s="719"/>
      <c r="E113" s="879" t="s">
        <v>1619</v>
      </c>
      <c r="F113" s="567" t="s">
        <v>46</v>
      </c>
      <c r="G113" s="604">
        <v>7</v>
      </c>
      <c r="H113" s="558">
        <v>0</v>
      </c>
      <c r="I113" s="558">
        <f>G113*H113</f>
        <v>0</v>
      </c>
    </row>
    <row r="114" spans="1:9" ht="25.5">
      <c r="A114" s="895"/>
      <c r="B114" s="719"/>
      <c r="C114" s="719"/>
      <c r="D114" s="719"/>
      <c r="E114" s="914" t="s">
        <v>1595</v>
      </c>
      <c r="F114" s="567" t="s">
        <v>46</v>
      </c>
      <c r="G114" s="604">
        <v>10</v>
      </c>
      <c r="H114" s="558">
        <v>0</v>
      </c>
      <c r="I114" s="558">
        <f>G114*H114</f>
        <v>0</v>
      </c>
    </row>
    <row r="115" spans="1:9">
      <c r="A115" s="895"/>
      <c r="B115" s="719"/>
      <c r="C115" s="719"/>
      <c r="D115" s="719"/>
      <c r="E115" s="879"/>
      <c r="F115" s="604"/>
      <c r="G115" s="712"/>
      <c r="H115" s="558"/>
    </row>
    <row r="116" spans="1:9" ht="76.5">
      <c r="A116" s="895" t="str">
        <f>A112</f>
        <v>E/2.</v>
      </c>
      <c r="B116" s="719" t="str">
        <f>B112</f>
        <v>1.</v>
      </c>
      <c r="C116" s="209">
        <f>COUNT(C$74:C115)+1</f>
        <v>16</v>
      </c>
      <c r="D116" s="209"/>
      <c r="E116" s="879" t="s">
        <v>1620</v>
      </c>
      <c r="F116" s="604"/>
      <c r="G116" s="712"/>
      <c r="H116" s="558"/>
    </row>
    <row r="117" spans="1:9" ht="38.25">
      <c r="A117" s="895"/>
      <c r="B117" s="719"/>
      <c r="C117" s="719"/>
      <c r="D117" s="719"/>
      <c r="E117" s="879" t="s">
        <v>1619</v>
      </c>
      <c r="F117" s="567" t="s">
        <v>46</v>
      </c>
      <c r="G117" s="604">
        <v>1</v>
      </c>
      <c r="H117" s="558">
        <v>0</v>
      </c>
      <c r="I117" s="558">
        <f>G117*H117</f>
        <v>0</v>
      </c>
    </row>
    <row r="118" spans="1:9">
      <c r="B118" s="510"/>
      <c r="C118" s="563"/>
      <c r="D118" s="563"/>
      <c r="E118" s="510"/>
      <c r="G118" s="604"/>
      <c r="H118" s="558"/>
      <c r="I118" s="558"/>
    </row>
    <row r="119" spans="1:9" ht="63.75">
      <c r="A119" s="895" t="str">
        <f>A116</f>
        <v>E/2.</v>
      </c>
      <c r="B119" s="719" t="str">
        <f>B116</f>
        <v>1.</v>
      </c>
      <c r="C119" s="209">
        <f>COUNT(C$74:C118)+1</f>
        <v>17</v>
      </c>
      <c r="D119" s="209"/>
      <c r="E119" s="879" t="s">
        <v>1621</v>
      </c>
      <c r="G119" s="604"/>
      <c r="H119" s="558"/>
      <c r="I119" s="558"/>
    </row>
    <row r="120" spans="1:9" ht="38.25">
      <c r="A120" s="895"/>
      <c r="B120" s="719"/>
      <c r="C120" s="719"/>
      <c r="D120" s="719"/>
      <c r="E120" s="879" t="s">
        <v>1617</v>
      </c>
      <c r="F120" s="567" t="s">
        <v>46</v>
      </c>
      <c r="G120" s="604">
        <v>1</v>
      </c>
      <c r="H120" s="558">
        <v>0</v>
      </c>
      <c r="I120" s="558">
        <f>G120*H120</f>
        <v>0</v>
      </c>
    </row>
    <row r="121" spans="1:9">
      <c r="B121" s="510"/>
      <c r="C121" s="563"/>
      <c r="D121" s="563"/>
      <c r="E121" s="510"/>
      <c r="G121" s="604"/>
      <c r="H121" s="558"/>
      <c r="I121" s="558"/>
    </row>
    <row r="122" spans="1:9" ht="76.5">
      <c r="A122" s="895" t="str">
        <f>A119</f>
        <v>E/2.</v>
      </c>
      <c r="B122" s="719" t="str">
        <f>B119</f>
        <v>1.</v>
      </c>
      <c r="C122" s="209">
        <f>COUNT(C$74:C121)+1</f>
        <v>18</v>
      </c>
      <c r="D122" s="209"/>
      <c r="E122" s="879" t="s">
        <v>3394</v>
      </c>
      <c r="G122" s="604"/>
      <c r="H122" s="558"/>
      <c r="I122" s="558"/>
    </row>
    <row r="123" spans="1:9" ht="38.25">
      <c r="A123" s="895"/>
      <c r="B123" s="719"/>
      <c r="C123" s="719"/>
      <c r="D123" s="719"/>
      <c r="E123" s="879" t="s">
        <v>1617</v>
      </c>
      <c r="F123" s="567" t="s">
        <v>46</v>
      </c>
      <c r="G123" s="604">
        <v>1</v>
      </c>
      <c r="H123" s="558">
        <v>0</v>
      </c>
      <c r="I123" s="558">
        <f>G123*H123</f>
        <v>0</v>
      </c>
    </row>
    <row r="124" spans="1:9">
      <c r="B124" s="510"/>
      <c r="C124" s="563"/>
      <c r="D124" s="563"/>
      <c r="E124" s="879"/>
      <c r="G124" s="604"/>
      <c r="H124" s="558"/>
      <c r="I124" s="558"/>
    </row>
    <row r="125" spans="1:9" ht="114.75">
      <c r="A125" s="895" t="str">
        <f>A122</f>
        <v>E/2.</v>
      </c>
      <c r="B125" s="719" t="str">
        <f>B122</f>
        <v>1.</v>
      </c>
      <c r="C125" s="209">
        <f>COUNT(C$74:C124)+1</f>
        <v>19</v>
      </c>
      <c r="D125" s="209"/>
      <c r="E125" s="879" t="s">
        <v>1622</v>
      </c>
      <c r="F125" s="567" t="s">
        <v>46</v>
      </c>
      <c r="G125" s="604">
        <v>2</v>
      </c>
      <c r="H125" s="558">
        <v>0</v>
      </c>
      <c r="I125" s="558">
        <f>G125*H125</f>
        <v>0</v>
      </c>
    </row>
    <row r="126" spans="1:9">
      <c r="B126" s="510"/>
      <c r="C126" s="563"/>
      <c r="D126" s="563"/>
      <c r="E126" s="879"/>
      <c r="G126" s="604"/>
      <c r="H126" s="558"/>
      <c r="I126" s="558"/>
    </row>
    <row r="127" spans="1:9" ht="114.75">
      <c r="A127" s="895" t="str">
        <f>A125</f>
        <v>E/2.</v>
      </c>
      <c r="B127" s="719" t="str">
        <f>B125</f>
        <v>1.</v>
      </c>
      <c r="C127" s="209">
        <f>COUNT(C$74:C126)+1</f>
        <v>20</v>
      </c>
      <c r="D127" s="209"/>
      <c r="E127" s="879" t="s">
        <v>1623</v>
      </c>
      <c r="F127" s="567" t="s">
        <v>31</v>
      </c>
      <c r="G127" s="604">
        <v>81</v>
      </c>
      <c r="H127" s="558">
        <v>0</v>
      </c>
      <c r="I127" s="558">
        <f>G127*H127</f>
        <v>0</v>
      </c>
    </row>
    <row r="128" spans="1:9">
      <c r="B128" s="510"/>
      <c r="C128" s="563"/>
      <c r="D128" s="563"/>
      <c r="E128" s="879"/>
      <c r="G128" s="604"/>
      <c r="H128" s="558"/>
      <c r="I128" s="558"/>
    </row>
    <row r="129" spans="1:9" ht="25.5">
      <c r="A129" s="895" t="str">
        <f>A116</f>
        <v>E/2.</v>
      </c>
      <c r="B129" s="719" t="str">
        <f>B116</f>
        <v>1.</v>
      </c>
      <c r="C129" s="209">
        <f>COUNT(C$74:C128)+1</f>
        <v>21</v>
      </c>
      <c r="D129" s="209"/>
      <c r="E129" s="879" t="s">
        <v>1624</v>
      </c>
      <c r="F129" s="567" t="s">
        <v>46</v>
      </c>
      <c r="G129" s="604">
        <v>1</v>
      </c>
      <c r="H129" s="558">
        <v>0</v>
      </c>
      <c r="I129" s="558">
        <f>G129*H129</f>
        <v>0</v>
      </c>
    </row>
    <row r="130" spans="1:9">
      <c r="A130" s="895"/>
      <c r="B130" s="719"/>
      <c r="C130" s="719"/>
      <c r="D130" s="719"/>
      <c r="E130" s="879"/>
      <c r="G130" s="604"/>
      <c r="H130" s="558"/>
      <c r="I130" s="558"/>
    </row>
    <row r="131" spans="1:9" ht="38.25">
      <c r="A131" s="895" t="str">
        <f>A129</f>
        <v>E/2.</v>
      </c>
      <c r="B131" s="719" t="str">
        <f>B129</f>
        <v>1.</v>
      </c>
      <c r="C131" s="209">
        <f>COUNT(C$74:C130)+1</f>
        <v>22</v>
      </c>
      <c r="D131" s="209"/>
      <c r="E131" s="983" t="s">
        <v>1625</v>
      </c>
      <c r="F131" s="567" t="s">
        <v>46</v>
      </c>
      <c r="G131" s="604">
        <v>2</v>
      </c>
      <c r="H131" s="558">
        <v>0</v>
      </c>
      <c r="I131" s="558">
        <f>G131*H131</f>
        <v>0</v>
      </c>
    </row>
    <row r="132" spans="1:9">
      <c r="A132" s="895"/>
      <c r="B132" s="719"/>
      <c r="C132" s="719"/>
      <c r="D132" s="719"/>
      <c r="E132" s="983"/>
      <c r="G132" s="604"/>
      <c r="H132" s="558"/>
      <c r="I132" s="558"/>
    </row>
    <row r="133" spans="1:9" ht="25.5">
      <c r="A133" s="895" t="str">
        <f>A129</f>
        <v>E/2.</v>
      </c>
      <c r="B133" s="719" t="str">
        <f>B131</f>
        <v>1.</v>
      </c>
      <c r="C133" s="209">
        <f>COUNT(C$74:C132)+1</f>
        <v>23</v>
      </c>
      <c r="D133" s="209"/>
      <c r="E133" s="983" t="s">
        <v>1626</v>
      </c>
      <c r="F133" s="567" t="s">
        <v>46</v>
      </c>
      <c r="G133" s="604">
        <v>40</v>
      </c>
      <c r="H133" s="558">
        <v>0</v>
      </c>
      <c r="I133" s="558">
        <f>G133*H133</f>
        <v>0</v>
      </c>
    </row>
    <row r="134" spans="1:9">
      <c r="A134" s="895"/>
      <c r="B134" s="719"/>
      <c r="C134" s="719"/>
      <c r="D134" s="719"/>
      <c r="E134" s="879"/>
      <c r="G134" s="604"/>
      <c r="H134" s="558"/>
      <c r="I134" s="558"/>
    </row>
    <row r="135" spans="1:9" ht="25.5">
      <c r="A135" s="895" t="str">
        <f>A129</f>
        <v>E/2.</v>
      </c>
      <c r="B135" s="719" t="str">
        <f>B129</f>
        <v>1.</v>
      </c>
      <c r="C135" s="209">
        <f>COUNT(C$74:C134)+1</f>
        <v>24</v>
      </c>
      <c r="D135" s="209"/>
      <c r="E135" s="879" t="s">
        <v>1627</v>
      </c>
      <c r="G135" s="604"/>
      <c r="H135" s="558"/>
      <c r="I135" s="558"/>
    </row>
    <row r="136" spans="1:9" ht="38.25">
      <c r="A136" s="895"/>
      <c r="B136" s="719"/>
      <c r="C136" s="719"/>
      <c r="D136" s="719"/>
      <c r="E136" s="879" t="s">
        <v>1617</v>
      </c>
      <c r="F136" s="567" t="s">
        <v>46</v>
      </c>
      <c r="G136" s="604">
        <v>1</v>
      </c>
      <c r="H136" s="558">
        <v>0</v>
      </c>
      <c r="I136" s="558">
        <f>G136*H136</f>
        <v>0</v>
      </c>
    </row>
    <row r="137" spans="1:9">
      <c r="A137" s="895"/>
      <c r="B137" s="719"/>
      <c r="C137" s="719"/>
      <c r="D137" s="719"/>
      <c r="E137" s="879"/>
      <c r="F137" s="604"/>
      <c r="G137" s="712"/>
      <c r="H137" s="558"/>
    </row>
    <row r="138" spans="1:9">
      <c r="A138" s="924"/>
      <c r="B138" s="827"/>
      <c r="C138" s="827"/>
      <c r="D138" s="827"/>
      <c r="E138" s="834" t="s">
        <v>1566</v>
      </c>
      <c r="F138" s="925"/>
      <c r="G138" s="926"/>
      <c r="H138" s="578"/>
      <c r="I138" s="927">
        <f>SUM(I75:I137)</f>
        <v>0</v>
      </c>
    </row>
    <row r="139" spans="1:9">
      <c r="A139" s="895"/>
      <c r="B139" s="719"/>
      <c r="C139" s="719"/>
      <c r="D139" s="719"/>
      <c r="E139" s="879"/>
      <c r="F139" s="604"/>
      <c r="G139" s="712"/>
      <c r="H139" s="558"/>
    </row>
    <row r="140" spans="1:9">
      <c r="A140" s="552" t="str">
        <f>A23</f>
        <v>E/2.</v>
      </c>
      <c r="B140" s="536" t="str">
        <f>B25</f>
        <v>2.</v>
      </c>
      <c r="C140" s="536"/>
      <c r="D140" s="536"/>
      <c r="E140" s="880" t="s">
        <v>1576</v>
      </c>
      <c r="F140" s="554"/>
      <c r="G140" s="554"/>
      <c r="H140" s="560"/>
    </row>
    <row r="141" spans="1:9">
      <c r="A141" s="552"/>
      <c r="B141" s="536"/>
      <c r="C141" s="536"/>
      <c r="D141" s="536"/>
      <c r="E141" s="880"/>
      <c r="F141" s="554"/>
      <c r="G141" s="554"/>
      <c r="H141" s="560"/>
    </row>
    <row r="142" spans="1:9" ht="51">
      <c r="A142" s="895" t="str">
        <f>A$140</f>
        <v>E/2.</v>
      </c>
      <c r="B142" s="719" t="str">
        <f>B$140</f>
        <v>2.</v>
      </c>
      <c r="C142" s="209">
        <f>COUNT(C$141:C141)+1</f>
        <v>1</v>
      </c>
      <c r="D142" s="209"/>
      <c r="E142" s="879" t="s">
        <v>1596</v>
      </c>
      <c r="F142" s="567" t="s">
        <v>35</v>
      </c>
      <c r="G142" s="604">
        <v>577.20000000000005</v>
      </c>
      <c r="H142" s="558">
        <v>0</v>
      </c>
      <c r="I142" s="558">
        <f>G142*H142</f>
        <v>0</v>
      </c>
    </row>
    <row r="143" spans="1:9">
      <c r="A143" s="895"/>
      <c r="B143" s="719"/>
      <c r="C143" s="719"/>
      <c r="D143" s="719"/>
      <c r="E143" s="879"/>
      <c r="G143" s="604"/>
      <c r="H143" s="558"/>
      <c r="I143" s="558"/>
    </row>
    <row r="144" spans="1:9" ht="51">
      <c r="A144" s="895" t="str">
        <f>B140</f>
        <v>2.</v>
      </c>
      <c r="B144" s="719" t="str">
        <f>B142</f>
        <v>2.</v>
      </c>
      <c r="C144" s="209">
        <f>COUNT(C$141:C143)+1</f>
        <v>2</v>
      </c>
      <c r="D144" s="209"/>
      <c r="E144" s="879" t="s">
        <v>1628</v>
      </c>
      <c r="F144" s="567" t="s">
        <v>35</v>
      </c>
      <c r="G144" s="604">
        <v>33.799999999999997</v>
      </c>
      <c r="H144" s="558">
        <v>0</v>
      </c>
      <c r="I144" s="558">
        <f>G144*H144</f>
        <v>0</v>
      </c>
    </row>
    <row r="145" spans="1:9">
      <c r="A145" s="895"/>
      <c r="B145" s="719"/>
      <c r="C145" s="719"/>
      <c r="D145" s="719"/>
      <c r="E145" s="879"/>
      <c r="G145" s="604"/>
      <c r="H145" s="558"/>
      <c r="I145" s="558"/>
    </row>
    <row r="146" spans="1:9" ht="25.5">
      <c r="A146" s="895" t="str">
        <f>B142</f>
        <v>2.</v>
      </c>
      <c r="B146" s="719" t="str">
        <f>B144</f>
        <v>2.</v>
      </c>
      <c r="C146" s="209">
        <f>COUNT(C$141:C145)+1</f>
        <v>3</v>
      </c>
      <c r="D146" s="209"/>
      <c r="E146" s="879" t="s">
        <v>1598</v>
      </c>
      <c r="F146" s="567" t="s">
        <v>35</v>
      </c>
      <c r="G146" s="604">
        <f>G142+G144-G151-G152</f>
        <v>591</v>
      </c>
      <c r="H146" s="558">
        <v>0</v>
      </c>
      <c r="I146" s="558">
        <f>G146*H146</f>
        <v>0</v>
      </c>
    </row>
    <row r="147" spans="1:9">
      <c r="A147" s="895"/>
      <c r="B147" s="719"/>
      <c r="C147" s="719"/>
      <c r="D147" s="719"/>
      <c r="E147" s="879"/>
      <c r="G147" s="920"/>
      <c r="H147" s="921"/>
      <c r="I147" s="921"/>
    </row>
    <row r="148" spans="1:9" ht="25.5">
      <c r="A148" s="922" t="str">
        <f>A146</f>
        <v>2.</v>
      </c>
      <c r="B148" s="826" t="str">
        <f>B146</f>
        <v>2.</v>
      </c>
      <c r="C148" s="209">
        <f>COUNT(C$141:C147)+1</f>
        <v>4</v>
      </c>
      <c r="D148" s="209"/>
      <c r="E148" s="879" t="s">
        <v>1599</v>
      </c>
      <c r="F148" s="567" t="s">
        <v>36</v>
      </c>
      <c r="G148" s="923">
        <v>200</v>
      </c>
      <c r="H148" s="921">
        <v>0</v>
      </c>
      <c r="I148" s="921">
        <f>G148*H148</f>
        <v>0</v>
      </c>
    </row>
    <row r="149" spans="1:9">
      <c r="A149" s="922"/>
      <c r="B149" s="826"/>
      <c r="C149" s="826"/>
      <c r="D149" s="826"/>
      <c r="E149" s="879"/>
      <c r="G149" s="920"/>
      <c r="H149" s="921"/>
      <c r="I149" s="921"/>
    </row>
    <row r="150" spans="1:9" ht="51">
      <c r="A150" s="922" t="str">
        <f>A148</f>
        <v>2.</v>
      </c>
      <c r="B150" s="826" t="str">
        <f>B148</f>
        <v>2.</v>
      </c>
      <c r="C150" s="209">
        <f>COUNT(C$141:C149)+1</f>
        <v>5</v>
      </c>
      <c r="D150" s="209"/>
      <c r="E150" s="879" t="s">
        <v>1600</v>
      </c>
      <c r="G150" s="920"/>
      <c r="H150" s="921"/>
      <c r="I150" s="921"/>
    </row>
    <row r="151" spans="1:9">
      <c r="A151" s="922"/>
      <c r="B151" s="826"/>
      <c r="C151" s="826"/>
      <c r="D151" s="826"/>
      <c r="E151" s="879" t="s">
        <v>1601</v>
      </c>
      <c r="F151" s="567" t="s">
        <v>35</v>
      </c>
      <c r="G151" s="923">
        <v>10</v>
      </c>
      <c r="H151" s="921">
        <v>0</v>
      </c>
      <c r="I151" s="921">
        <f>G151*H151</f>
        <v>0</v>
      </c>
    </row>
    <row r="152" spans="1:9">
      <c r="A152" s="922"/>
      <c r="B152" s="826"/>
      <c r="C152" s="826"/>
      <c r="D152" s="826"/>
      <c r="E152" s="879" t="s">
        <v>1602</v>
      </c>
      <c r="F152" s="567" t="s">
        <v>35</v>
      </c>
      <c r="G152" s="923">
        <v>10</v>
      </c>
      <c r="H152" s="921">
        <v>0</v>
      </c>
      <c r="I152" s="921">
        <f>G152*H152</f>
        <v>0</v>
      </c>
    </row>
    <row r="153" spans="1:9">
      <c r="A153" s="922"/>
      <c r="B153" s="826"/>
      <c r="C153" s="826"/>
      <c r="D153" s="826"/>
      <c r="E153" s="879"/>
      <c r="F153" s="923"/>
      <c r="G153" s="928"/>
      <c r="H153" s="921"/>
    </row>
    <row r="154" spans="1:9" ht="38.25">
      <c r="A154" s="922" t="str">
        <f>A150</f>
        <v>2.</v>
      </c>
      <c r="B154" s="826" t="str">
        <f>B150</f>
        <v>2.</v>
      </c>
      <c r="C154" s="209">
        <f>COUNT(C$141:C153)+1</f>
        <v>6</v>
      </c>
      <c r="D154" s="209"/>
      <c r="E154" s="879" t="s">
        <v>1603</v>
      </c>
      <c r="F154" s="920"/>
      <c r="G154" s="920"/>
      <c r="H154" s="921"/>
    </row>
    <row r="155" spans="1:9">
      <c r="A155" s="922"/>
      <c r="B155" s="826"/>
      <c r="C155" s="826"/>
      <c r="D155" s="826"/>
      <c r="E155" s="879" t="s">
        <v>1601</v>
      </c>
      <c r="F155" s="567" t="s">
        <v>35</v>
      </c>
      <c r="G155" s="923">
        <v>436.2</v>
      </c>
      <c r="H155" s="921">
        <v>0</v>
      </c>
      <c r="I155" s="921">
        <f>G155*H155</f>
        <v>0</v>
      </c>
    </row>
    <row r="156" spans="1:9">
      <c r="A156" s="922"/>
      <c r="B156" s="826"/>
      <c r="C156" s="826"/>
      <c r="D156" s="826"/>
      <c r="E156" s="879" t="s">
        <v>1602</v>
      </c>
      <c r="F156" s="567" t="s">
        <v>35</v>
      </c>
      <c r="G156" s="923">
        <v>23.8</v>
      </c>
      <c r="H156" s="921">
        <v>0</v>
      </c>
      <c r="I156" s="921">
        <f>G156*H156</f>
        <v>0</v>
      </c>
    </row>
    <row r="157" spans="1:9">
      <c r="A157" s="922"/>
      <c r="B157" s="826"/>
      <c r="C157" s="826"/>
      <c r="D157" s="826"/>
      <c r="E157" s="879"/>
      <c r="G157" s="920"/>
      <c r="H157" s="921"/>
      <c r="I157" s="921"/>
    </row>
    <row r="158" spans="1:9" ht="76.5">
      <c r="A158" s="922" t="str">
        <f>A154</f>
        <v>2.</v>
      </c>
      <c r="B158" s="826" t="str">
        <f>B154</f>
        <v>2.</v>
      </c>
      <c r="C158" s="209">
        <f>COUNT(C$141:C157)+1</f>
        <v>7</v>
      </c>
      <c r="D158" s="209"/>
      <c r="E158" s="879" t="s">
        <v>1629</v>
      </c>
      <c r="F158" s="567" t="s">
        <v>31</v>
      </c>
      <c r="G158" s="923">
        <v>196</v>
      </c>
      <c r="H158" s="921">
        <v>0</v>
      </c>
      <c r="I158" s="921">
        <f>G158*H158</f>
        <v>0</v>
      </c>
    </row>
    <row r="159" spans="1:9">
      <c r="A159" s="922"/>
      <c r="B159" s="826"/>
      <c r="C159" s="826"/>
      <c r="D159" s="826"/>
      <c r="E159" s="879"/>
      <c r="G159" s="604"/>
      <c r="H159" s="558"/>
      <c r="I159" s="558"/>
    </row>
    <row r="160" spans="1:9" ht="76.5">
      <c r="A160" s="895" t="str">
        <f>A158</f>
        <v>2.</v>
      </c>
      <c r="B160" s="719" t="str">
        <f>B158</f>
        <v>2.</v>
      </c>
      <c r="C160" s="209">
        <f>COUNT(C$141:C159)+1</f>
        <v>8</v>
      </c>
      <c r="D160" s="209"/>
      <c r="E160" s="879" t="s">
        <v>1630</v>
      </c>
      <c r="F160" s="567" t="s">
        <v>31</v>
      </c>
      <c r="G160" s="604">
        <v>54</v>
      </c>
      <c r="H160" s="558">
        <v>0</v>
      </c>
      <c r="I160" s="558">
        <f>G160*H160</f>
        <v>0</v>
      </c>
    </row>
    <row r="161" spans="1:9">
      <c r="A161" s="895"/>
      <c r="B161" s="719"/>
      <c r="C161" s="719"/>
      <c r="D161" s="719"/>
      <c r="E161" s="879"/>
      <c r="G161" s="604"/>
      <c r="H161" s="558"/>
      <c r="I161" s="558"/>
    </row>
    <row r="162" spans="1:9" ht="38.25">
      <c r="A162" s="895" t="str">
        <f>A160</f>
        <v>2.</v>
      </c>
      <c r="B162" s="719" t="str">
        <f>B160</f>
        <v>2.</v>
      </c>
      <c r="C162" s="209">
        <f>COUNT(C$141:C161)+1</f>
        <v>9</v>
      </c>
      <c r="D162" s="209"/>
      <c r="E162" s="879" t="s">
        <v>1611</v>
      </c>
      <c r="F162" s="567" t="s">
        <v>46</v>
      </c>
      <c r="G162" s="604">
        <v>10</v>
      </c>
      <c r="H162" s="558">
        <v>0</v>
      </c>
      <c r="I162" s="558">
        <f>G162*H162</f>
        <v>0</v>
      </c>
    </row>
    <row r="163" spans="1:9">
      <c r="A163" s="895"/>
      <c r="B163" s="719"/>
      <c r="C163" s="719"/>
      <c r="D163" s="719"/>
      <c r="E163" s="879"/>
      <c r="G163" s="604"/>
      <c r="H163" s="558"/>
      <c r="I163" s="558"/>
    </row>
    <row r="164" spans="1:9" ht="76.5">
      <c r="A164" s="895" t="str">
        <f>A162</f>
        <v>2.</v>
      </c>
      <c r="B164" s="719" t="str">
        <f>B162</f>
        <v>2.</v>
      </c>
      <c r="C164" s="209">
        <f>COUNT(C$141:C163)+1</f>
        <v>10</v>
      </c>
      <c r="D164" s="209"/>
      <c r="E164" s="879" t="s">
        <v>1631</v>
      </c>
      <c r="G164" s="604"/>
      <c r="H164" s="558"/>
      <c r="I164" s="558"/>
    </row>
    <row r="165" spans="1:9" ht="25.5">
      <c r="A165" s="895"/>
      <c r="B165" s="719"/>
      <c r="C165" s="719"/>
      <c r="D165" s="719"/>
      <c r="E165" s="914" t="s">
        <v>1595</v>
      </c>
      <c r="F165" s="567" t="s">
        <v>46</v>
      </c>
      <c r="G165" s="604">
        <v>16</v>
      </c>
      <c r="H165" s="558">
        <v>0</v>
      </c>
      <c r="I165" s="558">
        <f>G165*H165</f>
        <v>0</v>
      </c>
    </row>
    <row r="166" spans="1:9">
      <c r="A166" s="895"/>
      <c r="B166" s="719"/>
      <c r="C166" s="719"/>
      <c r="D166" s="719"/>
      <c r="E166" s="879"/>
      <c r="G166" s="604"/>
      <c r="H166" s="558"/>
      <c r="I166" s="558"/>
    </row>
    <row r="167" spans="1:9" ht="76.5">
      <c r="A167" s="895" t="str">
        <f>A164</f>
        <v>2.</v>
      </c>
      <c r="B167" s="719" t="str">
        <f>B164</f>
        <v>2.</v>
      </c>
      <c r="C167" s="209">
        <f>COUNT(C$141:C166)+1</f>
        <v>11</v>
      </c>
      <c r="D167" s="209"/>
      <c r="E167" s="879" t="s">
        <v>1632</v>
      </c>
      <c r="G167" s="604"/>
      <c r="H167" s="558"/>
      <c r="I167" s="558"/>
    </row>
    <row r="168" spans="1:9" ht="25.5">
      <c r="A168" s="895"/>
      <c r="B168" s="719"/>
      <c r="C168" s="719"/>
      <c r="D168" s="719"/>
      <c r="E168" s="914" t="s">
        <v>1595</v>
      </c>
      <c r="F168" s="567" t="s">
        <v>46</v>
      </c>
      <c r="G168" s="604">
        <v>12</v>
      </c>
      <c r="H168" s="558">
        <v>0</v>
      </c>
      <c r="I168" s="558">
        <f>G168*H168</f>
        <v>0</v>
      </c>
    </row>
    <row r="169" spans="1:9">
      <c r="A169" s="895"/>
      <c r="B169" s="719"/>
      <c r="C169" s="719"/>
      <c r="D169" s="719"/>
      <c r="E169" s="879"/>
      <c r="G169" s="604"/>
      <c r="H169" s="558"/>
      <c r="I169" s="558"/>
    </row>
    <row r="170" spans="1:9" ht="25.5">
      <c r="A170" s="895" t="str">
        <f>A164</f>
        <v>2.</v>
      </c>
      <c r="B170" s="719" t="str">
        <f>B164</f>
        <v>2.</v>
      </c>
      <c r="C170" s="209">
        <f>COUNT(C$141:C169)+1</f>
        <v>12</v>
      </c>
      <c r="D170" s="209"/>
      <c r="E170" s="879" t="s">
        <v>1633</v>
      </c>
      <c r="F170" s="567" t="s">
        <v>46</v>
      </c>
      <c r="G170" s="604">
        <v>3</v>
      </c>
      <c r="H170" s="558">
        <v>0</v>
      </c>
      <c r="I170" s="558">
        <f>G170*H170</f>
        <v>0</v>
      </c>
    </row>
    <row r="171" spans="1:9">
      <c r="B171" s="510"/>
      <c r="C171" s="563"/>
      <c r="D171" s="563"/>
      <c r="E171" s="879"/>
      <c r="G171" s="604"/>
      <c r="H171" s="558"/>
      <c r="I171" s="558"/>
    </row>
    <row r="172" spans="1:9" ht="25.5">
      <c r="A172" s="895" t="str">
        <f>A170</f>
        <v>2.</v>
      </c>
      <c r="B172" s="719" t="str">
        <f>B170</f>
        <v>2.</v>
      </c>
      <c r="C172" s="209">
        <f>COUNT(C$141:C171)+1</f>
        <v>13</v>
      </c>
      <c r="D172" s="209"/>
      <c r="E172" s="879" t="s">
        <v>1634</v>
      </c>
      <c r="F172" s="567" t="s">
        <v>46</v>
      </c>
      <c r="G172" s="604">
        <v>1</v>
      </c>
      <c r="H172" s="558">
        <v>0</v>
      </c>
      <c r="I172" s="558">
        <f>G172*H172</f>
        <v>0</v>
      </c>
    </row>
    <row r="173" spans="1:9">
      <c r="A173" s="895"/>
      <c r="B173" s="719"/>
      <c r="C173" s="719"/>
      <c r="D173" s="719"/>
      <c r="E173" s="879"/>
      <c r="F173" s="604"/>
      <c r="G173" s="712"/>
      <c r="H173" s="558"/>
    </row>
    <row r="174" spans="1:9" ht="13.5" thickBot="1">
      <c r="A174" s="915"/>
      <c r="B174" s="825"/>
      <c r="C174" s="825"/>
      <c r="D174" s="825"/>
      <c r="E174" s="916" t="s">
        <v>1566</v>
      </c>
      <c r="F174" s="917"/>
      <c r="G174" s="929"/>
      <c r="H174" s="603"/>
      <c r="I174" s="829">
        <f>SUM(I142:I173)</f>
        <v>0</v>
      </c>
    </row>
    <row r="175" spans="1:9" ht="13.5" thickTop="1">
      <c r="A175" s="552"/>
      <c r="B175" s="536"/>
      <c r="C175" s="536"/>
      <c r="D175" s="536"/>
      <c r="E175" s="880"/>
      <c r="F175" s="554"/>
      <c r="G175" s="554"/>
      <c r="H175" s="560"/>
    </row>
    <row r="176" spans="1:9">
      <c r="A176" s="552" t="str">
        <f>A27</f>
        <v>E/3.</v>
      </c>
      <c r="B176" s="536"/>
      <c r="C176" s="234"/>
      <c r="D176" s="234"/>
      <c r="E176" s="880" t="s">
        <v>185</v>
      </c>
      <c r="F176" s="554"/>
      <c r="G176" s="554"/>
      <c r="H176" s="560"/>
    </row>
    <row r="177" spans="1:9">
      <c r="A177" s="552"/>
      <c r="B177" s="536"/>
      <c r="C177" s="536"/>
      <c r="D177" s="536"/>
      <c r="E177" s="880"/>
      <c r="F177" s="554"/>
      <c r="G177" s="554"/>
      <c r="H177" s="560"/>
    </row>
    <row r="178" spans="1:9">
      <c r="A178" s="552" t="str">
        <f>A176</f>
        <v>E/3.</v>
      </c>
      <c r="B178" s="536" t="str">
        <f>B28</f>
        <v>1.</v>
      </c>
      <c r="C178" s="536"/>
      <c r="D178" s="536"/>
      <c r="E178" s="880" t="s">
        <v>34</v>
      </c>
      <c r="F178" s="554"/>
      <c r="G178" s="554"/>
      <c r="H178" s="560"/>
    </row>
    <row r="179" spans="1:9">
      <c r="A179" s="552"/>
      <c r="B179" s="536"/>
      <c r="C179" s="536"/>
      <c r="D179" s="536"/>
      <c r="E179" s="880"/>
      <c r="F179" s="554"/>
      <c r="G179" s="554"/>
      <c r="H179" s="560"/>
    </row>
    <row r="180" spans="1:9" ht="38.25">
      <c r="A180" s="895" t="str">
        <f>A176</f>
        <v>E/3.</v>
      </c>
      <c r="B180" s="719" t="str">
        <f>B28</f>
        <v>1.</v>
      </c>
      <c r="C180" s="209">
        <f>COUNT(C$179:C179)+1</f>
        <v>1</v>
      </c>
      <c r="D180" s="209"/>
      <c r="E180" s="879" t="s">
        <v>1635</v>
      </c>
      <c r="F180" s="567" t="s">
        <v>35</v>
      </c>
      <c r="G180" s="604">
        <v>156</v>
      </c>
      <c r="H180" s="558">
        <v>0</v>
      </c>
      <c r="I180" s="558">
        <f>G180*H180</f>
        <v>0</v>
      </c>
    </row>
    <row r="181" spans="1:9">
      <c r="A181" s="895"/>
      <c r="B181" s="719"/>
      <c r="C181" s="719"/>
      <c r="D181" s="719"/>
      <c r="E181" s="510"/>
      <c r="G181" s="604"/>
      <c r="H181" s="558"/>
      <c r="I181" s="558"/>
    </row>
    <row r="182" spans="1:9" ht="51">
      <c r="A182" s="895" t="str">
        <f>A180</f>
        <v>E/3.</v>
      </c>
      <c r="B182" s="719" t="str">
        <f>B180</f>
        <v>1.</v>
      </c>
      <c r="C182" s="209">
        <f>COUNT(C$179:C181)+1</f>
        <v>2</v>
      </c>
      <c r="D182" s="209"/>
      <c r="E182" s="879" t="s">
        <v>1636</v>
      </c>
      <c r="F182" s="567" t="s">
        <v>35</v>
      </c>
      <c r="G182" s="604">
        <v>300</v>
      </c>
      <c r="H182" s="558">
        <v>0</v>
      </c>
      <c r="I182" s="558">
        <f>G182*H182</f>
        <v>0</v>
      </c>
    </row>
    <row r="183" spans="1:9">
      <c r="A183" s="895"/>
      <c r="B183" s="719"/>
      <c r="C183" s="719"/>
      <c r="D183" s="719"/>
      <c r="E183" s="510"/>
      <c r="G183" s="604"/>
      <c r="H183" s="558"/>
      <c r="I183" s="558"/>
    </row>
    <row r="184" spans="1:9" ht="38.25">
      <c r="A184" s="930" t="str">
        <f>A182</f>
        <v>E/3.</v>
      </c>
      <c r="B184" s="879" t="str">
        <f>B182</f>
        <v>1.</v>
      </c>
      <c r="C184" s="209">
        <f>COUNT(C$179:C183)+1</f>
        <v>3</v>
      </c>
      <c r="D184" s="209"/>
      <c r="E184" s="879" t="s">
        <v>1637</v>
      </c>
      <c r="F184" s="567" t="s">
        <v>35</v>
      </c>
      <c r="G184" s="604">
        <v>500</v>
      </c>
      <c r="H184" s="558">
        <v>0</v>
      </c>
      <c r="I184" s="558">
        <f>G184*H184</f>
        <v>0</v>
      </c>
    </row>
    <row r="185" spans="1:9">
      <c r="A185" s="930"/>
      <c r="B185" s="879"/>
      <c r="C185" s="879"/>
      <c r="D185" s="879"/>
      <c r="E185" s="510"/>
      <c r="G185" s="604"/>
      <c r="H185" s="558"/>
      <c r="I185" s="558"/>
    </row>
    <row r="186" spans="1:9" ht="38.25">
      <c r="A186" s="930" t="str">
        <f>A184</f>
        <v>E/3.</v>
      </c>
      <c r="B186" s="1063" t="str">
        <f>B184</f>
        <v>1.</v>
      </c>
      <c r="C186" s="209">
        <f>COUNT(C$179:C185)+1</f>
        <v>4</v>
      </c>
      <c r="D186" s="209"/>
      <c r="E186" s="931" t="s">
        <v>3667</v>
      </c>
      <c r="F186" s="920" t="s">
        <v>35</v>
      </c>
      <c r="G186" s="604">
        <v>300</v>
      </c>
      <c r="H186" s="921">
        <v>0</v>
      </c>
      <c r="I186" s="921">
        <f>G186*H186</f>
        <v>0</v>
      </c>
    </row>
    <row r="187" spans="1:9">
      <c r="A187" s="922"/>
      <c r="B187" s="826"/>
      <c r="C187" s="826"/>
      <c r="D187" s="826"/>
      <c r="E187" s="931"/>
      <c r="G187" s="920"/>
      <c r="H187" s="921"/>
      <c r="I187" s="921"/>
    </row>
    <row r="188" spans="1:9" ht="25.5">
      <c r="A188" s="922" t="str">
        <f>A186</f>
        <v>E/3.</v>
      </c>
      <c r="B188" s="826" t="str">
        <f>B186</f>
        <v>1.</v>
      </c>
      <c r="C188" s="209">
        <f>COUNT(C$179:C187)+1</f>
        <v>5</v>
      </c>
      <c r="D188" s="209"/>
      <c r="E188" s="931" t="s">
        <v>1639</v>
      </c>
      <c r="F188" s="920" t="s">
        <v>36</v>
      </c>
      <c r="G188" s="923">
        <v>5900</v>
      </c>
      <c r="H188" s="921">
        <v>0</v>
      </c>
      <c r="I188" s="921">
        <f>G188*H188</f>
        <v>0</v>
      </c>
    </row>
    <row r="189" spans="1:9">
      <c r="A189" s="922"/>
      <c r="B189" s="826"/>
      <c r="C189" s="826"/>
      <c r="D189" s="826"/>
      <c r="E189" s="931"/>
      <c r="G189" s="920"/>
      <c r="H189" s="921"/>
      <c r="I189" s="921"/>
    </row>
    <row r="190" spans="1:9" ht="102">
      <c r="A190" s="922" t="str">
        <f>A192</f>
        <v>E/3.</v>
      </c>
      <c r="B190" s="826" t="str">
        <f>B192</f>
        <v>1.</v>
      </c>
      <c r="C190" s="209">
        <f>COUNT(C$179:C189)+1</f>
        <v>6</v>
      </c>
      <c r="D190" s="209"/>
      <c r="E190" s="931" t="s">
        <v>1640</v>
      </c>
      <c r="F190" s="920" t="s">
        <v>35</v>
      </c>
      <c r="G190" s="923">
        <v>1770</v>
      </c>
      <c r="H190" s="921">
        <v>0</v>
      </c>
      <c r="I190" s="921">
        <f>G190*H190</f>
        <v>0</v>
      </c>
    </row>
    <row r="191" spans="1:9">
      <c r="A191" s="922"/>
      <c r="B191" s="826"/>
      <c r="C191" s="826"/>
      <c r="D191" s="826"/>
      <c r="E191" s="931"/>
      <c r="G191" s="920"/>
      <c r="H191" s="921"/>
      <c r="I191" s="921"/>
    </row>
    <row r="192" spans="1:9" ht="38.25">
      <c r="A192" s="922" t="str">
        <f>A188</f>
        <v>E/3.</v>
      </c>
      <c r="B192" s="826" t="str">
        <f>B188</f>
        <v>1.</v>
      </c>
      <c r="C192" s="209">
        <f>COUNT(C$179:C191)+1</f>
        <v>7</v>
      </c>
      <c r="D192" s="209"/>
      <c r="E192" s="931" t="s">
        <v>1641</v>
      </c>
      <c r="F192" s="920" t="s">
        <v>36</v>
      </c>
      <c r="G192" s="923">
        <v>5900</v>
      </c>
      <c r="H192" s="921">
        <v>0</v>
      </c>
      <c r="I192" s="921">
        <f>G192*H192</f>
        <v>0</v>
      </c>
    </row>
    <row r="193" spans="1:9">
      <c r="A193" s="922"/>
      <c r="B193" s="826"/>
      <c r="C193" s="826"/>
      <c r="D193" s="826"/>
      <c r="E193" s="931"/>
      <c r="F193" s="923"/>
      <c r="G193" s="928"/>
      <c r="H193" s="921"/>
    </row>
    <row r="194" spans="1:9" ht="51">
      <c r="A194" s="922" t="str">
        <f>A190</f>
        <v>E/3.</v>
      </c>
      <c r="B194" s="826" t="str">
        <f>B190</f>
        <v>1.</v>
      </c>
      <c r="C194" s="209">
        <f>COUNT(C$179:C193)+1</f>
        <v>8</v>
      </c>
      <c r="D194" s="209"/>
      <c r="E194" s="931" t="s">
        <v>3395</v>
      </c>
      <c r="F194" s="920"/>
      <c r="G194" s="920"/>
      <c r="H194" s="921"/>
    </row>
    <row r="195" spans="1:9">
      <c r="A195" s="922"/>
      <c r="B195" s="826"/>
      <c r="C195" s="826"/>
      <c r="D195" s="826"/>
      <c r="E195" s="931" t="s">
        <v>1642</v>
      </c>
      <c r="F195" s="920" t="s">
        <v>35</v>
      </c>
      <c r="G195" s="923">
        <v>300</v>
      </c>
      <c r="H195" s="921">
        <v>0</v>
      </c>
      <c r="I195" s="921">
        <f>G195*H195</f>
        <v>0</v>
      </c>
    </row>
    <row r="196" spans="1:9">
      <c r="A196" s="922"/>
      <c r="B196" s="826"/>
      <c r="C196" s="826"/>
      <c r="D196" s="826"/>
      <c r="E196" s="931" t="s">
        <v>1643</v>
      </c>
      <c r="F196" s="920" t="s">
        <v>35</v>
      </c>
      <c r="G196" s="923">
        <v>850</v>
      </c>
      <c r="H196" s="921">
        <v>0</v>
      </c>
      <c r="I196" s="921">
        <f>G196*H196</f>
        <v>0</v>
      </c>
    </row>
    <row r="197" spans="1:9">
      <c r="A197" s="922"/>
      <c r="B197" s="826"/>
      <c r="C197" s="826"/>
      <c r="D197" s="826"/>
      <c r="E197" s="931" t="s">
        <v>1644</v>
      </c>
      <c r="F197" s="920" t="s">
        <v>35</v>
      </c>
      <c r="G197" s="923">
        <v>1100</v>
      </c>
      <c r="H197" s="921">
        <v>0</v>
      </c>
      <c r="I197" s="921">
        <f>G197*H197</f>
        <v>0</v>
      </c>
    </row>
    <row r="198" spans="1:9">
      <c r="A198" s="922"/>
      <c r="B198" s="826"/>
      <c r="C198" s="826"/>
      <c r="D198" s="826"/>
      <c r="E198" s="931"/>
      <c r="G198" s="920"/>
      <c r="H198" s="921"/>
      <c r="I198" s="921"/>
    </row>
    <row r="199" spans="1:9" ht="38.25">
      <c r="A199" s="922" t="str">
        <f>A194</f>
        <v>E/3.</v>
      </c>
      <c r="B199" s="826" t="str">
        <f>B194</f>
        <v>1.</v>
      </c>
      <c r="C199" s="209">
        <f>COUNT(C$179:C198)+1</f>
        <v>9</v>
      </c>
      <c r="D199" s="209"/>
      <c r="E199" s="931" t="s">
        <v>1645</v>
      </c>
      <c r="F199" s="920" t="s">
        <v>46</v>
      </c>
      <c r="G199" s="923">
        <v>3</v>
      </c>
      <c r="H199" s="921">
        <v>0</v>
      </c>
      <c r="I199" s="921">
        <f>G199*H199</f>
        <v>0</v>
      </c>
    </row>
    <row r="200" spans="1:9">
      <c r="A200" s="922"/>
      <c r="B200" s="826"/>
      <c r="C200" s="826"/>
      <c r="D200" s="826"/>
      <c r="E200" s="931"/>
      <c r="G200" s="920"/>
      <c r="H200" s="921"/>
      <c r="I200" s="921"/>
    </row>
    <row r="201" spans="1:9" ht="25.5">
      <c r="A201" s="922" t="str">
        <f>A199</f>
        <v>E/3.</v>
      </c>
      <c r="B201" s="826" t="str">
        <f>B199</f>
        <v>1.</v>
      </c>
      <c r="C201" s="209">
        <f>COUNT(C$179:C200)+1</f>
        <v>10</v>
      </c>
      <c r="D201" s="209"/>
      <c r="E201" s="931" t="s">
        <v>1646</v>
      </c>
      <c r="F201" s="920" t="s">
        <v>35</v>
      </c>
      <c r="G201" s="923">
        <v>2150</v>
      </c>
      <c r="H201" s="921">
        <v>0</v>
      </c>
      <c r="I201" s="921">
        <f>G201*H201</f>
        <v>0</v>
      </c>
    </row>
    <row r="202" spans="1:9">
      <c r="A202" s="922"/>
      <c r="B202" s="826"/>
      <c r="C202" s="826"/>
      <c r="D202" s="826"/>
      <c r="E202" s="931"/>
      <c r="G202" s="549"/>
      <c r="H202" s="921"/>
      <c r="I202" s="921"/>
    </row>
    <row r="203" spans="1:9" ht="76.5">
      <c r="A203" s="922" t="str">
        <f>A201</f>
        <v>E/3.</v>
      </c>
      <c r="B203" s="826" t="str">
        <f>B201</f>
        <v>1.</v>
      </c>
      <c r="C203" s="209">
        <f>COUNT(C$179:C202)+1</f>
        <v>11</v>
      </c>
      <c r="D203" s="209"/>
      <c r="E203" s="931" t="s">
        <v>1647</v>
      </c>
      <c r="F203" s="920" t="s">
        <v>35</v>
      </c>
      <c r="G203" s="923">
        <v>1500</v>
      </c>
      <c r="H203" s="921">
        <v>0</v>
      </c>
      <c r="I203" s="921">
        <f>G203*H203</f>
        <v>0</v>
      </c>
    </row>
    <row r="204" spans="1:9">
      <c r="A204" s="895"/>
      <c r="B204" s="719"/>
      <c r="C204" s="719"/>
      <c r="D204" s="719"/>
      <c r="E204" s="879"/>
      <c r="F204" s="604"/>
      <c r="G204" s="712"/>
      <c r="H204" s="558"/>
    </row>
    <row r="205" spans="1:9">
      <c r="A205" s="924"/>
      <c r="B205" s="827"/>
      <c r="C205" s="827"/>
      <c r="D205" s="827"/>
      <c r="E205" s="834" t="s">
        <v>1566</v>
      </c>
      <c r="F205" s="925"/>
      <c r="G205" s="926"/>
      <c r="H205" s="578"/>
      <c r="I205" s="927">
        <f>SUM(I180:I204)</f>
        <v>0</v>
      </c>
    </row>
    <row r="206" spans="1:9">
      <c r="A206" s="922"/>
      <c r="B206" s="826"/>
      <c r="C206" s="826"/>
      <c r="D206" s="826"/>
      <c r="E206" s="931"/>
      <c r="F206" s="923"/>
      <c r="G206" s="928"/>
      <c r="H206" s="921"/>
    </row>
    <row r="207" spans="1:9">
      <c r="A207" s="552" t="str">
        <f>A27</f>
        <v>E/3.</v>
      </c>
      <c r="B207" s="536" t="str">
        <f>B29</f>
        <v>2.</v>
      </c>
      <c r="C207" s="536"/>
      <c r="D207" s="536"/>
      <c r="E207" s="880" t="s">
        <v>1577</v>
      </c>
      <c r="F207" s="554"/>
      <c r="G207" s="554"/>
      <c r="H207" s="560"/>
    </row>
    <row r="208" spans="1:9">
      <c r="A208" s="922"/>
      <c r="B208" s="826"/>
      <c r="C208" s="826"/>
      <c r="D208" s="826"/>
      <c r="E208" s="931"/>
      <c r="F208" s="923"/>
      <c r="G208" s="928"/>
      <c r="H208" s="921"/>
    </row>
    <row r="209" spans="1:9" ht="51">
      <c r="A209" s="922" t="str">
        <f>A201</f>
        <v>E/3.</v>
      </c>
      <c r="B209" s="826" t="str">
        <f>B207</f>
        <v>2.</v>
      </c>
      <c r="C209" s="209">
        <f>COUNT(C$208:C208)+1</f>
        <v>1</v>
      </c>
      <c r="D209" s="209"/>
      <c r="E209" s="931" t="s">
        <v>1648</v>
      </c>
      <c r="F209" s="920"/>
      <c r="G209" s="920"/>
      <c r="H209" s="921"/>
    </row>
    <row r="210" spans="1:9">
      <c r="A210" s="922"/>
      <c r="B210" s="826"/>
      <c r="C210" s="826"/>
      <c r="D210" s="826"/>
      <c r="E210" s="931" t="s">
        <v>1649</v>
      </c>
      <c r="F210" s="920" t="s">
        <v>35</v>
      </c>
      <c r="G210" s="923">
        <v>350.1</v>
      </c>
      <c r="H210" s="921">
        <v>0</v>
      </c>
      <c r="I210" s="921">
        <f>G210*H210</f>
        <v>0</v>
      </c>
    </row>
    <row r="211" spans="1:9">
      <c r="A211" s="922"/>
      <c r="B211" s="826"/>
      <c r="C211" s="826"/>
      <c r="D211" s="826"/>
      <c r="E211" s="931" t="s">
        <v>1650</v>
      </c>
      <c r="F211" s="920" t="s">
        <v>39</v>
      </c>
      <c r="G211" s="923">
        <v>17250</v>
      </c>
      <c r="H211" s="921">
        <v>0</v>
      </c>
      <c r="I211" s="921">
        <f>G211*H211</f>
        <v>0</v>
      </c>
    </row>
    <row r="212" spans="1:9">
      <c r="A212" s="922"/>
      <c r="B212" s="826"/>
      <c r="C212" s="826"/>
      <c r="D212" s="826"/>
      <c r="E212" s="931"/>
      <c r="G212" s="920"/>
      <c r="H212" s="921"/>
      <c r="I212" s="921"/>
    </row>
    <row r="213" spans="1:9" ht="25.5">
      <c r="A213" s="922" t="str">
        <f>A209</f>
        <v>E/3.</v>
      </c>
      <c r="B213" s="826" t="str">
        <f>B209</f>
        <v>2.</v>
      </c>
      <c r="C213" s="209">
        <f>COUNT(C$208:C212)+1</f>
        <v>2</v>
      </c>
      <c r="D213" s="209"/>
      <c r="E213" s="931" t="s">
        <v>1651</v>
      </c>
      <c r="F213" s="920" t="s">
        <v>31</v>
      </c>
      <c r="G213" s="923">
        <v>980</v>
      </c>
      <c r="H213" s="921">
        <v>0</v>
      </c>
      <c r="I213" s="921">
        <f>G213*H213</f>
        <v>0</v>
      </c>
    </row>
    <row r="214" spans="1:9">
      <c r="A214" s="922"/>
      <c r="B214" s="826"/>
      <c r="C214" s="826"/>
      <c r="D214" s="826"/>
      <c r="E214" s="510"/>
      <c r="G214" s="923"/>
      <c r="H214" s="921"/>
      <c r="I214" s="921"/>
    </row>
    <row r="215" spans="1:9" ht="25.5">
      <c r="A215" s="922" t="str">
        <f>A213</f>
        <v>E/3.</v>
      </c>
      <c r="B215" s="826" t="str">
        <f>B213</f>
        <v>2.</v>
      </c>
      <c r="C215" s="209">
        <f>COUNT(C$208:C214)+1</f>
        <v>3</v>
      </c>
      <c r="D215" s="209"/>
      <c r="E215" s="931" t="s">
        <v>1652</v>
      </c>
      <c r="F215" s="920" t="s">
        <v>36</v>
      </c>
      <c r="G215" s="923">
        <v>18</v>
      </c>
      <c r="H215" s="921">
        <v>0</v>
      </c>
      <c r="I215" s="921">
        <f>G215*H215</f>
        <v>0</v>
      </c>
    </row>
    <row r="216" spans="1:9">
      <c r="A216" s="922"/>
      <c r="B216" s="826"/>
      <c r="C216" s="826"/>
      <c r="D216" s="826"/>
      <c r="E216" s="931"/>
      <c r="G216" s="920"/>
      <c r="H216" s="921"/>
      <c r="I216" s="921"/>
    </row>
    <row r="217" spans="1:9" ht="25.5">
      <c r="A217" s="922" t="str">
        <f>A215</f>
        <v>E/3.</v>
      </c>
      <c r="B217" s="826" t="str">
        <f>B215</f>
        <v>2.</v>
      </c>
      <c r="C217" s="209">
        <f>COUNT(C$208:C216)+1</f>
        <v>4</v>
      </c>
      <c r="D217" s="209"/>
      <c r="E217" s="931" t="s">
        <v>1653</v>
      </c>
      <c r="F217" s="920" t="s">
        <v>36</v>
      </c>
      <c r="G217" s="923">
        <v>2000</v>
      </c>
      <c r="H217" s="921">
        <v>0</v>
      </c>
      <c r="I217" s="921">
        <f>G217*H217</f>
        <v>0</v>
      </c>
    </row>
    <row r="218" spans="1:9">
      <c r="A218" s="922"/>
      <c r="B218" s="826"/>
      <c r="C218" s="826"/>
      <c r="D218" s="826"/>
      <c r="E218" s="931"/>
      <c r="G218" s="920"/>
      <c r="H218" s="921"/>
      <c r="I218" s="921"/>
    </row>
    <row r="219" spans="1:9" ht="25.5">
      <c r="A219" s="922" t="str">
        <f>A217</f>
        <v>E/3.</v>
      </c>
      <c r="B219" s="826" t="str">
        <f>B217</f>
        <v>2.</v>
      </c>
      <c r="C219" s="209">
        <f>COUNT(C$208:C218)+1</f>
        <v>5</v>
      </c>
      <c r="D219" s="209"/>
      <c r="E219" s="931" t="s">
        <v>1654</v>
      </c>
      <c r="F219" s="920" t="s">
        <v>36</v>
      </c>
      <c r="G219" s="923">
        <v>2000</v>
      </c>
      <c r="H219" s="921">
        <v>0</v>
      </c>
      <c r="I219" s="921">
        <f>G219*H219</f>
        <v>0</v>
      </c>
    </row>
    <row r="220" spans="1:9">
      <c r="A220" s="922"/>
      <c r="B220" s="826"/>
      <c r="C220" s="826"/>
      <c r="D220" s="826"/>
      <c r="E220" s="931"/>
      <c r="G220" s="920"/>
      <c r="H220" s="921"/>
      <c r="I220" s="921"/>
    </row>
    <row r="221" spans="1:9" ht="25.5">
      <c r="A221" s="922" t="str">
        <f>A219</f>
        <v>E/3.</v>
      </c>
      <c r="B221" s="826" t="str">
        <f>B219</f>
        <v>2.</v>
      </c>
      <c r="C221" s="209">
        <f>COUNT(C$208:C220)+1</f>
        <v>6</v>
      </c>
      <c r="D221" s="209"/>
      <c r="E221" s="931" t="s">
        <v>1655</v>
      </c>
      <c r="F221" s="920" t="s">
        <v>36</v>
      </c>
      <c r="G221" s="923">
        <v>303</v>
      </c>
      <c r="H221" s="921">
        <v>0</v>
      </c>
      <c r="I221" s="921">
        <f>G221*H221</f>
        <v>0</v>
      </c>
    </row>
    <row r="222" spans="1:9">
      <c r="A222" s="922"/>
      <c r="B222" s="826"/>
      <c r="C222" s="826"/>
      <c r="D222" s="826"/>
      <c r="E222" s="931"/>
      <c r="G222" s="920"/>
      <c r="H222" s="921"/>
      <c r="I222" s="921"/>
    </row>
    <row r="223" spans="1:9">
      <c r="A223" s="922" t="str">
        <f>A221</f>
        <v>E/3.</v>
      </c>
      <c r="B223" s="826" t="str">
        <f>B221</f>
        <v>2.</v>
      </c>
      <c r="C223" s="209">
        <f>COUNT(C$208:C222)+1</f>
        <v>7</v>
      </c>
      <c r="D223" s="209"/>
      <c r="E223" s="931" t="s">
        <v>1656</v>
      </c>
      <c r="G223" s="920"/>
      <c r="H223" s="921"/>
      <c r="I223" s="921"/>
    </row>
    <row r="224" spans="1:9">
      <c r="A224" s="922"/>
      <c r="B224" s="826"/>
      <c r="C224" s="826"/>
      <c r="D224" s="826"/>
      <c r="E224" s="932" t="s">
        <v>1657</v>
      </c>
      <c r="F224" s="920" t="s">
        <v>36</v>
      </c>
      <c r="G224" s="923">
        <v>65</v>
      </c>
      <c r="H224" s="921">
        <v>0</v>
      </c>
      <c r="I224" s="921">
        <f>G224*H224</f>
        <v>0</v>
      </c>
    </row>
    <row r="225" spans="1:9">
      <c r="A225" s="922"/>
      <c r="B225" s="826"/>
      <c r="C225" s="826"/>
      <c r="D225" s="826"/>
      <c r="E225" s="932" t="s">
        <v>1658</v>
      </c>
      <c r="F225" s="920" t="s">
        <v>36</v>
      </c>
      <c r="G225" s="923">
        <v>65</v>
      </c>
      <c r="H225" s="921">
        <v>0</v>
      </c>
      <c r="I225" s="921">
        <f>G225*H225</f>
        <v>0</v>
      </c>
    </row>
    <row r="226" spans="1:9">
      <c r="A226" s="922"/>
      <c r="B226" s="826"/>
      <c r="C226" s="826"/>
      <c r="D226" s="826"/>
      <c r="E226" s="932" t="s">
        <v>1659</v>
      </c>
      <c r="F226" s="920" t="s">
        <v>36</v>
      </c>
      <c r="G226" s="923">
        <v>65</v>
      </c>
      <c r="H226" s="921">
        <v>0</v>
      </c>
      <c r="I226" s="921">
        <f>G226*H226</f>
        <v>0</v>
      </c>
    </row>
    <row r="227" spans="1:9">
      <c r="A227" s="922"/>
      <c r="B227" s="826"/>
      <c r="C227" s="826"/>
      <c r="D227" s="826"/>
      <c r="E227" s="931"/>
      <c r="G227" s="920"/>
      <c r="H227" s="921"/>
      <c r="I227" s="921"/>
    </row>
    <row r="228" spans="1:9">
      <c r="A228" s="922" t="str">
        <f>A223</f>
        <v>E/3.</v>
      </c>
      <c r="B228" s="826" t="str">
        <f>B223</f>
        <v>2.</v>
      </c>
      <c r="C228" s="209">
        <f>COUNT(C$208:C227)+1</f>
        <v>8</v>
      </c>
      <c r="D228" s="209"/>
      <c r="E228" s="931" t="s">
        <v>1660</v>
      </c>
      <c r="G228" s="920"/>
      <c r="H228" s="921"/>
      <c r="I228" s="921"/>
    </row>
    <row r="229" spans="1:9" ht="25.5">
      <c r="A229" s="922"/>
      <c r="B229" s="826"/>
      <c r="C229" s="826"/>
      <c r="D229" s="826"/>
      <c r="E229" s="932" t="s">
        <v>1661</v>
      </c>
      <c r="F229" s="920" t="s">
        <v>36</v>
      </c>
      <c r="G229" s="923">
        <v>425</v>
      </c>
      <c r="H229" s="921">
        <v>0</v>
      </c>
      <c r="I229" s="921">
        <f>G229*H229</f>
        <v>0</v>
      </c>
    </row>
    <row r="230" spans="1:9">
      <c r="A230" s="922"/>
      <c r="B230" s="826"/>
      <c r="C230" s="826"/>
      <c r="D230" s="826"/>
      <c r="E230" s="931"/>
      <c r="F230" s="923"/>
      <c r="G230" s="928"/>
      <c r="H230" s="921"/>
    </row>
    <row r="231" spans="1:9">
      <c r="A231" s="922" t="str">
        <f>A228</f>
        <v>E/3.</v>
      </c>
      <c r="B231" s="826" t="str">
        <f>B228</f>
        <v>2.</v>
      </c>
      <c r="C231" s="209">
        <f>COUNT(C$208:C230)+1</f>
        <v>9</v>
      </c>
      <c r="D231" s="209"/>
      <c r="E231" s="931" t="s">
        <v>1662</v>
      </c>
      <c r="F231" s="920"/>
      <c r="G231" s="920"/>
      <c r="H231" s="921"/>
    </row>
    <row r="232" spans="1:9">
      <c r="A232" s="922"/>
      <c r="B232" s="826"/>
      <c r="C232" s="826"/>
      <c r="D232" s="826"/>
      <c r="E232" s="931" t="s">
        <v>1663</v>
      </c>
      <c r="F232" s="920" t="s">
        <v>36</v>
      </c>
      <c r="G232" s="923">
        <v>220</v>
      </c>
      <c r="H232" s="921">
        <v>0</v>
      </c>
      <c r="I232" s="921">
        <f>G232*H232</f>
        <v>0</v>
      </c>
    </row>
    <row r="233" spans="1:9">
      <c r="A233" s="922"/>
      <c r="B233" s="826"/>
      <c r="C233" s="826"/>
      <c r="D233" s="826"/>
      <c r="E233" s="931" t="s">
        <v>1664</v>
      </c>
      <c r="F233" s="920" t="s">
        <v>36</v>
      </c>
      <c r="G233" s="923">
        <v>220</v>
      </c>
      <c r="H233" s="921">
        <v>0</v>
      </c>
      <c r="I233" s="921">
        <f>G233*H233</f>
        <v>0</v>
      </c>
    </row>
    <row r="234" spans="1:9">
      <c r="A234" s="922"/>
      <c r="B234" s="826"/>
      <c r="C234" s="826"/>
      <c r="D234" s="826"/>
      <c r="E234" s="931"/>
      <c r="G234" s="920"/>
      <c r="H234" s="921"/>
      <c r="I234" s="921"/>
    </row>
    <row r="235" spans="1:9" ht="51">
      <c r="A235" s="922" t="str">
        <f>A231</f>
        <v>E/3.</v>
      </c>
      <c r="B235" s="826" t="str">
        <f>B231</f>
        <v>2.</v>
      </c>
      <c r="C235" s="209">
        <f>COUNT(C$208:C234)+1</f>
        <v>10</v>
      </c>
      <c r="D235" s="209"/>
      <c r="E235" s="931" t="s">
        <v>1665</v>
      </c>
      <c r="F235" s="920" t="s">
        <v>31</v>
      </c>
      <c r="G235" s="923">
        <v>447</v>
      </c>
      <c r="H235" s="921">
        <v>0</v>
      </c>
      <c r="I235" s="921">
        <f>G235*H235</f>
        <v>0</v>
      </c>
    </row>
    <row r="236" spans="1:9">
      <c r="A236" s="922"/>
      <c r="B236" s="826"/>
      <c r="C236" s="826"/>
      <c r="D236" s="826"/>
      <c r="E236" s="931"/>
      <c r="G236" s="920"/>
      <c r="H236" s="921"/>
      <c r="I236" s="921"/>
    </row>
    <row r="237" spans="1:9" ht="38.25">
      <c r="A237" s="922" t="str">
        <f>A235</f>
        <v>E/3.</v>
      </c>
      <c r="B237" s="826" t="str">
        <f>B235</f>
        <v>2.</v>
      </c>
      <c r="C237" s="209">
        <f>COUNT(C$208:C236)+1</f>
        <v>11</v>
      </c>
      <c r="D237" s="209"/>
      <c r="E237" s="931" t="s">
        <v>1666</v>
      </c>
      <c r="F237" s="920" t="s">
        <v>31</v>
      </c>
      <c r="G237" s="923">
        <v>51</v>
      </c>
      <c r="H237" s="921">
        <v>0</v>
      </c>
      <c r="I237" s="921">
        <f>G237*H237</f>
        <v>0</v>
      </c>
    </row>
    <row r="238" spans="1:9">
      <c r="A238" s="895"/>
      <c r="B238" s="719"/>
      <c r="C238" s="719"/>
      <c r="D238" s="719"/>
      <c r="E238" s="879"/>
      <c r="F238" s="604"/>
      <c r="G238" s="712"/>
      <c r="H238" s="558"/>
    </row>
    <row r="239" spans="1:9">
      <c r="A239" s="924"/>
      <c r="B239" s="827"/>
      <c r="C239" s="827"/>
      <c r="D239" s="827"/>
      <c r="E239" s="834" t="s">
        <v>1566</v>
      </c>
      <c r="F239" s="925"/>
      <c r="G239" s="926"/>
      <c r="H239" s="578"/>
      <c r="I239" s="927">
        <f>SUM(I209:I238)</f>
        <v>0</v>
      </c>
    </row>
    <row r="240" spans="1:9">
      <c r="A240" s="895"/>
      <c r="B240" s="719"/>
      <c r="C240" s="719"/>
      <c r="D240" s="719"/>
      <c r="E240" s="880"/>
      <c r="F240" s="918"/>
      <c r="G240" s="919"/>
      <c r="H240" s="559"/>
      <c r="I240" s="560"/>
    </row>
    <row r="241" spans="1:9" s="933" customFormat="1">
      <c r="A241" s="895"/>
      <c r="B241" s="719"/>
      <c r="C241" s="719"/>
      <c r="D241" s="719"/>
      <c r="E241" s="880"/>
      <c r="F241" s="918"/>
      <c r="G241" s="919"/>
      <c r="H241" s="559"/>
      <c r="I241" s="560"/>
    </row>
    <row r="242" spans="1:9" s="933" customFormat="1">
      <c r="A242" s="552" t="s">
        <v>1685</v>
      </c>
      <c r="B242" s="536" t="s">
        <v>499</v>
      </c>
      <c r="C242" s="536"/>
      <c r="D242" s="536"/>
      <c r="E242" s="880" t="s">
        <v>1578</v>
      </c>
      <c r="F242" s="174"/>
      <c r="G242" s="174"/>
      <c r="H242" s="934"/>
      <c r="I242" s="174"/>
    </row>
    <row r="243" spans="1:9" s="933" customFormat="1">
      <c r="A243" s="174"/>
      <c r="B243" s="174"/>
      <c r="C243" s="174"/>
      <c r="D243" s="174"/>
      <c r="E243" s="174"/>
      <c r="F243" s="174"/>
      <c r="G243" s="174"/>
      <c r="H243" s="934"/>
      <c r="I243" s="174"/>
    </row>
    <row r="244" spans="1:9" s="933" customFormat="1" ht="25.5">
      <c r="A244" s="922" t="str">
        <f>A235</f>
        <v>E/3.</v>
      </c>
      <c r="B244" s="826" t="str">
        <f>B242</f>
        <v>3.</v>
      </c>
      <c r="C244" s="209">
        <f>COUNT(C$242:C243)+1</f>
        <v>1</v>
      </c>
      <c r="D244" s="514"/>
      <c r="E244" s="176" t="s">
        <v>1716</v>
      </c>
      <c r="F244" s="935" t="s">
        <v>1717</v>
      </c>
      <c r="G244" s="604">
        <v>23</v>
      </c>
      <c r="H244" s="200">
        <v>0</v>
      </c>
      <c r="I244" s="936">
        <f>ROUND(G244*H244,2)</f>
        <v>0</v>
      </c>
    </row>
    <row r="245" spans="1:9" s="564" customFormat="1">
      <c r="A245" s="485"/>
      <c r="B245" s="548"/>
      <c r="C245" s="514"/>
      <c r="D245" s="514"/>
      <c r="E245" s="176"/>
      <c r="F245" s="935"/>
      <c r="G245" s="604"/>
      <c r="H245" s="200"/>
      <c r="I245" s="936"/>
    </row>
    <row r="246" spans="1:9" s="564" customFormat="1" ht="25.5">
      <c r="A246" s="922" t="str">
        <f>A237</f>
        <v>E/3.</v>
      </c>
      <c r="B246" s="826" t="str">
        <f t="shared" ref="B246" si="0">B244</f>
        <v>3.</v>
      </c>
      <c r="C246" s="209">
        <f>COUNT(C$242:C245)+1</f>
        <v>2</v>
      </c>
      <c r="D246" s="879"/>
      <c r="E246" s="879" t="s">
        <v>1718</v>
      </c>
      <c r="F246" s="567" t="s">
        <v>1717</v>
      </c>
      <c r="G246" s="604">
        <v>1</v>
      </c>
      <c r="H246" s="308">
        <v>0</v>
      </c>
      <c r="I246" s="568">
        <f>ROUND(G246*H246,2)</f>
        <v>0</v>
      </c>
    </row>
    <row r="247" spans="1:9" s="564" customFormat="1">
      <c r="A247" s="485"/>
      <c r="B247" s="548"/>
      <c r="C247" s="514"/>
      <c r="D247" s="879"/>
      <c r="E247" s="879"/>
      <c r="F247" s="567"/>
      <c r="G247" s="604"/>
      <c r="H247" s="308"/>
      <c r="I247" s="568"/>
    </row>
    <row r="248" spans="1:9" s="564" customFormat="1" ht="25.5">
      <c r="A248" s="922" t="str">
        <f>A242</f>
        <v>E/3.</v>
      </c>
      <c r="B248" s="826" t="str">
        <f t="shared" ref="B248" si="1">B246</f>
        <v>3.</v>
      </c>
      <c r="C248" s="209">
        <f>COUNT(C$242:C247)+1</f>
        <v>3</v>
      </c>
      <c r="D248" s="565"/>
      <c r="E248" s="879" t="s">
        <v>1719</v>
      </c>
      <c r="F248" s="569" t="s">
        <v>1717</v>
      </c>
      <c r="G248" s="604">
        <v>14</v>
      </c>
      <c r="H248" s="308">
        <v>0</v>
      </c>
      <c r="I248" s="568">
        <f>ROUND(G248*H248,2)</f>
        <v>0</v>
      </c>
    </row>
    <row r="249" spans="1:9" s="933" customFormat="1">
      <c r="A249" s="485"/>
      <c r="B249" s="548"/>
      <c r="C249" s="514"/>
      <c r="D249" s="565"/>
      <c r="E249" s="879"/>
      <c r="F249" s="569"/>
      <c r="G249" s="604"/>
      <c r="H249" s="308"/>
      <c r="I249" s="568"/>
    </row>
    <row r="250" spans="1:9" s="933" customFormat="1" ht="25.5">
      <c r="A250" s="922" t="str">
        <f t="shared" ref="A250" si="2">A242</f>
        <v>E/3.</v>
      </c>
      <c r="B250" s="826" t="str">
        <f t="shared" ref="B250" si="3">B248</f>
        <v>3.</v>
      </c>
      <c r="C250" s="209">
        <f>COUNT(C$242:C249)+1</f>
        <v>4</v>
      </c>
      <c r="D250" s="514"/>
      <c r="E250" s="176" t="s">
        <v>1720</v>
      </c>
      <c r="F250" s="935" t="s">
        <v>1717</v>
      </c>
      <c r="G250" s="604">
        <v>5</v>
      </c>
      <c r="H250" s="200">
        <v>0</v>
      </c>
      <c r="I250" s="936">
        <f>ROUND(G250*H250,2)</f>
        <v>0</v>
      </c>
    </row>
    <row r="251" spans="1:9" s="933" customFormat="1">
      <c r="A251" s="485"/>
      <c r="B251" s="548"/>
      <c r="C251" s="514"/>
      <c r="D251" s="514"/>
      <c r="E251" s="176"/>
      <c r="F251" s="935"/>
      <c r="G251" s="604"/>
      <c r="H251" s="200"/>
      <c r="I251" s="936"/>
    </row>
    <row r="252" spans="1:9" s="933" customFormat="1" ht="38.25">
      <c r="A252" s="922" t="str">
        <f t="shared" ref="A252" si="4">A244</f>
        <v>E/3.</v>
      </c>
      <c r="B252" s="826" t="str">
        <f t="shared" ref="B252" si="5">B250</f>
        <v>3.</v>
      </c>
      <c r="C252" s="209">
        <f>COUNT(C$242:C251)+1</f>
        <v>5</v>
      </c>
      <c r="D252" s="514"/>
      <c r="E252" s="176" t="s">
        <v>1721</v>
      </c>
      <c r="F252" s="935" t="s">
        <v>1717</v>
      </c>
      <c r="G252" s="937">
        <v>8</v>
      </c>
      <c r="H252" s="200">
        <v>0</v>
      </c>
      <c r="I252" s="936">
        <f>ROUND(G252*H252,2)</f>
        <v>0</v>
      </c>
    </row>
    <row r="253" spans="1:9" s="933" customFormat="1">
      <c r="A253" s="485"/>
      <c r="B253" s="548"/>
      <c r="C253" s="514"/>
      <c r="D253" s="514"/>
      <c r="E253" s="176"/>
      <c r="F253" s="935"/>
      <c r="G253" s="937"/>
      <c r="H253" s="200"/>
      <c r="I253" s="936"/>
    </row>
    <row r="254" spans="1:9" s="933" customFormat="1" ht="38.25">
      <c r="A254" s="922" t="str">
        <f t="shared" ref="A254" si="6">A246</f>
        <v>E/3.</v>
      </c>
      <c r="B254" s="826" t="str">
        <f t="shared" ref="B254" si="7">B252</f>
        <v>3.</v>
      </c>
      <c r="C254" s="209">
        <f>COUNT(C$242:C253)+1</f>
        <v>6</v>
      </c>
      <c r="D254" s="514"/>
      <c r="E254" s="176" t="s">
        <v>1722</v>
      </c>
      <c r="F254" s="935" t="s">
        <v>1717</v>
      </c>
      <c r="G254" s="604">
        <v>7</v>
      </c>
      <c r="H254" s="200">
        <v>0</v>
      </c>
      <c r="I254" s="936">
        <f>ROUND(G254*H254,2)</f>
        <v>0</v>
      </c>
    </row>
    <row r="255" spans="1:9" s="933" customFormat="1">
      <c r="A255" s="485"/>
      <c r="B255" s="548"/>
      <c r="C255" s="514"/>
      <c r="D255" s="514"/>
      <c r="E255" s="176"/>
      <c r="F255" s="935"/>
      <c r="G255" s="604"/>
      <c r="H255" s="200"/>
      <c r="I255" s="936"/>
    </row>
    <row r="256" spans="1:9" s="933" customFormat="1" ht="38.25">
      <c r="A256" s="922" t="str">
        <f t="shared" ref="A256" si="8">A248</f>
        <v>E/3.</v>
      </c>
      <c r="B256" s="826" t="str">
        <f t="shared" ref="B256" si="9">B254</f>
        <v>3.</v>
      </c>
      <c r="C256" s="209">
        <f>COUNT(C$242:C255)+1</f>
        <v>7</v>
      </c>
      <c r="D256" s="514"/>
      <c r="E256" s="176" t="s">
        <v>1723</v>
      </c>
      <c r="F256" s="935" t="s">
        <v>1717</v>
      </c>
      <c r="G256" s="604">
        <v>16</v>
      </c>
      <c r="H256" s="200">
        <v>0</v>
      </c>
      <c r="I256" s="936">
        <f>ROUND(G256*H256,2)</f>
        <v>0</v>
      </c>
    </row>
    <row r="257" spans="1:9" s="933" customFormat="1">
      <c r="A257" s="485"/>
      <c r="B257" s="548"/>
      <c r="C257" s="514"/>
      <c r="D257" s="514"/>
      <c r="E257" s="176"/>
      <c r="F257" s="935"/>
      <c r="G257" s="604"/>
      <c r="H257" s="200"/>
      <c r="I257" s="936"/>
    </row>
    <row r="258" spans="1:9" s="933" customFormat="1" ht="51">
      <c r="A258" s="922" t="str">
        <f t="shared" ref="A258" si="10">A250</f>
        <v>E/3.</v>
      </c>
      <c r="B258" s="826" t="str">
        <f t="shared" ref="B258" si="11">B256</f>
        <v>3.</v>
      </c>
      <c r="C258" s="209">
        <f>COUNT(C$242:C257)+1</f>
        <v>8</v>
      </c>
      <c r="D258" s="514"/>
      <c r="E258" s="176" t="s">
        <v>1724</v>
      </c>
      <c r="F258" s="935" t="s">
        <v>1717</v>
      </c>
      <c r="G258" s="937">
        <v>1</v>
      </c>
      <c r="H258" s="200">
        <v>0</v>
      </c>
      <c r="I258" s="936">
        <f>ROUND(G258*H258,2)</f>
        <v>0</v>
      </c>
    </row>
    <row r="259" spans="1:9" s="933" customFormat="1">
      <c r="A259" s="485"/>
      <c r="B259" s="548"/>
      <c r="C259" s="514"/>
      <c r="D259" s="514"/>
      <c r="E259" s="176"/>
      <c r="F259" s="935"/>
      <c r="G259" s="937"/>
      <c r="H259" s="200"/>
      <c r="I259" s="936"/>
    </row>
    <row r="260" spans="1:9" s="933" customFormat="1" ht="38.25">
      <c r="A260" s="922" t="str">
        <f t="shared" ref="A260" si="12">A252</f>
        <v>E/3.</v>
      </c>
      <c r="B260" s="826" t="str">
        <f t="shared" ref="B260" si="13">B258</f>
        <v>3.</v>
      </c>
      <c r="C260" s="209">
        <f>COUNT(C$242:C259)+1</f>
        <v>9</v>
      </c>
      <c r="D260" s="514"/>
      <c r="E260" s="176" t="s">
        <v>1725</v>
      </c>
      <c r="F260" s="935" t="s">
        <v>1726</v>
      </c>
      <c r="G260" s="937">
        <v>106</v>
      </c>
      <c r="H260" s="200">
        <v>0</v>
      </c>
      <c r="I260" s="936">
        <f>ROUND(G260*H260,2)</f>
        <v>0</v>
      </c>
    </row>
    <row r="261" spans="1:9" s="933" customFormat="1" ht="63.75">
      <c r="A261" s="922"/>
      <c r="B261" s="826"/>
      <c r="C261" s="209"/>
      <c r="D261" s="514"/>
      <c r="E261" s="566" t="s">
        <v>1727</v>
      </c>
      <c r="F261" s="935"/>
      <c r="G261" s="937"/>
      <c r="H261" s="200"/>
      <c r="I261" s="936"/>
    </row>
    <row r="262" spans="1:9" s="933" customFormat="1">
      <c r="A262" s="485"/>
      <c r="B262" s="548"/>
      <c r="C262" s="514"/>
      <c r="D262" s="514"/>
      <c r="E262" s="566"/>
      <c r="F262" s="935"/>
      <c r="G262" s="937"/>
      <c r="H262" s="200"/>
      <c r="I262" s="936"/>
    </row>
    <row r="263" spans="1:9" s="933" customFormat="1" ht="51">
      <c r="A263" s="922" t="str">
        <f>A256</f>
        <v>E/3.</v>
      </c>
      <c r="B263" s="826" t="str">
        <f>B260</f>
        <v>3.</v>
      </c>
      <c r="C263" s="209">
        <f>COUNT(C$242:C262)+1</f>
        <v>10</v>
      </c>
      <c r="D263" s="514"/>
      <c r="E263" s="176" t="s">
        <v>1728</v>
      </c>
      <c r="F263" s="935" t="s">
        <v>1729</v>
      </c>
      <c r="G263" s="937">
        <v>21</v>
      </c>
      <c r="H263" s="200">
        <v>0</v>
      </c>
      <c r="I263" s="936">
        <f t="shared" ref="I263:I277" si="14">ROUND(G263*H263,2)</f>
        <v>0</v>
      </c>
    </row>
    <row r="264" spans="1:9" s="933" customFormat="1">
      <c r="A264" s="485"/>
      <c r="B264" s="548"/>
      <c r="C264" s="514"/>
      <c r="D264" s="514"/>
      <c r="E264" s="176"/>
      <c r="F264" s="935"/>
      <c r="G264" s="937"/>
      <c r="H264" s="200"/>
      <c r="I264" s="936"/>
    </row>
    <row r="265" spans="1:9" s="933" customFormat="1" ht="51">
      <c r="A265" s="922" t="str">
        <f>A260</f>
        <v>E/3.</v>
      </c>
      <c r="B265" s="826" t="str">
        <f t="shared" ref="B265" si="15">B263</f>
        <v>3.</v>
      </c>
      <c r="C265" s="209">
        <f>COUNT(C$242:C264)+1</f>
        <v>11</v>
      </c>
      <c r="D265" s="514"/>
      <c r="E265" s="176" t="s">
        <v>1730</v>
      </c>
      <c r="F265" s="935" t="s">
        <v>1729</v>
      </c>
      <c r="G265" s="937">
        <v>268</v>
      </c>
      <c r="H265" s="200">
        <v>0</v>
      </c>
      <c r="I265" s="936">
        <f t="shared" si="14"/>
        <v>0</v>
      </c>
    </row>
    <row r="266" spans="1:9" s="933" customFormat="1">
      <c r="A266" s="485"/>
      <c r="B266" s="548"/>
      <c r="C266" s="514"/>
      <c r="D266" s="514"/>
      <c r="E266" s="176"/>
      <c r="F266" s="935"/>
      <c r="G266" s="937"/>
      <c r="H266" s="200"/>
      <c r="I266" s="936"/>
    </row>
    <row r="267" spans="1:9" s="933" customFormat="1" ht="51">
      <c r="A267" s="922" t="str">
        <f>A263</f>
        <v>E/3.</v>
      </c>
      <c r="B267" s="826" t="str">
        <f t="shared" ref="B267" si="16">B265</f>
        <v>3.</v>
      </c>
      <c r="C267" s="209">
        <f>COUNT(C$242:C266)+1</f>
        <v>12</v>
      </c>
      <c r="D267" s="514"/>
      <c r="E267" s="176" t="s">
        <v>1731</v>
      </c>
      <c r="F267" s="935" t="s">
        <v>1732</v>
      </c>
      <c r="G267" s="937">
        <v>71</v>
      </c>
      <c r="H267" s="200">
        <v>0</v>
      </c>
      <c r="I267" s="936">
        <f t="shared" si="14"/>
        <v>0</v>
      </c>
    </row>
    <row r="268" spans="1:9" s="933" customFormat="1">
      <c r="A268" s="485"/>
      <c r="B268" s="548"/>
      <c r="C268" s="514"/>
      <c r="D268" s="514"/>
      <c r="E268" s="176"/>
      <c r="F268" s="935"/>
      <c r="G268" s="937"/>
      <c r="H268" s="200"/>
      <c r="I268" s="936"/>
    </row>
    <row r="269" spans="1:9" s="933" customFormat="1" ht="51">
      <c r="A269" s="922" t="s">
        <v>242</v>
      </c>
      <c r="B269" s="826" t="str">
        <f t="shared" ref="B269:B271" si="17">B267</f>
        <v>3.</v>
      </c>
      <c r="C269" s="209">
        <f>COUNT(C$242:C268)+1</f>
        <v>13</v>
      </c>
      <c r="D269" s="514"/>
      <c r="E269" s="176" t="s">
        <v>1733</v>
      </c>
      <c r="F269" s="935" t="s">
        <v>1729</v>
      </c>
      <c r="G269" s="604">
        <v>153</v>
      </c>
      <c r="H269" s="200">
        <v>0</v>
      </c>
      <c r="I269" s="936">
        <f t="shared" si="14"/>
        <v>0</v>
      </c>
    </row>
    <row r="270" spans="1:9" s="933" customFormat="1">
      <c r="A270" s="485"/>
      <c r="B270" s="548"/>
      <c r="C270" s="514"/>
      <c r="D270" s="514"/>
      <c r="E270" s="176"/>
      <c r="F270" s="935"/>
      <c r="G270" s="604"/>
      <c r="H270" s="200"/>
      <c r="I270" s="936"/>
    </row>
    <row r="271" spans="1:9" s="933" customFormat="1" ht="63.75">
      <c r="A271" s="922" t="str">
        <f t="shared" ref="A271" si="18">A263</f>
        <v>E/3.</v>
      </c>
      <c r="B271" s="826" t="str">
        <f t="shared" si="17"/>
        <v>3.</v>
      </c>
      <c r="C271" s="209">
        <f>COUNT(C$242:C270)+1</f>
        <v>14</v>
      </c>
      <c r="D271" s="514"/>
      <c r="E271" s="176" t="s">
        <v>1734</v>
      </c>
      <c r="F271" s="935" t="s">
        <v>1732</v>
      </c>
      <c r="G271" s="604">
        <v>59</v>
      </c>
      <c r="H271" s="200">
        <v>0</v>
      </c>
      <c r="I271" s="936">
        <f t="shared" si="14"/>
        <v>0</v>
      </c>
    </row>
    <row r="272" spans="1:9" s="933" customFormat="1">
      <c r="A272" s="485"/>
      <c r="B272" s="548"/>
      <c r="C272" s="514"/>
      <c r="D272" s="514"/>
      <c r="E272" s="176"/>
      <c r="F272" s="935"/>
      <c r="G272" s="604"/>
      <c r="H272" s="200"/>
      <c r="I272" s="936"/>
    </row>
    <row r="273" spans="1:9" s="933" customFormat="1">
      <c r="A273" s="922" t="str">
        <f t="shared" ref="A273" si="19">A265</f>
        <v>E/3.</v>
      </c>
      <c r="B273" s="826" t="str">
        <f t="shared" ref="B273" si="20">B271</f>
        <v>3.</v>
      </c>
      <c r="C273" s="209">
        <f>COUNT(C$242:C272)+1</f>
        <v>15</v>
      </c>
      <c r="D273" s="565"/>
      <c r="E273" s="879" t="s">
        <v>1735</v>
      </c>
      <c r="F273" s="935" t="s">
        <v>1732</v>
      </c>
      <c r="G273" s="937">
        <v>36.4</v>
      </c>
      <c r="H273" s="200">
        <v>0</v>
      </c>
      <c r="I273" s="936">
        <f t="shared" si="14"/>
        <v>0</v>
      </c>
    </row>
    <row r="274" spans="1:9" s="933" customFormat="1">
      <c r="A274" s="485"/>
      <c r="B274" s="548"/>
      <c r="C274" s="514"/>
      <c r="D274" s="565"/>
      <c r="E274" s="879"/>
      <c r="F274" s="935"/>
      <c r="G274" s="937"/>
      <c r="H274" s="200"/>
      <c r="I274" s="936"/>
    </row>
    <row r="275" spans="1:9" s="933" customFormat="1">
      <c r="A275" s="922" t="str">
        <f t="shared" ref="A275" si="21">A267</f>
        <v>E/3.</v>
      </c>
      <c r="B275" s="826" t="str">
        <f t="shared" ref="B275" si="22">B273</f>
        <v>3.</v>
      </c>
      <c r="C275" s="209">
        <f>COUNT(C$242:C274)+1</f>
        <v>16</v>
      </c>
      <c r="D275" s="565"/>
      <c r="E275" s="879" t="s">
        <v>1736</v>
      </c>
      <c r="F275" s="935" t="s">
        <v>1729</v>
      </c>
      <c r="G275" s="937">
        <v>224</v>
      </c>
      <c r="H275" s="200">
        <v>0</v>
      </c>
      <c r="I275" s="936">
        <f t="shared" si="14"/>
        <v>0</v>
      </c>
    </row>
    <row r="276" spans="1:9" s="933" customFormat="1">
      <c r="A276" s="485"/>
      <c r="B276" s="548"/>
      <c r="C276" s="514"/>
      <c r="D276" s="565"/>
      <c r="E276" s="879"/>
      <c r="F276" s="935"/>
      <c r="G276" s="937"/>
      <c r="H276" s="200"/>
      <c r="I276" s="936"/>
    </row>
    <row r="277" spans="1:9" s="933" customFormat="1" ht="25.5">
      <c r="A277" s="922" t="str">
        <f t="shared" ref="A277" si="23">A269</f>
        <v xml:space="preserve"> </v>
      </c>
      <c r="B277" s="826" t="str">
        <f t="shared" ref="B277" si="24">B275</f>
        <v>3.</v>
      </c>
      <c r="C277" s="209">
        <f>COUNT(C$242:C276)+1</f>
        <v>17</v>
      </c>
      <c r="D277" s="565"/>
      <c r="E277" s="879" t="s">
        <v>1737</v>
      </c>
      <c r="F277" s="935" t="s">
        <v>1729</v>
      </c>
      <c r="G277" s="937">
        <v>20</v>
      </c>
      <c r="H277" s="200">
        <v>0</v>
      </c>
      <c r="I277" s="936">
        <f t="shared" si="14"/>
        <v>0</v>
      </c>
    </row>
    <row r="278" spans="1:9" s="933" customFormat="1">
      <c r="A278" s="485"/>
      <c r="B278" s="548"/>
      <c r="C278" s="510"/>
      <c r="D278" s="510"/>
      <c r="E278" s="510"/>
      <c r="F278" s="510"/>
      <c r="G278" s="510"/>
      <c r="H278" s="559"/>
      <c r="I278" s="510"/>
    </row>
    <row r="279" spans="1:9">
      <c r="A279" s="579"/>
      <c r="B279" s="580"/>
      <c r="C279" s="606"/>
      <c r="D279" s="606"/>
      <c r="E279" s="606" t="s">
        <v>1566</v>
      </c>
      <c r="F279" s="606"/>
      <c r="G279" s="606"/>
      <c r="H279" s="578"/>
      <c r="I279" s="938">
        <f>SUM(I244:I278)</f>
        <v>0</v>
      </c>
    </row>
    <row r="280" spans="1:9" s="174" customFormat="1">
      <c r="A280" s="895"/>
      <c r="B280" s="719"/>
      <c r="C280" s="719"/>
      <c r="D280" s="719"/>
      <c r="E280" s="880"/>
      <c r="F280" s="918"/>
      <c r="G280" s="919"/>
      <c r="H280" s="559"/>
      <c r="I280" s="560"/>
    </row>
    <row r="281" spans="1:9" s="174" customFormat="1">
      <c r="A281" s="552" t="str">
        <f>A207</f>
        <v>E/3.</v>
      </c>
      <c r="B281" s="536" t="str">
        <f>B31</f>
        <v>4.</v>
      </c>
      <c r="C281" s="536"/>
      <c r="D281" s="536"/>
      <c r="E281" s="880" t="s">
        <v>1692</v>
      </c>
      <c r="F281" s="554"/>
      <c r="G281" s="605"/>
      <c r="H281" s="890"/>
    </row>
    <row r="282" spans="1:9" s="174" customFormat="1">
      <c r="A282" s="939"/>
      <c r="B282" s="939"/>
      <c r="C282" s="879"/>
      <c r="D282" s="879"/>
      <c r="E282" s="939"/>
      <c r="F282" s="567"/>
      <c r="G282" s="940"/>
      <c r="H282" s="941"/>
    </row>
    <row r="283" spans="1:9" s="174" customFormat="1">
      <c r="A283" s="895" t="str">
        <f>A281</f>
        <v>E/3.</v>
      </c>
      <c r="B283" s="719" t="str">
        <f>B281</f>
        <v>4.</v>
      </c>
      <c r="C283" s="879" t="s">
        <v>497</v>
      </c>
      <c r="D283" s="879"/>
      <c r="E283" s="831" t="s">
        <v>1710</v>
      </c>
      <c r="F283" s="554"/>
      <c r="G283" s="832"/>
      <c r="H283" s="891"/>
      <c r="I283" s="833">
        <f>I368</f>
        <v>0</v>
      </c>
    </row>
    <row r="284" spans="1:9" s="174" customFormat="1">
      <c r="A284" s="895" t="str">
        <f>A281</f>
        <v>E/3.</v>
      </c>
      <c r="B284" s="719" t="str">
        <f>B281</f>
        <v>4.</v>
      </c>
      <c r="C284" s="879" t="s">
        <v>498</v>
      </c>
      <c r="D284" s="879"/>
      <c r="E284" s="1378" t="s">
        <v>1711</v>
      </c>
      <c r="F284" s="1378"/>
      <c r="G284" s="1378"/>
      <c r="H284" s="891"/>
      <c r="I284" s="833">
        <f>I412</f>
        <v>0</v>
      </c>
    </row>
    <row r="285" spans="1:9" s="174" customFormat="1">
      <c r="A285" s="895" t="str">
        <f>A281</f>
        <v>E/3.</v>
      </c>
      <c r="B285" s="719" t="str">
        <f>B281</f>
        <v>4.</v>
      </c>
      <c r="C285" s="879" t="s">
        <v>499</v>
      </c>
      <c r="D285" s="879"/>
      <c r="E285" s="1378" t="s">
        <v>1715</v>
      </c>
      <c r="F285" s="1378"/>
      <c r="G285" s="1378"/>
      <c r="H285" s="891"/>
      <c r="I285" s="833">
        <f>I460</f>
        <v>0</v>
      </c>
    </row>
    <row r="286" spans="1:9" s="174" customFormat="1">
      <c r="A286" s="942"/>
      <c r="B286" s="942"/>
      <c r="C286" s="828"/>
      <c r="D286" s="828"/>
      <c r="E286" s="834" t="s">
        <v>1566</v>
      </c>
      <c r="F286" s="835"/>
      <c r="G286" s="836"/>
      <c r="H286" s="892"/>
      <c r="I286" s="837">
        <f>SUM(I283:I285)</f>
        <v>0</v>
      </c>
    </row>
    <row r="287" spans="1:9" s="174" customFormat="1">
      <c r="A287" s="939"/>
      <c r="B287" s="939"/>
      <c r="C287" s="879"/>
      <c r="D287" s="879"/>
      <c r="E287" s="879"/>
      <c r="F287" s="567"/>
      <c r="G287" s="940"/>
      <c r="H287" s="941"/>
    </row>
    <row r="288" spans="1:9" s="174" customFormat="1">
      <c r="A288" s="880" t="str">
        <f>A283</f>
        <v>E/3.</v>
      </c>
      <c r="B288" s="536" t="str">
        <f>B283</f>
        <v>4.</v>
      </c>
      <c r="C288" s="880" t="str">
        <f>C283</f>
        <v>1.</v>
      </c>
      <c r="D288" s="880"/>
      <c r="E288" s="880" t="s">
        <v>1714</v>
      </c>
      <c r="F288" s="554"/>
      <c r="G288" s="605"/>
      <c r="H288" s="941"/>
    </row>
    <row r="289" spans="1:9" s="174" customFormat="1">
      <c r="A289" s="939"/>
      <c r="B289" s="939"/>
      <c r="C289" s="879"/>
      <c r="D289" s="879"/>
      <c r="E289" s="879"/>
      <c r="F289" s="567"/>
      <c r="G289" s="456"/>
      <c r="H289" s="941"/>
    </row>
    <row r="290" spans="1:9" s="174" customFormat="1" ht="38.25">
      <c r="A290" s="720" t="str">
        <f>A$288</f>
        <v>E/3.</v>
      </c>
      <c r="B290" s="719" t="str">
        <f>B288</f>
        <v>4.</v>
      </c>
      <c r="C290" s="719" t="str">
        <f>C288</f>
        <v>1.</v>
      </c>
      <c r="D290" s="209">
        <f>COUNT(D$289:D289)+1</f>
        <v>1</v>
      </c>
      <c r="E290" s="879" t="s">
        <v>3392</v>
      </c>
      <c r="F290" s="567" t="s">
        <v>46</v>
      </c>
      <c r="G290" s="604">
        <v>1</v>
      </c>
      <c r="H290" s="558">
        <v>0</v>
      </c>
      <c r="I290" s="712">
        <f>G290*H290</f>
        <v>0</v>
      </c>
    </row>
    <row r="291" spans="1:9" s="174" customFormat="1">
      <c r="A291" s="720"/>
      <c r="B291" s="719"/>
      <c r="C291" s="719"/>
      <c r="D291" s="719"/>
      <c r="E291" s="879"/>
      <c r="F291" s="145"/>
      <c r="G291" s="456"/>
      <c r="H291" s="864"/>
      <c r="I291" s="940"/>
    </row>
    <row r="292" spans="1:9" s="174" customFormat="1" ht="51">
      <c r="A292" s="720" t="str">
        <f>A$288</f>
        <v>E/3.</v>
      </c>
      <c r="B292" s="719" t="str">
        <f>B290</f>
        <v>4.</v>
      </c>
      <c r="C292" s="719" t="str">
        <f>C290</f>
        <v>1.</v>
      </c>
      <c r="D292" s="209">
        <f>COUNT(D$289:D291)+1</f>
        <v>2</v>
      </c>
      <c r="E292" s="879" t="s">
        <v>3162</v>
      </c>
      <c r="F292" s="567" t="s">
        <v>46</v>
      </c>
      <c r="G292" s="604">
        <v>24</v>
      </c>
      <c r="H292" s="558">
        <v>0</v>
      </c>
      <c r="I292" s="712">
        <f>G292*H292</f>
        <v>0</v>
      </c>
    </row>
    <row r="293" spans="1:9" s="174" customFormat="1">
      <c r="A293" s="720"/>
      <c r="B293" s="719"/>
      <c r="C293" s="719"/>
      <c r="D293" s="719"/>
      <c r="E293" s="879"/>
      <c r="F293" s="145"/>
      <c r="G293" s="456"/>
      <c r="H293" s="864"/>
      <c r="I293" s="940"/>
    </row>
    <row r="294" spans="1:9" s="174" customFormat="1" ht="51">
      <c r="A294" s="720" t="str">
        <f>A$288</f>
        <v>E/3.</v>
      </c>
      <c r="B294" s="719" t="str">
        <f>B292</f>
        <v>4.</v>
      </c>
      <c r="C294" s="719" t="str">
        <f>C292</f>
        <v>1.</v>
      </c>
      <c r="D294" s="209">
        <f>COUNT(D$289:D293)+1</f>
        <v>3</v>
      </c>
      <c r="E294" s="879" t="s">
        <v>3163</v>
      </c>
      <c r="F294" s="567" t="s">
        <v>46</v>
      </c>
      <c r="G294" s="604">
        <v>1</v>
      </c>
      <c r="H294" s="558">
        <v>0</v>
      </c>
      <c r="I294" s="712">
        <f>G294*H294</f>
        <v>0</v>
      </c>
    </row>
    <row r="295" spans="1:9" s="174" customFormat="1">
      <c r="A295" s="720"/>
      <c r="B295" s="719"/>
      <c r="C295" s="719"/>
      <c r="D295" s="719"/>
      <c r="E295" s="879"/>
      <c r="F295" s="145"/>
      <c r="G295" s="456"/>
      <c r="H295" s="864"/>
      <c r="I295" s="940"/>
    </row>
    <row r="296" spans="1:9" s="174" customFormat="1" ht="38.25">
      <c r="A296" s="720" t="str">
        <f>A$288</f>
        <v>E/3.</v>
      </c>
      <c r="B296" s="719" t="str">
        <f>B294</f>
        <v>4.</v>
      </c>
      <c r="C296" s="719" t="str">
        <f>C294</f>
        <v>1.</v>
      </c>
      <c r="D296" s="209">
        <f>COUNT(D$289:D295)+1</f>
        <v>4</v>
      </c>
      <c r="E296" s="879" t="s">
        <v>3164</v>
      </c>
      <c r="F296" s="567" t="s">
        <v>46</v>
      </c>
      <c r="G296" s="604">
        <v>1</v>
      </c>
      <c r="H296" s="558">
        <v>0</v>
      </c>
      <c r="I296" s="712">
        <f>G296*H296</f>
        <v>0</v>
      </c>
    </row>
    <row r="297" spans="1:9" s="174" customFormat="1">
      <c r="A297" s="720"/>
      <c r="B297" s="719"/>
      <c r="C297" s="719"/>
      <c r="D297" s="719"/>
      <c r="E297" s="879"/>
      <c r="F297" s="145"/>
      <c r="G297" s="456"/>
      <c r="H297" s="864"/>
      <c r="I297" s="940"/>
    </row>
    <row r="298" spans="1:9" s="174" customFormat="1" ht="38.25">
      <c r="A298" s="720" t="str">
        <f>A$288</f>
        <v>E/3.</v>
      </c>
      <c r="B298" s="719" t="str">
        <f>B296</f>
        <v>4.</v>
      </c>
      <c r="C298" s="719" t="str">
        <f>C296</f>
        <v>1.</v>
      </c>
      <c r="D298" s="209">
        <f>COUNT(D$289:D297)+1</f>
        <v>5</v>
      </c>
      <c r="E298" s="879" t="s">
        <v>3165</v>
      </c>
      <c r="F298" s="567" t="s">
        <v>46</v>
      </c>
      <c r="G298" s="604">
        <v>1</v>
      </c>
      <c r="H298" s="558">
        <v>0</v>
      </c>
      <c r="I298" s="712">
        <f>G298*H298</f>
        <v>0</v>
      </c>
    </row>
    <row r="299" spans="1:9" s="174" customFormat="1">
      <c r="A299" s="720"/>
      <c r="B299" s="719"/>
      <c r="C299" s="719"/>
      <c r="D299" s="719"/>
      <c r="E299" s="879"/>
      <c r="F299" s="145"/>
      <c r="G299" s="456"/>
      <c r="H299" s="864"/>
      <c r="I299" s="940"/>
    </row>
    <row r="300" spans="1:9" s="174" customFormat="1" ht="25.5">
      <c r="A300" s="720" t="str">
        <f>A$288</f>
        <v>E/3.</v>
      </c>
      <c r="B300" s="719" t="str">
        <f>B298</f>
        <v>4.</v>
      </c>
      <c r="C300" s="719" t="str">
        <f>C298</f>
        <v>1.</v>
      </c>
      <c r="D300" s="209">
        <f>COUNT(D$289:D299)+1</f>
        <v>6</v>
      </c>
      <c r="E300" s="879" t="s">
        <v>3166</v>
      </c>
      <c r="F300" s="567" t="s">
        <v>46</v>
      </c>
      <c r="G300" s="604">
        <v>3</v>
      </c>
      <c r="H300" s="558">
        <v>0</v>
      </c>
      <c r="I300" s="712">
        <f>G300*H300</f>
        <v>0</v>
      </c>
    </row>
    <row r="301" spans="1:9" s="174" customFormat="1">
      <c r="A301" s="720"/>
      <c r="B301" s="719"/>
      <c r="C301" s="719"/>
      <c r="D301" s="719"/>
      <c r="E301" s="879"/>
      <c r="F301" s="145"/>
      <c r="G301" s="456"/>
      <c r="H301" s="864"/>
      <c r="I301" s="940"/>
    </row>
    <row r="302" spans="1:9" s="174" customFormat="1">
      <c r="A302" s="720" t="str">
        <f>A$288</f>
        <v>E/3.</v>
      </c>
      <c r="B302" s="719" t="str">
        <f>B300</f>
        <v>4.</v>
      </c>
      <c r="C302" s="719" t="str">
        <f>C300</f>
        <v>1.</v>
      </c>
      <c r="D302" s="209">
        <f>COUNT(D$289:D301)+1</f>
        <v>7</v>
      </c>
      <c r="E302" s="879" t="s">
        <v>3167</v>
      </c>
      <c r="F302" s="567" t="s">
        <v>46</v>
      </c>
      <c r="G302" s="604">
        <v>3</v>
      </c>
      <c r="H302" s="558">
        <v>0</v>
      </c>
      <c r="I302" s="712">
        <f>G302*H302</f>
        <v>0</v>
      </c>
    </row>
    <row r="303" spans="1:9" s="174" customFormat="1">
      <c r="A303" s="720"/>
      <c r="B303" s="719"/>
      <c r="C303" s="719"/>
      <c r="D303" s="719"/>
      <c r="E303" s="879"/>
      <c r="F303" s="145"/>
      <c r="G303" s="456"/>
      <c r="H303" s="864"/>
      <c r="I303" s="940"/>
    </row>
    <row r="304" spans="1:9" s="174" customFormat="1" ht="25.5">
      <c r="A304" s="720" t="str">
        <f>A$288</f>
        <v>E/3.</v>
      </c>
      <c r="B304" s="719" t="str">
        <f>B302</f>
        <v>4.</v>
      </c>
      <c r="C304" s="719" t="str">
        <f>C302</f>
        <v>1.</v>
      </c>
      <c r="D304" s="209">
        <f>COUNT(D$289:D303)+1</f>
        <v>8</v>
      </c>
      <c r="E304" s="879" t="s">
        <v>3168</v>
      </c>
      <c r="F304" s="567" t="s">
        <v>46</v>
      </c>
      <c r="G304" s="604">
        <v>30</v>
      </c>
      <c r="H304" s="558">
        <v>0</v>
      </c>
      <c r="I304" s="712">
        <f>G304*H304</f>
        <v>0</v>
      </c>
    </row>
    <row r="305" spans="1:9" s="174" customFormat="1">
      <c r="A305" s="720"/>
      <c r="B305" s="719"/>
      <c r="C305" s="719"/>
      <c r="D305" s="719"/>
      <c r="E305" s="879"/>
      <c r="F305" s="145"/>
      <c r="G305" s="456"/>
      <c r="H305" s="864"/>
      <c r="I305" s="940"/>
    </row>
    <row r="306" spans="1:9" s="174" customFormat="1" ht="25.5">
      <c r="A306" s="720" t="str">
        <f>A$288</f>
        <v>E/3.</v>
      </c>
      <c r="B306" s="719" t="str">
        <f>B304</f>
        <v>4.</v>
      </c>
      <c r="C306" s="719" t="str">
        <f>C304</f>
        <v>1.</v>
      </c>
      <c r="D306" s="209">
        <f>COUNT(D$289:D305)+1</f>
        <v>9</v>
      </c>
      <c r="E306" s="879" t="s">
        <v>3169</v>
      </c>
      <c r="F306" s="567" t="s">
        <v>46</v>
      </c>
      <c r="G306" s="604">
        <v>36</v>
      </c>
      <c r="H306" s="558">
        <v>0</v>
      </c>
      <c r="I306" s="712">
        <f>G306*H306</f>
        <v>0</v>
      </c>
    </row>
    <row r="307" spans="1:9" s="174" customFormat="1">
      <c r="A307" s="720"/>
      <c r="B307" s="719"/>
      <c r="C307" s="719"/>
      <c r="D307" s="719"/>
      <c r="E307" s="879"/>
      <c r="F307" s="145"/>
      <c r="G307" s="456"/>
      <c r="H307" s="864"/>
      <c r="I307" s="940"/>
    </row>
    <row r="308" spans="1:9" s="174" customFormat="1" ht="25.5">
      <c r="A308" s="720" t="str">
        <f>A$288</f>
        <v>E/3.</v>
      </c>
      <c r="B308" s="719" t="str">
        <f>B306</f>
        <v>4.</v>
      </c>
      <c r="C308" s="719" t="str">
        <f>C306</f>
        <v>1.</v>
      </c>
      <c r="D308" s="209">
        <f>COUNT(D$289:D307)+1</f>
        <v>10</v>
      </c>
      <c r="E308" s="879" t="s">
        <v>3170</v>
      </c>
      <c r="F308" s="567" t="s">
        <v>46</v>
      </c>
      <c r="G308" s="604">
        <v>10</v>
      </c>
      <c r="H308" s="558">
        <v>0</v>
      </c>
      <c r="I308" s="712">
        <f>G308*H308</f>
        <v>0</v>
      </c>
    </row>
    <row r="309" spans="1:9" s="174" customFormat="1">
      <c r="A309" s="720"/>
      <c r="B309" s="719"/>
      <c r="C309" s="719"/>
      <c r="D309" s="719"/>
      <c r="E309" s="879"/>
      <c r="F309" s="145"/>
      <c r="G309" s="456"/>
      <c r="H309" s="864"/>
      <c r="I309" s="940"/>
    </row>
    <row r="310" spans="1:9" s="174" customFormat="1" ht="25.5">
      <c r="A310" s="720" t="str">
        <f>A$288</f>
        <v>E/3.</v>
      </c>
      <c r="B310" s="719" t="str">
        <f>B308</f>
        <v>4.</v>
      </c>
      <c r="C310" s="719" t="str">
        <f>C308</f>
        <v>1.</v>
      </c>
      <c r="D310" s="209">
        <f>COUNT(D$289:D309)+1</f>
        <v>11</v>
      </c>
      <c r="E310" s="879" t="s">
        <v>3171</v>
      </c>
      <c r="F310" s="567" t="s">
        <v>46</v>
      </c>
      <c r="G310" s="604">
        <v>47</v>
      </c>
      <c r="H310" s="558">
        <v>0</v>
      </c>
      <c r="I310" s="712">
        <f>G310*H310</f>
        <v>0</v>
      </c>
    </row>
    <row r="311" spans="1:9" s="174" customFormat="1">
      <c r="A311" s="720"/>
      <c r="B311" s="719"/>
      <c r="C311" s="719"/>
      <c r="D311" s="719"/>
      <c r="E311" s="879"/>
      <c r="F311" s="145"/>
      <c r="G311" s="456"/>
      <c r="H311" s="864"/>
      <c r="I311" s="940"/>
    </row>
    <row r="312" spans="1:9" s="174" customFormat="1">
      <c r="A312" s="720" t="str">
        <f>A$288</f>
        <v>E/3.</v>
      </c>
      <c r="B312" s="719" t="str">
        <f>B310</f>
        <v>4.</v>
      </c>
      <c r="C312" s="719" t="str">
        <f>C310</f>
        <v>1.</v>
      </c>
      <c r="D312" s="209">
        <f>COUNT(D$289:D311)+1</f>
        <v>12</v>
      </c>
      <c r="E312" s="879" t="s">
        <v>3172</v>
      </c>
      <c r="F312" s="567" t="s">
        <v>46</v>
      </c>
      <c r="G312" s="604">
        <v>32</v>
      </c>
      <c r="H312" s="558">
        <v>0</v>
      </c>
      <c r="I312" s="712">
        <f>G312*H312</f>
        <v>0</v>
      </c>
    </row>
    <row r="313" spans="1:9" s="174" customFormat="1">
      <c r="A313" s="720"/>
      <c r="B313" s="719"/>
      <c r="C313" s="719"/>
      <c r="D313" s="719"/>
      <c r="E313" s="879"/>
      <c r="F313" s="145"/>
      <c r="G313" s="456"/>
      <c r="H313" s="864"/>
      <c r="I313" s="940"/>
    </row>
    <row r="314" spans="1:9" s="174" customFormat="1" ht="25.5">
      <c r="A314" s="720" t="str">
        <f>A$288</f>
        <v>E/3.</v>
      </c>
      <c r="B314" s="719" t="str">
        <f>B312</f>
        <v>4.</v>
      </c>
      <c r="C314" s="719" t="str">
        <f>C312</f>
        <v>1.</v>
      </c>
      <c r="D314" s="209">
        <f>COUNT(D$289:D313)+1</f>
        <v>13</v>
      </c>
      <c r="E314" s="879" t="s">
        <v>3173</v>
      </c>
      <c r="F314" s="567" t="s">
        <v>46</v>
      </c>
      <c r="G314" s="604">
        <v>42</v>
      </c>
      <c r="H314" s="558">
        <v>0</v>
      </c>
      <c r="I314" s="712">
        <f>G314*H314</f>
        <v>0</v>
      </c>
    </row>
    <row r="315" spans="1:9" s="174" customFormat="1">
      <c r="A315" s="720"/>
      <c r="B315" s="719"/>
      <c r="C315" s="719"/>
      <c r="D315" s="719"/>
      <c r="E315" s="879"/>
      <c r="F315" s="145"/>
      <c r="G315" s="456"/>
      <c r="H315" s="864"/>
      <c r="I315" s="940"/>
    </row>
    <row r="316" spans="1:9" s="174" customFormat="1" ht="25.5">
      <c r="A316" s="720" t="str">
        <f>A$288</f>
        <v>E/3.</v>
      </c>
      <c r="B316" s="719" t="str">
        <f>B314</f>
        <v>4.</v>
      </c>
      <c r="C316" s="719" t="str">
        <f>C314</f>
        <v>1.</v>
      </c>
      <c r="D316" s="209">
        <f>COUNT(D$289:D315)+1</f>
        <v>14</v>
      </c>
      <c r="E316" s="879" t="s">
        <v>3174</v>
      </c>
      <c r="F316" s="567" t="s">
        <v>46</v>
      </c>
      <c r="G316" s="604">
        <v>40</v>
      </c>
      <c r="H316" s="558">
        <v>0</v>
      </c>
      <c r="I316" s="712">
        <f>G316*H316</f>
        <v>0</v>
      </c>
    </row>
    <row r="317" spans="1:9" s="174" customFormat="1">
      <c r="A317" s="720"/>
      <c r="B317" s="719"/>
      <c r="C317" s="719"/>
      <c r="D317" s="719"/>
      <c r="E317" s="879"/>
      <c r="G317" s="456"/>
      <c r="H317" s="864"/>
      <c r="I317" s="940"/>
    </row>
    <row r="318" spans="1:9" s="174" customFormat="1">
      <c r="A318" s="720" t="str">
        <f>A$288</f>
        <v>E/3.</v>
      </c>
      <c r="B318" s="719" t="str">
        <f>B316</f>
        <v>4.</v>
      </c>
      <c r="C318" s="719" t="str">
        <f>C316</f>
        <v>1.</v>
      </c>
      <c r="D318" s="209">
        <f>COUNT(D$289:D317)+1</f>
        <v>15</v>
      </c>
      <c r="E318" s="879" t="s">
        <v>3175</v>
      </c>
      <c r="F318" s="567" t="s">
        <v>46</v>
      </c>
      <c r="G318" s="604">
        <v>47</v>
      </c>
      <c r="H318" s="558">
        <v>0</v>
      </c>
      <c r="I318" s="712">
        <f>G318*H318</f>
        <v>0</v>
      </c>
    </row>
    <row r="319" spans="1:9" s="174" customFormat="1">
      <c r="A319" s="720"/>
      <c r="B319" s="719"/>
      <c r="C319" s="719"/>
      <c r="D319" s="719"/>
      <c r="E319" s="879"/>
      <c r="F319" s="145"/>
      <c r="G319" s="456"/>
      <c r="H319" s="864"/>
      <c r="I319" s="940"/>
    </row>
    <row r="320" spans="1:9" s="174" customFormat="1">
      <c r="A320" s="720" t="str">
        <f>A$288</f>
        <v>E/3.</v>
      </c>
      <c r="B320" s="719" t="str">
        <f>B318</f>
        <v>4.</v>
      </c>
      <c r="C320" s="719" t="str">
        <f>C318</f>
        <v>1.</v>
      </c>
      <c r="D320" s="209">
        <f>COUNT(D$289:D319)+1</f>
        <v>16</v>
      </c>
      <c r="E320" s="879" t="s">
        <v>3176</v>
      </c>
      <c r="F320" s="567" t="s">
        <v>46</v>
      </c>
      <c r="G320" s="604">
        <v>84</v>
      </c>
      <c r="H320" s="558">
        <v>0</v>
      </c>
      <c r="I320" s="712">
        <f>G320*H320</f>
        <v>0</v>
      </c>
    </row>
    <row r="321" spans="1:9" s="174" customFormat="1">
      <c r="A321" s="720"/>
      <c r="B321" s="719"/>
      <c r="C321" s="719"/>
      <c r="D321" s="719"/>
      <c r="E321" s="879"/>
      <c r="F321" s="145"/>
      <c r="G321" s="456"/>
      <c r="H321" s="864"/>
      <c r="I321" s="940"/>
    </row>
    <row r="322" spans="1:9" s="174" customFormat="1">
      <c r="A322" s="720" t="str">
        <f>A$288</f>
        <v>E/3.</v>
      </c>
      <c r="B322" s="719" t="str">
        <f>B320</f>
        <v>4.</v>
      </c>
      <c r="C322" s="719" t="str">
        <f>C320</f>
        <v>1.</v>
      </c>
      <c r="D322" s="209">
        <f>COUNT(D$289:D321)+1</f>
        <v>17</v>
      </c>
      <c r="E322" s="879" t="s">
        <v>3177</v>
      </c>
      <c r="F322" s="567" t="s">
        <v>46</v>
      </c>
      <c r="G322" s="604">
        <v>146</v>
      </c>
      <c r="H322" s="558">
        <v>0</v>
      </c>
      <c r="I322" s="712">
        <f>G322*H322</f>
        <v>0</v>
      </c>
    </row>
    <row r="323" spans="1:9" s="174" customFormat="1">
      <c r="A323" s="720"/>
      <c r="B323" s="719"/>
      <c r="C323" s="719"/>
      <c r="D323" s="719"/>
      <c r="E323" s="879"/>
      <c r="F323" s="145"/>
      <c r="G323" s="456"/>
      <c r="H323" s="864"/>
      <c r="I323" s="940"/>
    </row>
    <row r="324" spans="1:9" s="174" customFormat="1">
      <c r="A324" s="720" t="str">
        <f>A$288</f>
        <v>E/3.</v>
      </c>
      <c r="B324" s="719" t="str">
        <f>B322</f>
        <v>4.</v>
      </c>
      <c r="C324" s="719" t="str">
        <f>C322</f>
        <v>1.</v>
      </c>
      <c r="D324" s="209">
        <f>COUNT(D$289:D323)+1</f>
        <v>18</v>
      </c>
      <c r="E324" s="879" t="s">
        <v>3178</v>
      </c>
      <c r="F324" s="567" t="s">
        <v>46</v>
      </c>
      <c r="G324" s="604">
        <v>14</v>
      </c>
      <c r="H324" s="558">
        <v>0</v>
      </c>
      <c r="I324" s="712">
        <f>G324*H324</f>
        <v>0</v>
      </c>
    </row>
    <row r="325" spans="1:9" s="174" customFormat="1">
      <c r="A325" s="720"/>
      <c r="B325" s="719"/>
      <c r="C325" s="719"/>
      <c r="D325" s="719"/>
      <c r="E325" s="879"/>
      <c r="F325" s="145"/>
      <c r="G325" s="456"/>
      <c r="H325" s="864"/>
      <c r="I325" s="940"/>
    </row>
    <row r="326" spans="1:9" s="174" customFormat="1" ht="25.5">
      <c r="A326" s="720" t="str">
        <f>A$288</f>
        <v>E/3.</v>
      </c>
      <c r="B326" s="719" t="str">
        <f>B324</f>
        <v>4.</v>
      </c>
      <c r="C326" s="719" t="str">
        <f>C324</f>
        <v>1.</v>
      </c>
      <c r="D326" s="209">
        <f>COUNT(D$289:D325)+1</f>
        <v>19</v>
      </c>
      <c r="E326" s="879" t="s">
        <v>3179</v>
      </c>
      <c r="F326" s="567" t="s">
        <v>46</v>
      </c>
      <c r="G326" s="604">
        <v>6</v>
      </c>
      <c r="H326" s="558">
        <v>0</v>
      </c>
      <c r="I326" s="712">
        <f>G326*H326</f>
        <v>0</v>
      </c>
    </row>
    <row r="327" spans="1:9" s="174" customFormat="1">
      <c r="A327" s="720"/>
      <c r="B327" s="719"/>
      <c r="C327" s="719"/>
      <c r="D327" s="719"/>
      <c r="E327" s="879"/>
      <c r="F327" s="145"/>
      <c r="G327" s="456"/>
      <c r="H327" s="864"/>
      <c r="I327" s="940"/>
    </row>
    <row r="328" spans="1:9" s="174" customFormat="1" ht="25.5">
      <c r="A328" s="720" t="str">
        <f>A$288</f>
        <v>E/3.</v>
      </c>
      <c r="B328" s="719" t="str">
        <f>B326</f>
        <v>4.</v>
      </c>
      <c r="C328" s="719" t="str">
        <f>C326</f>
        <v>1.</v>
      </c>
      <c r="D328" s="209">
        <f>COUNT(D$289:D327)+1</f>
        <v>20</v>
      </c>
      <c r="E328" s="879" t="s">
        <v>3180</v>
      </c>
      <c r="F328" s="567" t="s">
        <v>46</v>
      </c>
      <c r="G328" s="604">
        <v>38</v>
      </c>
      <c r="H328" s="558">
        <v>0</v>
      </c>
      <c r="I328" s="712">
        <f>G328*H328</f>
        <v>0</v>
      </c>
    </row>
    <row r="329" spans="1:9" s="174" customFormat="1">
      <c r="A329" s="720"/>
      <c r="B329" s="719"/>
      <c r="C329" s="719"/>
      <c r="D329" s="719"/>
      <c r="E329" s="879"/>
      <c r="F329" s="145"/>
      <c r="G329" s="456"/>
      <c r="H329" s="864"/>
      <c r="I329" s="940"/>
    </row>
    <row r="330" spans="1:9" s="174" customFormat="1" ht="25.5">
      <c r="A330" s="720" t="str">
        <f>A304</f>
        <v>E/3.</v>
      </c>
      <c r="B330" s="719" t="str">
        <f>B328</f>
        <v>4.</v>
      </c>
      <c r="C330" s="719" t="str">
        <f>C328</f>
        <v>1.</v>
      </c>
      <c r="D330" s="209">
        <f>COUNT(D$289:D329)+1</f>
        <v>21</v>
      </c>
      <c r="E330" s="879" t="s">
        <v>3181</v>
      </c>
      <c r="F330" s="567" t="s">
        <v>46</v>
      </c>
      <c r="G330" s="604">
        <v>37</v>
      </c>
      <c r="H330" s="558">
        <v>0</v>
      </c>
      <c r="I330" s="712">
        <f>G330*H330</f>
        <v>0</v>
      </c>
    </row>
    <row r="331" spans="1:9" s="174" customFormat="1">
      <c r="A331" s="720"/>
      <c r="B331" s="719"/>
      <c r="C331" s="719"/>
      <c r="D331" s="719"/>
      <c r="E331" s="879"/>
      <c r="F331" s="145"/>
      <c r="G331" s="456"/>
      <c r="H331" s="864"/>
      <c r="I331" s="940"/>
    </row>
    <row r="332" spans="1:9" s="174" customFormat="1">
      <c r="A332" s="720" t="str">
        <f>A306</f>
        <v>E/3.</v>
      </c>
      <c r="B332" s="719" t="str">
        <f>B330</f>
        <v>4.</v>
      </c>
      <c r="C332" s="719" t="str">
        <f>C330</f>
        <v>1.</v>
      </c>
      <c r="D332" s="209">
        <f>COUNT(D$289:D331)+1</f>
        <v>22</v>
      </c>
      <c r="E332" s="879" t="s">
        <v>3182</v>
      </c>
      <c r="F332" s="567" t="s">
        <v>46</v>
      </c>
      <c r="G332" s="604">
        <v>11</v>
      </c>
      <c r="H332" s="558">
        <v>0</v>
      </c>
      <c r="I332" s="712">
        <f>G332*H332</f>
        <v>0</v>
      </c>
    </row>
    <row r="333" spans="1:9" s="174" customFormat="1">
      <c r="A333" s="720"/>
      <c r="B333" s="719"/>
      <c r="C333" s="719"/>
      <c r="D333" s="719"/>
      <c r="E333" s="879"/>
      <c r="F333" s="145"/>
      <c r="G333" s="456"/>
      <c r="H333" s="864"/>
      <c r="I333" s="940"/>
    </row>
    <row r="334" spans="1:9" s="174" customFormat="1">
      <c r="A334" s="720" t="str">
        <f>A308</f>
        <v>E/3.</v>
      </c>
      <c r="B334" s="719" t="str">
        <f>B332</f>
        <v>4.</v>
      </c>
      <c r="C334" s="719" t="str">
        <f>C332</f>
        <v>1.</v>
      </c>
      <c r="D334" s="209">
        <f>COUNT(D$289:D333)+1</f>
        <v>23</v>
      </c>
      <c r="E334" s="879" t="s">
        <v>3183</v>
      </c>
      <c r="F334" s="567" t="s">
        <v>46</v>
      </c>
      <c r="G334" s="604">
        <v>12</v>
      </c>
      <c r="H334" s="558">
        <v>0</v>
      </c>
      <c r="I334" s="712">
        <f>G334*H334</f>
        <v>0</v>
      </c>
    </row>
    <row r="335" spans="1:9" s="174" customFormat="1">
      <c r="A335" s="720"/>
      <c r="B335" s="719"/>
      <c r="C335" s="719"/>
      <c r="D335" s="719"/>
      <c r="E335" s="879"/>
      <c r="F335" s="145"/>
      <c r="G335" s="456"/>
      <c r="H335" s="864"/>
      <c r="I335" s="940"/>
    </row>
    <row r="336" spans="1:9" s="174" customFormat="1">
      <c r="A336" s="720" t="str">
        <f>A310</f>
        <v>E/3.</v>
      </c>
      <c r="B336" s="719" t="str">
        <f>B334</f>
        <v>4.</v>
      </c>
      <c r="C336" s="719" t="str">
        <f>C334</f>
        <v>1.</v>
      </c>
      <c r="D336" s="209">
        <f>COUNT(D$289:D335)+1</f>
        <v>24</v>
      </c>
      <c r="E336" s="879" t="s">
        <v>3184</v>
      </c>
      <c r="F336" s="567" t="s">
        <v>46</v>
      </c>
      <c r="G336" s="604">
        <v>35</v>
      </c>
      <c r="H336" s="558">
        <v>0</v>
      </c>
      <c r="I336" s="712">
        <f>G336*H336</f>
        <v>0</v>
      </c>
    </row>
    <row r="337" spans="1:9" s="174" customFormat="1">
      <c r="A337" s="720"/>
      <c r="B337" s="719"/>
      <c r="C337" s="719"/>
      <c r="D337" s="719"/>
      <c r="E337" s="879"/>
      <c r="F337" s="145"/>
      <c r="G337" s="456"/>
      <c r="H337" s="864"/>
      <c r="I337" s="940"/>
    </row>
    <row r="338" spans="1:9" s="174" customFormat="1">
      <c r="A338" s="720" t="str">
        <f>A312</f>
        <v>E/3.</v>
      </c>
      <c r="B338" s="719" t="str">
        <f>B336</f>
        <v>4.</v>
      </c>
      <c r="C338" s="719" t="str">
        <f>C336</f>
        <v>1.</v>
      </c>
      <c r="D338" s="209">
        <f>COUNT(D$289:D337)+1</f>
        <v>25</v>
      </c>
      <c r="E338" s="879" t="s">
        <v>3185</v>
      </c>
      <c r="F338" s="567" t="s">
        <v>46</v>
      </c>
      <c r="G338" s="604">
        <v>10</v>
      </c>
      <c r="H338" s="558">
        <v>0</v>
      </c>
      <c r="I338" s="712">
        <f>G338*H338</f>
        <v>0</v>
      </c>
    </row>
    <row r="339" spans="1:9" s="174" customFormat="1">
      <c r="A339" s="720"/>
      <c r="B339" s="719"/>
      <c r="C339" s="719"/>
      <c r="D339" s="719"/>
      <c r="E339" s="879"/>
      <c r="F339" s="145"/>
      <c r="G339" s="456"/>
      <c r="H339" s="864"/>
      <c r="I339" s="940"/>
    </row>
    <row r="340" spans="1:9" s="174" customFormat="1" ht="25.5">
      <c r="A340" s="720" t="str">
        <f>A314</f>
        <v>E/3.</v>
      </c>
      <c r="B340" s="719" t="str">
        <f>B338</f>
        <v>4.</v>
      </c>
      <c r="C340" s="719" t="str">
        <f>C338</f>
        <v>1.</v>
      </c>
      <c r="D340" s="209">
        <f>COUNT(D$289:D339)+1</f>
        <v>26</v>
      </c>
      <c r="E340" s="879" t="s">
        <v>3186</v>
      </c>
      <c r="F340" s="567" t="s">
        <v>46</v>
      </c>
      <c r="G340" s="604">
        <v>3</v>
      </c>
      <c r="H340" s="558">
        <v>0</v>
      </c>
      <c r="I340" s="712">
        <f>G340*H340</f>
        <v>0</v>
      </c>
    </row>
    <row r="341" spans="1:9" s="174" customFormat="1">
      <c r="A341" s="720"/>
      <c r="B341" s="719"/>
      <c r="C341" s="719"/>
      <c r="D341" s="719"/>
      <c r="E341" s="879"/>
      <c r="F341" s="145"/>
      <c r="G341" s="456"/>
      <c r="H341" s="864"/>
      <c r="I341" s="940"/>
    </row>
    <row r="342" spans="1:9" s="174" customFormat="1" ht="25.5">
      <c r="A342" s="720" t="str">
        <f>A316</f>
        <v>E/3.</v>
      </c>
      <c r="B342" s="719" t="str">
        <f>B340</f>
        <v>4.</v>
      </c>
      <c r="C342" s="719" t="str">
        <f>C340</f>
        <v>1.</v>
      </c>
      <c r="D342" s="209">
        <f>COUNT(D$289:D341)+1</f>
        <v>27</v>
      </c>
      <c r="E342" s="879" t="s">
        <v>3187</v>
      </c>
      <c r="F342" s="567" t="s">
        <v>46</v>
      </c>
      <c r="G342" s="604">
        <v>5</v>
      </c>
      <c r="H342" s="558">
        <v>0</v>
      </c>
      <c r="I342" s="712">
        <f>G342*H342</f>
        <v>0</v>
      </c>
    </row>
    <row r="343" spans="1:9" s="174" customFormat="1">
      <c r="A343" s="720"/>
      <c r="B343" s="719"/>
      <c r="C343" s="719"/>
      <c r="D343" s="209"/>
      <c r="E343" s="879"/>
      <c r="F343" s="145"/>
      <c r="G343" s="456"/>
      <c r="H343" s="864"/>
      <c r="I343" s="940"/>
    </row>
    <row r="344" spans="1:9" s="174" customFormat="1" ht="25.5">
      <c r="A344" s="720" t="str">
        <f>A318</f>
        <v>E/3.</v>
      </c>
      <c r="B344" s="719" t="str">
        <f>B342</f>
        <v>4.</v>
      </c>
      <c r="C344" s="719" t="str">
        <f>C342</f>
        <v>1.</v>
      </c>
      <c r="D344" s="209">
        <f>COUNT(D$289:D343)+1</f>
        <v>28</v>
      </c>
      <c r="E344" s="879" t="s">
        <v>3188</v>
      </c>
      <c r="F344" s="567" t="s">
        <v>46</v>
      </c>
      <c r="G344" s="604">
        <v>56</v>
      </c>
      <c r="H344" s="558">
        <v>0</v>
      </c>
      <c r="I344" s="712">
        <f>G344*H344</f>
        <v>0</v>
      </c>
    </row>
    <row r="345" spans="1:9" s="174" customFormat="1">
      <c r="A345" s="720"/>
      <c r="B345" s="719"/>
      <c r="C345" s="719"/>
      <c r="D345" s="719"/>
      <c r="E345" s="879"/>
      <c r="F345" s="145"/>
      <c r="G345" s="456"/>
      <c r="H345" s="864"/>
      <c r="I345" s="940"/>
    </row>
    <row r="346" spans="1:9" s="174" customFormat="1">
      <c r="A346" s="720" t="str">
        <f>A320</f>
        <v>E/3.</v>
      </c>
      <c r="B346" s="719" t="str">
        <f>B344</f>
        <v>4.</v>
      </c>
      <c r="C346" s="719" t="str">
        <f>C344</f>
        <v>1.</v>
      </c>
      <c r="D346" s="209">
        <f>COUNT(D$289:D345)+1</f>
        <v>29</v>
      </c>
      <c r="E346" s="879" t="s">
        <v>3189</v>
      </c>
      <c r="F346" s="567" t="s">
        <v>46</v>
      </c>
      <c r="G346" s="604">
        <v>10</v>
      </c>
      <c r="H346" s="558">
        <v>0</v>
      </c>
      <c r="I346" s="712">
        <f>G346*H346</f>
        <v>0</v>
      </c>
    </row>
    <row r="347" spans="1:9" s="174" customFormat="1">
      <c r="A347" s="720"/>
      <c r="B347" s="719"/>
      <c r="C347" s="719"/>
      <c r="D347" s="719"/>
      <c r="E347" s="879"/>
      <c r="F347" s="145"/>
      <c r="G347" s="456"/>
      <c r="H347" s="864"/>
      <c r="I347" s="940"/>
    </row>
    <row r="348" spans="1:9" s="174" customFormat="1">
      <c r="A348" s="720" t="str">
        <f>A322</f>
        <v>E/3.</v>
      </c>
      <c r="B348" s="719" t="str">
        <f>B346</f>
        <v>4.</v>
      </c>
      <c r="C348" s="719" t="str">
        <f>C346</f>
        <v>1.</v>
      </c>
      <c r="D348" s="209">
        <f>COUNT(D$289:D347)+1</f>
        <v>30</v>
      </c>
      <c r="E348" s="879" t="s">
        <v>3190</v>
      </c>
      <c r="F348" s="567" t="s">
        <v>36</v>
      </c>
      <c r="G348" s="604">
        <v>83.6</v>
      </c>
      <c r="H348" s="558">
        <v>0</v>
      </c>
      <c r="I348" s="712">
        <f>G348*H348</f>
        <v>0</v>
      </c>
    </row>
    <row r="349" spans="1:9" s="174" customFormat="1">
      <c r="A349" s="720"/>
      <c r="B349" s="719"/>
      <c r="C349" s="719"/>
      <c r="D349" s="719"/>
      <c r="E349" s="879"/>
      <c r="F349" s="145"/>
      <c r="G349" s="456"/>
      <c r="H349" s="864"/>
      <c r="I349" s="940"/>
    </row>
    <row r="350" spans="1:9" s="174" customFormat="1" ht="25.5">
      <c r="A350" s="720" t="str">
        <f>A324</f>
        <v>E/3.</v>
      </c>
      <c r="B350" s="719" t="str">
        <f>B348</f>
        <v>4.</v>
      </c>
      <c r="C350" s="719" t="str">
        <f>C348</f>
        <v>1.</v>
      </c>
      <c r="D350" s="209">
        <f>COUNT(D$289:D349)+1</f>
        <v>31</v>
      </c>
      <c r="E350" s="879" t="s">
        <v>3191</v>
      </c>
      <c r="F350" s="567" t="s">
        <v>36</v>
      </c>
      <c r="G350" s="604">
        <v>530.4</v>
      </c>
      <c r="H350" s="558">
        <v>0</v>
      </c>
      <c r="I350" s="712">
        <f>G350*H350</f>
        <v>0</v>
      </c>
    </row>
    <row r="351" spans="1:9" s="174" customFormat="1">
      <c r="A351" s="720"/>
      <c r="B351" s="719"/>
      <c r="C351" s="719"/>
      <c r="D351" s="719"/>
      <c r="E351" s="879"/>
      <c r="F351" s="145"/>
      <c r="G351" s="456"/>
      <c r="H351" s="864"/>
      <c r="I351" s="940"/>
    </row>
    <row r="352" spans="1:9" s="174" customFormat="1">
      <c r="A352" s="720" t="str">
        <f>A326</f>
        <v>E/3.</v>
      </c>
      <c r="B352" s="719" t="str">
        <f>B350</f>
        <v>4.</v>
      </c>
      <c r="C352" s="719" t="str">
        <f>C350</f>
        <v>1.</v>
      </c>
      <c r="D352" s="209">
        <f>COUNT(D$289:D351)+1</f>
        <v>32</v>
      </c>
      <c r="E352" s="879" t="s">
        <v>1696</v>
      </c>
      <c r="F352" s="567" t="s">
        <v>36</v>
      </c>
      <c r="G352" s="604">
        <v>146.5</v>
      </c>
      <c r="H352" s="558">
        <v>0</v>
      </c>
      <c r="I352" s="712">
        <f>G352*H352</f>
        <v>0</v>
      </c>
    </row>
    <row r="353" spans="1:11" s="174" customFormat="1">
      <c r="A353" s="720"/>
      <c r="B353" s="719"/>
      <c r="C353" s="719"/>
      <c r="D353" s="719"/>
      <c r="E353" s="879"/>
      <c r="F353" s="145"/>
      <c r="G353" s="456"/>
      <c r="H353" s="864"/>
      <c r="I353" s="940"/>
      <c r="K353" s="909"/>
    </row>
    <row r="354" spans="1:11" s="174" customFormat="1" ht="51">
      <c r="A354" s="720" t="str">
        <f>A328</f>
        <v>E/3.</v>
      </c>
      <c r="B354" s="719" t="str">
        <f>B352</f>
        <v>4.</v>
      </c>
      <c r="C354" s="719" t="str">
        <f>C352</f>
        <v>1.</v>
      </c>
      <c r="D354" s="209">
        <f>COUNT(D$289:D353)+1</f>
        <v>33</v>
      </c>
      <c r="E354" s="879" t="s">
        <v>3192</v>
      </c>
      <c r="F354" s="567" t="s">
        <v>36</v>
      </c>
      <c r="G354" s="604">
        <v>109.6</v>
      </c>
      <c r="H354" s="558">
        <v>0</v>
      </c>
      <c r="I354" s="712">
        <f>G354*H354</f>
        <v>0</v>
      </c>
    </row>
    <row r="355" spans="1:11" s="174" customFormat="1">
      <c r="A355" s="720"/>
      <c r="B355" s="719"/>
      <c r="C355" s="719"/>
      <c r="D355" s="719"/>
      <c r="E355" s="879"/>
      <c r="F355" s="145"/>
      <c r="G355" s="456"/>
      <c r="H355" s="864"/>
      <c r="I355" s="940"/>
    </row>
    <row r="356" spans="1:11" s="174" customFormat="1" ht="76.5">
      <c r="A356" s="720" t="str">
        <f>A330</f>
        <v>E/3.</v>
      </c>
      <c r="B356" s="719" t="str">
        <f>B354</f>
        <v>4.</v>
      </c>
      <c r="C356" s="719" t="str">
        <f>C354</f>
        <v>1.</v>
      </c>
      <c r="D356" s="209">
        <f>COUNT(D$289:D355)+1</f>
        <v>34</v>
      </c>
      <c r="E356" s="879" t="s">
        <v>1697</v>
      </c>
      <c r="F356" s="567" t="s">
        <v>46</v>
      </c>
      <c r="G356" s="604">
        <v>8</v>
      </c>
      <c r="H356" s="558">
        <v>0</v>
      </c>
      <c r="I356" s="712">
        <f>G356*H356</f>
        <v>0</v>
      </c>
    </row>
    <row r="357" spans="1:11" s="174" customFormat="1">
      <c r="A357" s="720"/>
      <c r="B357" s="719"/>
      <c r="C357" s="719"/>
      <c r="D357" s="719"/>
      <c r="E357" s="879"/>
      <c r="F357" s="145"/>
      <c r="G357" s="456"/>
      <c r="H357" s="864"/>
      <c r="I357" s="940"/>
    </row>
    <row r="358" spans="1:11" s="174" customFormat="1" ht="38.25">
      <c r="A358" s="720" t="str">
        <f>A332</f>
        <v>E/3.</v>
      </c>
      <c r="B358" s="719" t="str">
        <f>B356</f>
        <v>4.</v>
      </c>
      <c r="C358" s="719" t="str">
        <f>C356</f>
        <v>1.</v>
      </c>
      <c r="D358" s="209">
        <f>COUNT(D$289:D357)+1</f>
        <v>35</v>
      </c>
      <c r="E358" s="879" t="s">
        <v>3193</v>
      </c>
      <c r="F358" s="145"/>
      <c r="G358" s="456"/>
      <c r="H358" s="864"/>
      <c r="I358" s="940"/>
    </row>
    <row r="359" spans="1:11" s="174" customFormat="1">
      <c r="A359" s="720"/>
      <c r="B359" s="719"/>
      <c r="C359" s="719"/>
      <c r="D359" s="719"/>
      <c r="E359" s="879" t="s">
        <v>1698</v>
      </c>
      <c r="F359" s="567" t="s">
        <v>36</v>
      </c>
      <c r="G359" s="604">
        <v>156</v>
      </c>
      <c r="H359" s="558">
        <v>0</v>
      </c>
      <c r="I359" s="712">
        <f>G359*H359</f>
        <v>0</v>
      </c>
    </row>
    <row r="360" spans="1:11" s="174" customFormat="1">
      <c r="A360" s="720"/>
      <c r="B360" s="719"/>
      <c r="C360" s="719"/>
      <c r="D360" s="719"/>
      <c r="E360" s="879" t="s">
        <v>1699</v>
      </c>
      <c r="F360" s="567" t="s">
        <v>36</v>
      </c>
      <c r="G360" s="604">
        <v>389</v>
      </c>
      <c r="H360" s="558">
        <v>0</v>
      </c>
      <c r="I360" s="712">
        <f>G360*H360</f>
        <v>0</v>
      </c>
    </row>
    <row r="361" spans="1:11" s="174" customFormat="1">
      <c r="A361" s="720"/>
      <c r="B361" s="719"/>
      <c r="C361" s="719"/>
      <c r="D361" s="719"/>
      <c r="E361" s="879"/>
      <c r="F361" s="145"/>
      <c r="G361" s="456"/>
      <c r="H361" s="864"/>
      <c r="I361" s="940"/>
    </row>
    <row r="362" spans="1:11" s="174" customFormat="1" ht="25.5">
      <c r="A362" s="720" t="str">
        <f>A336</f>
        <v>E/3.</v>
      </c>
      <c r="B362" s="719" t="str">
        <f>B358</f>
        <v>4.</v>
      </c>
      <c r="C362" s="719" t="str">
        <f>C358</f>
        <v>1.</v>
      </c>
      <c r="D362" s="209">
        <f>COUNT(D$289:D361)+1</f>
        <v>36</v>
      </c>
      <c r="E362" s="879" t="s">
        <v>1700</v>
      </c>
      <c r="F362" s="567" t="s">
        <v>46</v>
      </c>
      <c r="G362" s="604">
        <v>6</v>
      </c>
      <c r="H362" s="558">
        <v>0</v>
      </c>
      <c r="I362" s="712">
        <f>G362*H362</f>
        <v>0</v>
      </c>
    </row>
    <row r="363" spans="1:11" s="174" customFormat="1">
      <c r="A363" s="720"/>
      <c r="B363" s="719"/>
      <c r="C363" s="719"/>
      <c r="D363" s="719"/>
      <c r="E363" s="879"/>
      <c r="F363" s="145"/>
      <c r="G363" s="456"/>
      <c r="H363" s="864"/>
      <c r="I363" s="940"/>
    </row>
    <row r="364" spans="1:11" s="174" customFormat="1" ht="38.25">
      <c r="A364" s="720" t="str">
        <f>A338</f>
        <v>E/3.</v>
      </c>
      <c r="B364" s="719" t="str">
        <f>B362</f>
        <v>4.</v>
      </c>
      <c r="C364" s="719" t="str">
        <f>C362</f>
        <v>1.</v>
      </c>
      <c r="D364" s="209">
        <f>COUNT(D$289:D363)+1</f>
        <v>37</v>
      </c>
      <c r="E364" s="879" t="s">
        <v>1701</v>
      </c>
      <c r="F364" s="567" t="s">
        <v>46</v>
      </c>
      <c r="G364" s="604">
        <v>2</v>
      </c>
      <c r="H364" s="558">
        <v>0</v>
      </c>
      <c r="I364" s="712">
        <f>G364*H364</f>
        <v>0</v>
      </c>
    </row>
    <row r="365" spans="1:11" s="174" customFormat="1">
      <c r="A365" s="720"/>
      <c r="B365" s="719"/>
      <c r="C365" s="719"/>
      <c r="D365" s="719"/>
      <c r="E365" s="879"/>
      <c r="F365" s="145"/>
      <c r="G365" s="456"/>
      <c r="H365" s="864"/>
      <c r="I365" s="940"/>
    </row>
    <row r="366" spans="1:11" s="174" customFormat="1" ht="25.5">
      <c r="A366" s="720" t="str">
        <f>A340</f>
        <v>E/3.</v>
      </c>
      <c r="B366" s="719" t="str">
        <f>B364</f>
        <v>4.</v>
      </c>
      <c r="C366" s="719" t="str">
        <f>C364</f>
        <v>1.</v>
      </c>
      <c r="D366" s="209">
        <f>COUNT(D$289:D365)+1</f>
        <v>38</v>
      </c>
      <c r="E366" s="879" t="s">
        <v>1702</v>
      </c>
      <c r="F366" s="567" t="s">
        <v>36</v>
      </c>
      <c r="G366" s="604">
        <v>360</v>
      </c>
      <c r="H366" s="558">
        <v>0</v>
      </c>
      <c r="I366" s="712">
        <f>G366*H366</f>
        <v>0</v>
      </c>
    </row>
    <row r="367" spans="1:11" s="174" customFormat="1" ht="13.5" thickBot="1">
      <c r="A367" s="720"/>
      <c r="B367" s="719"/>
      <c r="C367" s="719"/>
      <c r="D367" s="719"/>
      <c r="E367" s="943"/>
      <c r="F367" s="944"/>
      <c r="G367" s="945"/>
      <c r="H367" s="946"/>
      <c r="I367" s="510"/>
    </row>
    <row r="368" spans="1:11" s="174" customFormat="1" ht="13.5" thickTop="1">
      <c r="A368" s="947"/>
      <c r="B368" s="827"/>
      <c r="C368" s="827"/>
      <c r="D368" s="827"/>
      <c r="E368" s="828" t="s">
        <v>1566</v>
      </c>
      <c r="F368" s="948"/>
      <c r="G368" s="949"/>
      <c r="H368" s="950"/>
      <c r="I368" s="949">
        <f>SUM(I290:I367)</f>
        <v>0</v>
      </c>
    </row>
    <row r="369" spans="1:9" s="177" customFormat="1">
      <c r="A369" s="720"/>
      <c r="B369" s="719"/>
      <c r="C369" s="719"/>
      <c r="D369" s="719"/>
      <c r="E369" s="879"/>
      <c r="F369" s="911"/>
      <c r="G369" s="951"/>
      <c r="H369" s="912"/>
      <c r="I369" s="174"/>
    </row>
    <row r="370" spans="1:9" s="174" customFormat="1">
      <c r="A370" s="685" t="str">
        <f>A288</f>
        <v>E/3.</v>
      </c>
      <c r="B370" s="952" t="str">
        <f>B281</f>
        <v>4.</v>
      </c>
      <c r="C370" s="880" t="str">
        <f>C284</f>
        <v>2.</v>
      </c>
      <c r="D370" s="880"/>
      <c r="E370" s="1378" t="s">
        <v>1713</v>
      </c>
      <c r="F370" s="1378"/>
      <c r="G370" s="1378"/>
      <c r="H370" s="953"/>
      <c r="I370" s="177"/>
    </row>
    <row r="371" spans="1:9" s="174" customFormat="1">
      <c r="A371" s="720"/>
      <c r="B371" s="719"/>
      <c r="C371" s="719"/>
      <c r="D371" s="719"/>
      <c r="E371" s="879"/>
      <c r="F371" s="604"/>
      <c r="G371" s="712"/>
      <c r="H371" s="559"/>
    </row>
    <row r="372" spans="1:9" s="174" customFormat="1" ht="25.5">
      <c r="A372" s="720" t="str">
        <f>A$288</f>
        <v>E/3.</v>
      </c>
      <c r="B372" s="719" t="str">
        <f>B370</f>
        <v>4.</v>
      </c>
      <c r="C372" s="719" t="str">
        <f>C370</f>
        <v>2.</v>
      </c>
      <c r="D372" s="209">
        <f>COUNT(D$371:D371)+1</f>
        <v>1</v>
      </c>
      <c r="E372" s="879" t="s">
        <v>3194</v>
      </c>
      <c r="F372" s="567" t="s">
        <v>46</v>
      </c>
      <c r="G372" s="604">
        <v>1</v>
      </c>
      <c r="H372" s="558">
        <v>0</v>
      </c>
      <c r="I372" s="712">
        <f>G372*H372</f>
        <v>0</v>
      </c>
    </row>
    <row r="373" spans="1:9" s="174" customFormat="1">
      <c r="A373" s="720"/>
      <c r="B373" s="719"/>
      <c r="C373" s="719"/>
      <c r="D373" s="719"/>
      <c r="E373" s="879"/>
      <c r="F373" s="145"/>
      <c r="G373" s="567"/>
      <c r="H373" s="558"/>
      <c r="I373" s="567"/>
    </row>
    <row r="374" spans="1:9" s="174" customFormat="1">
      <c r="A374" s="720" t="str">
        <f>A$288</f>
        <v>E/3.</v>
      </c>
      <c r="B374" s="719" t="str">
        <f>B372</f>
        <v>4.</v>
      </c>
      <c r="C374" s="719" t="str">
        <f>C372</f>
        <v>2.</v>
      </c>
      <c r="D374" s="209">
        <f>COUNT(D$371:D373)+1</f>
        <v>2</v>
      </c>
      <c r="E374" s="879" t="s">
        <v>3195</v>
      </c>
      <c r="F374" s="567" t="s">
        <v>46</v>
      </c>
      <c r="G374" s="604">
        <v>1</v>
      </c>
      <c r="H374" s="558">
        <v>0</v>
      </c>
      <c r="I374" s="712">
        <f>G374*H374</f>
        <v>0</v>
      </c>
    </row>
    <row r="375" spans="1:9" s="174" customFormat="1">
      <c r="A375" s="720"/>
      <c r="B375" s="719"/>
      <c r="C375" s="719"/>
      <c r="D375" s="719"/>
      <c r="E375" s="879"/>
      <c r="F375" s="145"/>
      <c r="G375" s="567"/>
      <c r="H375" s="558"/>
      <c r="I375" s="567"/>
    </row>
    <row r="376" spans="1:9" s="174" customFormat="1" ht="25.5">
      <c r="A376" s="720" t="str">
        <f>A$288</f>
        <v>E/3.</v>
      </c>
      <c r="B376" s="719" t="str">
        <f>B374</f>
        <v>4.</v>
      </c>
      <c r="C376" s="719" t="str">
        <f>C374</f>
        <v>2.</v>
      </c>
      <c r="D376" s="209">
        <f>COUNT(D$371:D375)+1</f>
        <v>3</v>
      </c>
      <c r="E376" s="879" t="s">
        <v>3196</v>
      </c>
      <c r="F376" s="567" t="s">
        <v>46</v>
      </c>
      <c r="G376" s="604">
        <v>3</v>
      </c>
      <c r="H376" s="558">
        <v>0</v>
      </c>
      <c r="I376" s="712">
        <f>G376*H376</f>
        <v>0</v>
      </c>
    </row>
    <row r="377" spans="1:9" s="174" customFormat="1">
      <c r="A377" s="720"/>
      <c r="B377" s="719"/>
      <c r="C377" s="719"/>
      <c r="D377" s="719"/>
      <c r="E377" s="879"/>
      <c r="F377" s="145"/>
      <c r="G377" s="567"/>
      <c r="H377" s="558"/>
      <c r="I377" s="567"/>
    </row>
    <row r="378" spans="1:9" s="174" customFormat="1" ht="25.5">
      <c r="A378" s="720" t="str">
        <f>A$288</f>
        <v>E/3.</v>
      </c>
      <c r="B378" s="719" t="str">
        <f>B376</f>
        <v>4.</v>
      </c>
      <c r="C378" s="719" t="str">
        <f>C376</f>
        <v>2.</v>
      </c>
      <c r="D378" s="209">
        <f>COUNT(D$371:D377)+1</f>
        <v>4</v>
      </c>
      <c r="E378" s="879" t="s">
        <v>3393</v>
      </c>
      <c r="F378" s="567" t="s">
        <v>46</v>
      </c>
      <c r="G378" s="604">
        <v>3</v>
      </c>
      <c r="H378" s="558">
        <v>0</v>
      </c>
      <c r="I378" s="712">
        <f>G378*H378</f>
        <v>0</v>
      </c>
    </row>
    <row r="379" spans="1:9" s="174" customFormat="1">
      <c r="A379" s="720"/>
      <c r="B379" s="719"/>
      <c r="C379" s="719"/>
      <c r="D379" s="719"/>
      <c r="E379" s="879"/>
      <c r="F379" s="145"/>
      <c r="G379" s="567"/>
      <c r="H379" s="558"/>
      <c r="I379" s="567"/>
    </row>
    <row r="380" spans="1:9" s="174" customFormat="1">
      <c r="A380" s="720" t="str">
        <f>A$288</f>
        <v>E/3.</v>
      </c>
      <c r="B380" s="719" t="str">
        <f>B378</f>
        <v>4.</v>
      </c>
      <c r="C380" s="719" t="str">
        <f>C378</f>
        <v>2.</v>
      </c>
      <c r="D380" s="209">
        <f>COUNT(D$371:D379)+1</f>
        <v>5</v>
      </c>
      <c r="E380" s="879" t="s">
        <v>3197</v>
      </c>
      <c r="F380" s="567" t="s">
        <v>46</v>
      </c>
      <c r="G380" s="604">
        <v>1</v>
      </c>
      <c r="H380" s="558">
        <v>0</v>
      </c>
      <c r="I380" s="712">
        <f>G380*H380</f>
        <v>0</v>
      </c>
    </row>
    <row r="381" spans="1:9" s="174" customFormat="1">
      <c r="A381" s="720"/>
      <c r="B381" s="719"/>
      <c r="C381" s="719"/>
      <c r="D381" s="719"/>
      <c r="E381" s="879"/>
      <c r="F381" s="145"/>
      <c r="G381" s="567"/>
      <c r="H381" s="558"/>
      <c r="I381" s="567"/>
    </row>
    <row r="382" spans="1:9" s="174" customFormat="1" ht="25.5">
      <c r="A382" s="720" t="str">
        <f>A$288</f>
        <v>E/3.</v>
      </c>
      <c r="B382" s="719" t="str">
        <f>B380</f>
        <v>4.</v>
      </c>
      <c r="C382" s="719" t="str">
        <f>C380</f>
        <v>2.</v>
      </c>
      <c r="D382" s="209">
        <f>COUNT(D$371:D381)+1</f>
        <v>6</v>
      </c>
      <c r="E382" s="879" t="s">
        <v>3198</v>
      </c>
      <c r="F382" s="567" t="s">
        <v>46</v>
      </c>
      <c r="G382" s="604">
        <v>1</v>
      </c>
      <c r="H382" s="558">
        <v>0</v>
      </c>
      <c r="I382" s="712">
        <f>G382*H382</f>
        <v>0</v>
      </c>
    </row>
    <row r="383" spans="1:9" s="174" customFormat="1">
      <c r="A383" s="720"/>
      <c r="B383" s="719"/>
      <c r="C383" s="719"/>
      <c r="D383" s="719"/>
      <c r="E383" s="879"/>
      <c r="F383" s="145"/>
      <c r="G383" s="567"/>
      <c r="H383" s="558"/>
      <c r="I383" s="567"/>
    </row>
    <row r="384" spans="1:9" s="174" customFormat="1">
      <c r="A384" s="720" t="str">
        <f>A$288</f>
        <v>E/3.</v>
      </c>
      <c r="B384" s="719" t="str">
        <f t="shared" ref="B384:C384" si="25">B382</f>
        <v>4.</v>
      </c>
      <c r="C384" s="719" t="str">
        <f t="shared" si="25"/>
        <v>2.</v>
      </c>
      <c r="D384" s="209">
        <f>COUNT(D$371:D383)+1</f>
        <v>7</v>
      </c>
      <c r="E384" s="879" t="s">
        <v>3199</v>
      </c>
      <c r="F384" s="567" t="s">
        <v>46</v>
      </c>
      <c r="G384" s="604">
        <v>2</v>
      </c>
      <c r="H384" s="558">
        <v>0</v>
      </c>
      <c r="I384" s="712">
        <f>G384*H384</f>
        <v>0</v>
      </c>
    </row>
    <row r="385" spans="1:9" s="174" customFormat="1">
      <c r="A385" s="720"/>
      <c r="B385" s="719"/>
      <c r="C385" s="719"/>
      <c r="D385" s="719"/>
      <c r="E385" s="879"/>
      <c r="F385" s="145"/>
      <c r="G385" s="567"/>
      <c r="H385" s="558"/>
      <c r="I385" s="567"/>
    </row>
    <row r="386" spans="1:9" s="174" customFormat="1" ht="25.5">
      <c r="A386" s="720" t="str">
        <f>A$288</f>
        <v>E/3.</v>
      </c>
      <c r="B386" s="719" t="str">
        <f t="shared" ref="B386:C386" si="26">B384</f>
        <v>4.</v>
      </c>
      <c r="C386" s="719" t="str">
        <f t="shared" si="26"/>
        <v>2.</v>
      </c>
      <c r="D386" s="209">
        <f>COUNT(D$371:D385)+1</f>
        <v>8</v>
      </c>
      <c r="E386" s="879" t="s">
        <v>3173</v>
      </c>
      <c r="F386" s="567" t="s">
        <v>46</v>
      </c>
      <c r="G386" s="604">
        <v>8</v>
      </c>
      <c r="H386" s="558">
        <v>0</v>
      </c>
      <c r="I386" s="712">
        <f>G386*H386</f>
        <v>0</v>
      </c>
    </row>
    <row r="387" spans="1:9" s="174" customFormat="1">
      <c r="A387" s="720"/>
      <c r="B387" s="719"/>
      <c r="C387" s="719"/>
      <c r="D387" s="719"/>
      <c r="E387" s="879"/>
      <c r="F387" s="145"/>
      <c r="G387" s="567"/>
      <c r="H387" s="558"/>
      <c r="I387" s="567"/>
    </row>
    <row r="388" spans="1:9" s="174" customFormat="1">
      <c r="A388" s="720" t="str">
        <f>A$288</f>
        <v>E/3.</v>
      </c>
      <c r="B388" s="719" t="str">
        <f t="shared" ref="B388:C388" si="27">B386</f>
        <v>4.</v>
      </c>
      <c r="C388" s="719" t="str">
        <f t="shared" si="27"/>
        <v>2.</v>
      </c>
      <c r="D388" s="209">
        <f>COUNT(D$371:D387)+1</f>
        <v>9</v>
      </c>
      <c r="E388" s="879" t="s">
        <v>3200</v>
      </c>
      <c r="F388" s="567" t="s">
        <v>46</v>
      </c>
      <c r="G388" s="604">
        <v>4</v>
      </c>
      <c r="H388" s="558">
        <v>0</v>
      </c>
      <c r="I388" s="712">
        <f>G388*H388</f>
        <v>0</v>
      </c>
    </row>
    <row r="389" spans="1:9" s="174" customFormat="1">
      <c r="A389" s="720"/>
      <c r="B389" s="719"/>
      <c r="C389" s="719"/>
      <c r="D389" s="719"/>
      <c r="E389" s="879"/>
      <c r="F389" s="145"/>
      <c r="G389" s="567"/>
      <c r="H389" s="558"/>
      <c r="I389" s="567"/>
    </row>
    <row r="390" spans="1:9" s="174" customFormat="1" ht="25.5">
      <c r="A390" s="720" t="str">
        <f>A$288</f>
        <v>E/3.</v>
      </c>
      <c r="B390" s="719" t="str">
        <f t="shared" ref="B390:C390" si="28">B388</f>
        <v>4.</v>
      </c>
      <c r="C390" s="719" t="str">
        <f t="shared" si="28"/>
        <v>2.</v>
      </c>
      <c r="D390" s="209">
        <f>COUNT(D$371:D389)+1</f>
        <v>10</v>
      </c>
      <c r="E390" s="879" t="s">
        <v>3201</v>
      </c>
      <c r="F390" s="567" t="s">
        <v>46</v>
      </c>
      <c r="G390" s="604">
        <v>16</v>
      </c>
      <c r="H390" s="558">
        <v>0</v>
      </c>
      <c r="I390" s="712">
        <f>G390*H390</f>
        <v>0</v>
      </c>
    </row>
    <row r="391" spans="1:9" s="174" customFormat="1">
      <c r="A391" s="720"/>
      <c r="B391" s="719"/>
      <c r="C391" s="719"/>
      <c r="D391" s="719"/>
      <c r="E391" s="879"/>
      <c r="F391" s="145"/>
      <c r="G391" s="567"/>
      <c r="H391" s="558"/>
      <c r="I391" s="567"/>
    </row>
    <row r="392" spans="1:9" s="174" customFormat="1" ht="25.5">
      <c r="A392" s="720" t="str">
        <f>A$288</f>
        <v>E/3.</v>
      </c>
      <c r="B392" s="719" t="str">
        <f t="shared" ref="B392:C392" si="29">B390</f>
        <v>4.</v>
      </c>
      <c r="C392" s="719" t="str">
        <f t="shared" si="29"/>
        <v>2.</v>
      </c>
      <c r="D392" s="209">
        <f>COUNT(D$371:D391)+1</f>
        <v>11</v>
      </c>
      <c r="E392" s="879" t="s">
        <v>3202</v>
      </c>
      <c r="F392" s="567" t="s">
        <v>46</v>
      </c>
      <c r="G392" s="604">
        <v>8</v>
      </c>
      <c r="H392" s="558">
        <v>0</v>
      </c>
      <c r="I392" s="712">
        <f>G392*H392</f>
        <v>0</v>
      </c>
    </row>
    <row r="393" spans="1:9" s="174" customFormat="1">
      <c r="A393" s="720"/>
      <c r="B393" s="719"/>
      <c r="C393" s="719"/>
      <c r="D393" s="719"/>
      <c r="E393" s="879"/>
      <c r="F393" s="145"/>
      <c r="G393" s="567"/>
      <c r="H393" s="558"/>
      <c r="I393" s="567"/>
    </row>
    <row r="394" spans="1:9" s="174" customFormat="1">
      <c r="A394" s="720" t="str">
        <f>A$288</f>
        <v>E/3.</v>
      </c>
      <c r="B394" s="719" t="str">
        <f t="shared" ref="B394:C394" si="30">B392</f>
        <v>4.</v>
      </c>
      <c r="C394" s="719" t="str">
        <f t="shared" si="30"/>
        <v>2.</v>
      </c>
      <c r="D394" s="209">
        <f>COUNT(D$371:D393)+1</f>
        <v>12</v>
      </c>
      <c r="E394" s="879" t="s">
        <v>3176</v>
      </c>
      <c r="F394" s="567" t="s">
        <v>46</v>
      </c>
      <c r="G394" s="604">
        <v>1</v>
      </c>
      <c r="H394" s="558">
        <v>0</v>
      </c>
      <c r="I394" s="712">
        <f>G394*H394</f>
        <v>0</v>
      </c>
    </row>
    <row r="395" spans="1:9" s="174" customFormat="1">
      <c r="A395" s="720"/>
      <c r="B395" s="719"/>
      <c r="C395" s="719"/>
      <c r="D395" s="719"/>
      <c r="E395" s="879"/>
      <c r="F395" s="145"/>
      <c r="G395" s="567"/>
      <c r="H395" s="558"/>
      <c r="I395" s="567"/>
    </row>
    <row r="396" spans="1:9" s="174" customFormat="1">
      <c r="A396" s="720" t="str">
        <f>A$288</f>
        <v>E/3.</v>
      </c>
      <c r="B396" s="719" t="str">
        <f t="shared" ref="B396:C396" si="31">B394</f>
        <v>4.</v>
      </c>
      <c r="C396" s="719" t="str">
        <f t="shared" si="31"/>
        <v>2.</v>
      </c>
      <c r="D396" s="209">
        <f>COUNT(D$371:D395)+1</f>
        <v>13</v>
      </c>
      <c r="E396" s="879" t="s">
        <v>3203</v>
      </c>
      <c r="F396" s="567" t="s">
        <v>46</v>
      </c>
      <c r="G396" s="604">
        <v>21</v>
      </c>
      <c r="H396" s="558">
        <v>0</v>
      </c>
      <c r="I396" s="712">
        <f>G396*H396</f>
        <v>0</v>
      </c>
    </row>
    <row r="397" spans="1:9" s="174" customFormat="1">
      <c r="A397" s="720"/>
      <c r="B397" s="719"/>
      <c r="C397" s="719"/>
      <c r="D397" s="719"/>
      <c r="E397" s="879"/>
      <c r="F397" s="145"/>
      <c r="G397" s="567"/>
      <c r="H397" s="558"/>
      <c r="I397" s="567"/>
    </row>
    <row r="398" spans="1:9" s="174" customFormat="1">
      <c r="A398" s="720" t="str">
        <f>A$288</f>
        <v>E/3.</v>
      </c>
      <c r="B398" s="719" t="str">
        <f t="shared" ref="B398:C398" si="32">B396</f>
        <v>4.</v>
      </c>
      <c r="C398" s="719" t="str">
        <f t="shared" si="32"/>
        <v>2.</v>
      </c>
      <c r="D398" s="209">
        <f>COUNT(D$371:D397)+1</f>
        <v>14</v>
      </c>
      <c r="E398" s="879" t="s">
        <v>3204</v>
      </c>
      <c r="F398" s="567" t="s">
        <v>46</v>
      </c>
      <c r="G398" s="604">
        <v>20</v>
      </c>
      <c r="H398" s="558">
        <v>0</v>
      </c>
      <c r="I398" s="712">
        <f>G398*H398</f>
        <v>0</v>
      </c>
    </row>
    <row r="399" spans="1:9" s="174" customFormat="1">
      <c r="A399" s="720"/>
      <c r="B399" s="719"/>
      <c r="C399" s="719"/>
      <c r="D399" s="719"/>
      <c r="E399" s="879"/>
      <c r="F399" s="145"/>
      <c r="G399" s="567"/>
      <c r="H399" s="558"/>
      <c r="I399" s="567"/>
    </row>
    <row r="400" spans="1:9" s="174" customFormat="1">
      <c r="A400" s="720" t="str">
        <f>A$288</f>
        <v>E/3.</v>
      </c>
      <c r="B400" s="719" t="str">
        <f t="shared" ref="B400:C400" si="33">B398</f>
        <v>4.</v>
      </c>
      <c r="C400" s="719" t="str">
        <f t="shared" si="33"/>
        <v>2.</v>
      </c>
      <c r="D400" s="209">
        <f>COUNT(D$371:D399)+1</f>
        <v>15</v>
      </c>
      <c r="E400" s="879" t="s">
        <v>3189</v>
      </c>
      <c r="F400" s="567" t="s">
        <v>46</v>
      </c>
      <c r="G400" s="604">
        <v>5</v>
      </c>
      <c r="H400" s="558">
        <v>0</v>
      </c>
      <c r="I400" s="712">
        <f>G400*H400</f>
        <v>0</v>
      </c>
    </row>
    <row r="401" spans="1:9" s="174" customFormat="1">
      <c r="A401" s="720"/>
      <c r="B401" s="719"/>
      <c r="C401" s="719"/>
      <c r="D401" s="719"/>
      <c r="E401" s="879"/>
      <c r="F401" s="145"/>
      <c r="G401" s="567"/>
      <c r="H401" s="558"/>
      <c r="I401" s="567"/>
    </row>
    <row r="402" spans="1:9" s="174" customFormat="1" ht="63.75">
      <c r="A402" s="720" t="str">
        <f>A$288</f>
        <v>E/3.</v>
      </c>
      <c r="B402" s="719" t="str">
        <f t="shared" ref="B402:C402" si="34">B400</f>
        <v>4.</v>
      </c>
      <c r="C402" s="719" t="str">
        <f t="shared" si="34"/>
        <v>2.</v>
      </c>
      <c r="D402" s="209">
        <f>COUNT(D$371:D401)+1</f>
        <v>16</v>
      </c>
      <c r="E402" s="879" t="s">
        <v>1703</v>
      </c>
      <c r="F402" s="567" t="s">
        <v>36</v>
      </c>
      <c r="G402" s="604">
        <v>37</v>
      </c>
      <c r="H402" s="558">
        <v>0</v>
      </c>
      <c r="I402" s="712">
        <f>G402*H402</f>
        <v>0</v>
      </c>
    </row>
    <row r="403" spans="1:9" s="174" customFormat="1">
      <c r="A403" s="720"/>
      <c r="B403" s="719"/>
      <c r="C403" s="719"/>
      <c r="D403" s="719"/>
      <c r="E403" s="909"/>
      <c r="F403" s="145"/>
      <c r="G403" s="910"/>
      <c r="H403" s="912"/>
      <c r="I403" s="910"/>
    </row>
    <row r="404" spans="1:9" s="174" customFormat="1" ht="38.25">
      <c r="A404" s="720" t="str">
        <f>A$288</f>
        <v>E/3.</v>
      </c>
      <c r="B404" s="719" t="str">
        <f t="shared" ref="B404:C404" si="35">B402</f>
        <v>4.</v>
      </c>
      <c r="C404" s="719" t="str">
        <f t="shared" si="35"/>
        <v>2.</v>
      </c>
      <c r="D404" s="209">
        <f>COUNT(D$371:D403)+1</f>
        <v>17</v>
      </c>
      <c r="E404" s="879" t="s">
        <v>1704</v>
      </c>
      <c r="F404" s="567" t="s">
        <v>36</v>
      </c>
      <c r="G404" s="604">
        <v>18.899999999999999</v>
      </c>
      <c r="H404" s="558">
        <v>0</v>
      </c>
      <c r="I404" s="712">
        <f>G404*H404</f>
        <v>0</v>
      </c>
    </row>
    <row r="405" spans="1:9" s="174" customFormat="1">
      <c r="A405" s="720"/>
      <c r="B405" s="719"/>
      <c r="C405" s="719"/>
      <c r="D405" s="719"/>
      <c r="E405" s="879"/>
      <c r="F405" s="145"/>
      <c r="G405" s="567"/>
      <c r="H405" s="558"/>
      <c r="I405" s="567"/>
    </row>
    <row r="406" spans="1:9" s="174" customFormat="1" ht="25.5">
      <c r="A406" s="720" t="str">
        <f>A$288</f>
        <v>E/3.</v>
      </c>
      <c r="B406" s="719" t="str">
        <f t="shared" ref="B406:C406" si="36">B404</f>
        <v>4.</v>
      </c>
      <c r="C406" s="719" t="str">
        <f t="shared" si="36"/>
        <v>2.</v>
      </c>
      <c r="D406" s="209">
        <f>COUNT(D$371:D405)+1</f>
        <v>18</v>
      </c>
      <c r="E406" s="879" t="s">
        <v>1705</v>
      </c>
      <c r="F406" s="567" t="s">
        <v>36</v>
      </c>
      <c r="G406" s="604">
        <v>7.2</v>
      </c>
      <c r="H406" s="558">
        <v>0</v>
      </c>
      <c r="I406" s="712">
        <f>G406*H406</f>
        <v>0</v>
      </c>
    </row>
    <row r="407" spans="1:9" s="174" customFormat="1">
      <c r="A407" s="720"/>
      <c r="B407" s="719"/>
      <c r="C407" s="719"/>
      <c r="D407" s="719"/>
      <c r="E407" s="879"/>
      <c r="F407" s="145"/>
      <c r="G407" s="567"/>
      <c r="H407" s="558"/>
      <c r="I407" s="567"/>
    </row>
    <row r="408" spans="1:9" s="174" customFormat="1" ht="25.5">
      <c r="A408" s="720" t="str">
        <f>A$288</f>
        <v>E/3.</v>
      </c>
      <c r="B408" s="719" t="str">
        <f t="shared" ref="B408:C408" si="37">B406</f>
        <v>4.</v>
      </c>
      <c r="C408" s="719" t="str">
        <f t="shared" si="37"/>
        <v>2.</v>
      </c>
      <c r="D408" s="209">
        <f>COUNT(D$371:D407)+1</f>
        <v>19</v>
      </c>
      <c r="E408" s="879" t="s">
        <v>1706</v>
      </c>
      <c r="F408" s="567" t="s">
        <v>46</v>
      </c>
      <c r="G408" s="604">
        <v>3</v>
      </c>
      <c r="H408" s="558">
        <v>0</v>
      </c>
      <c r="I408" s="712">
        <f>G408*H408</f>
        <v>0</v>
      </c>
    </row>
    <row r="409" spans="1:9" s="174" customFormat="1">
      <c r="A409" s="720"/>
      <c r="B409" s="719"/>
      <c r="C409" s="719"/>
      <c r="D409" s="719"/>
      <c r="E409" s="879"/>
      <c r="F409" s="145"/>
      <c r="G409" s="567"/>
      <c r="H409" s="558"/>
      <c r="I409" s="567"/>
    </row>
    <row r="410" spans="1:9" s="174" customFormat="1" ht="25.5">
      <c r="A410" s="720" t="str">
        <f>A$288</f>
        <v>E/3.</v>
      </c>
      <c r="B410" s="719" t="str">
        <f t="shared" ref="B410:C410" si="38">B408</f>
        <v>4.</v>
      </c>
      <c r="C410" s="719" t="str">
        <f t="shared" si="38"/>
        <v>2.</v>
      </c>
      <c r="D410" s="209">
        <f>COUNT(D$371:D409)+1</f>
        <v>20</v>
      </c>
      <c r="E410" s="879" t="s">
        <v>1707</v>
      </c>
      <c r="F410" s="567" t="s">
        <v>36</v>
      </c>
      <c r="G410" s="604">
        <v>16</v>
      </c>
      <c r="H410" s="558">
        <v>0</v>
      </c>
      <c r="I410" s="712">
        <f>G410*H410</f>
        <v>0</v>
      </c>
    </row>
    <row r="411" spans="1:9" s="174" customFormat="1">
      <c r="A411" s="720"/>
      <c r="B411" s="719"/>
      <c r="C411" s="719"/>
      <c r="D411" s="719"/>
      <c r="E411" s="879"/>
      <c r="F411" s="604"/>
      <c r="G411" s="712"/>
      <c r="H411" s="558"/>
      <c r="I411" s="510"/>
    </row>
    <row r="412" spans="1:9" s="174" customFormat="1">
      <c r="A412" s="947"/>
      <c r="B412" s="827"/>
      <c r="C412" s="827"/>
      <c r="D412" s="827"/>
      <c r="E412" s="828" t="s">
        <v>1566</v>
      </c>
      <c r="F412" s="948"/>
      <c r="G412" s="949"/>
      <c r="H412" s="950"/>
      <c r="I412" s="949">
        <f>SUM(I372:I411)</f>
        <v>0</v>
      </c>
    </row>
    <row r="413" spans="1:9" s="174" customFormat="1">
      <c r="A413" s="720"/>
      <c r="B413" s="719"/>
      <c r="C413" s="719"/>
      <c r="D413" s="719"/>
      <c r="E413" s="909"/>
      <c r="F413" s="911"/>
      <c r="G413" s="951"/>
      <c r="H413" s="912"/>
    </row>
    <row r="414" spans="1:9" s="174" customFormat="1">
      <c r="A414" s="880" t="str">
        <f>A410</f>
        <v>E/3.</v>
      </c>
      <c r="B414" s="536" t="str">
        <f>B410</f>
        <v>4.</v>
      </c>
      <c r="C414" s="880" t="s">
        <v>499</v>
      </c>
      <c r="D414" s="880"/>
      <c r="E414" s="1378" t="s">
        <v>1712</v>
      </c>
      <c r="F414" s="1378"/>
      <c r="G414" s="1378"/>
      <c r="H414" s="941"/>
    </row>
    <row r="415" spans="1:9" s="174" customFormat="1">
      <c r="A415" s="720"/>
      <c r="B415" s="719"/>
      <c r="C415" s="719"/>
      <c r="D415" s="719"/>
      <c r="E415" s="879"/>
      <c r="F415" s="604"/>
      <c r="G415" s="712"/>
      <c r="H415" s="558"/>
    </row>
    <row r="416" spans="1:9" s="174" customFormat="1" ht="25.5">
      <c r="A416" s="720" t="str">
        <f>A$288</f>
        <v>E/3.</v>
      </c>
      <c r="B416" s="719" t="str">
        <f t="shared" ref="B416:C418" si="39">B414</f>
        <v>4.</v>
      </c>
      <c r="C416" s="719" t="str">
        <f t="shared" si="39"/>
        <v>3.</v>
      </c>
      <c r="D416" s="209">
        <f>COUNT(D$414:D415)+1</f>
        <v>1</v>
      </c>
      <c r="E416" s="879" t="s">
        <v>3205</v>
      </c>
      <c r="F416" s="567" t="s">
        <v>46</v>
      </c>
      <c r="G416" s="604">
        <v>1</v>
      </c>
      <c r="H416" s="558">
        <v>0</v>
      </c>
      <c r="I416" s="712">
        <f>G416*H416</f>
        <v>0</v>
      </c>
    </row>
    <row r="417" spans="1:9" s="174" customFormat="1">
      <c r="A417" s="720"/>
      <c r="B417" s="719"/>
      <c r="C417" s="719"/>
      <c r="D417" s="719"/>
      <c r="E417" s="879"/>
      <c r="G417" s="567"/>
      <c r="H417" s="864"/>
      <c r="I417" s="940"/>
    </row>
    <row r="418" spans="1:9" s="174" customFormat="1" ht="25.5">
      <c r="A418" s="720" t="str">
        <f>A$288</f>
        <v>E/3.</v>
      </c>
      <c r="B418" s="719" t="str">
        <f t="shared" si="39"/>
        <v>4.</v>
      </c>
      <c r="C418" s="719" t="str">
        <f t="shared" si="39"/>
        <v>3.</v>
      </c>
      <c r="D418" s="209">
        <f>COUNT(D$414:D417)+1</f>
        <v>2</v>
      </c>
      <c r="E418" s="879" t="s">
        <v>3206</v>
      </c>
      <c r="F418" s="567" t="s">
        <v>46</v>
      </c>
      <c r="G418" s="604">
        <v>1</v>
      </c>
      <c r="H418" s="558">
        <v>0</v>
      </c>
      <c r="I418" s="712">
        <f>G418*H418</f>
        <v>0</v>
      </c>
    </row>
    <row r="419" spans="1:9" s="174" customFormat="1">
      <c r="A419" s="720"/>
      <c r="B419" s="719"/>
      <c r="C419" s="719"/>
      <c r="D419" s="719"/>
      <c r="E419" s="879"/>
      <c r="G419" s="567"/>
      <c r="H419" s="864"/>
      <c r="I419" s="940"/>
    </row>
    <row r="420" spans="1:9" s="174" customFormat="1">
      <c r="A420" s="720" t="str">
        <f>A$288</f>
        <v>E/3.</v>
      </c>
      <c r="B420" s="719" t="str">
        <f t="shared" ref="B420:C420" si="40">B418</f>
        <v>4.</v>
      </c>
      <c r="C420" s="719" t="str">
        <f t="shared" si="40"/>
        <v>3.</v>
      </c>
      <c r="D420" s="209">
        <f>COUNT(D$414:D419)+1</f>
        <v>3</v>
      </c>
      <c r="E420" s="879" t="s">
        <v>3207</v>
      </c>
      <c r="F420" s="567" t="s">
        <v>46</v>
      </c>
      <c r="G420" s="604">
        <v>1</v>
      </c>
      <c r="H420" s="558">
        <v>0</v>
      </c>
      <c r="I420" s="712">
        <f>G420*H420</f>
        <v>0</v>
      </c>
    </row>
    <row r="421" spans="1:9" s="174" customFormat="1">
      <c r="A421" s="720"/>
      <c r="B421" s="719"/>
      <c r="C421" s="719"/>
      <c r="D421" s="719"/>
      <c r="E421" s="879"/>
      <c r="G421" s="567"/>
      <c r="H421" s="864"/>
      <c r="I421" s="940"/>
    </row>
    <row r="422" spans="1:9" s="174" customFormat="1" ht="25.5">
      <c r="A422" s="720" t="str">
        <f>A$288</f>
        <v>E/3.</v>
      </c>
      <c r="B422" s="719" t="str">
        <f t="shared" ref="B422:C422" si="41">B420</f>
        <v>4.</v>
      </c>
      <c r="C422" s="719" t="str">
        <f t="shared" si="41"/>
        <v>3.</v>
      </c>
      <c r="D422" s="209">
        <f>COUNT(D$414:D421)+1</f>
        <v>4</v>
      </c>
      <c r="E422" s="879" t="s">
        <v>3208</v>
      </c>
      <c r="F422" s="567" t="s">
        <v>46</v>
      </c>
      <c r="G422" s="604">
        <v>1</v>
      </c>
      <c r="H422" s="558">
        <v>0</v>
      </c>
      <c r="I422" s="712">
        <f>G422*H422</f>
        <v>0</v>
      </c>
    </row>
    <row r="423" spans="1:9" s="174" customFormat="1">
      <c r="A423" s="720"/>
      <c r="B423" s="719"/>
      <c r="C423" s="719"/>
      <c r="D423" s="719"/>
      <c r="E423" s="879"/>
      <c r="G423" s="567"/>
      <c r="H423" s="864"/>
      <c r="I423" s="940"/>
    </row>
    <row r="424" spans="1:9" s="174" customFormat="1">
      <c r="A424" s="720" t="str">
        <f>A$288</f>
        <v>E/3.</v>
      </c>
      <c r="B424" s="719" t="str">
        <f t="shared" ref="B424:C424" si="42">B422</f>
        <v>4.</v>
      </c>
      <c r="C424" s="719" t="str">
        <f t="shared" si="42"/>
        <v>3.</v>
      </c>
      <c r="D424" s="209">
        <f>COUNT(D$414:D423)+1</f>
        <v>5</v>
      </c>
      <c r="E424" s="879" t="s">
        <v>3209</v>
      </c>
      <c r="F424" s="567" t="s">
        <v>46</v>
      </c>
      <c r="G424" s="604">
        <v>1</v>
      </c>
      <c r="H424" s="558">
        <v>0</v>
      </c>
      <c r="I424" s="712">
        <f>G424*H424</f>
        <v>0</v>
      </c>
    </row>
    <row r="425" spans="1:9" s="174" customFormat="1">
      <c r="A425" s="720"/>
      <c r="B425" s="719"/>
      <c r="C425" s="719"/>
      <c r="D425" s="719"/>
      <c r="E425" s="879"/>
      <c r="G425" s="567"/>
      <c r="H425" s="864"/>
      <c r="I425" s="940"/>
    </row>
    <row r="426" spans="1:9" s="174" customFormat="1" ht="25.5">
      <c r="A426" s="720" t="str">
        <f>A$288</f>
        <v>E/3.</v>
      </c>
      <c r="B426" s="719" t="str">
        <f t="shared" ref="B426:C426" si="43">B424</f>
        <v>4.</v>
      </c>
      <c r="C426" s="719" t="str">
        <f t="shared" si="43"/>
        <v>3.</v>
      </c>
      <c r="D426" s="209">
        <f>COUNT(D$414:D425)+1</f>
        <v>6</v>
      </c>
      <c r="E426" s="879" t="s">
        <v>3210</v>
      </c>
      <c r="F426" s="567" t="s">
        <v>46</v>
      </c>
      <c r="G426" s="604">
        <v>3</v>
      </c>
      <c r="H426" s="558">
        <v>0</v>
      </c>
      <c r="I426" s="712">
        <f>G426*H426</f>
        <v>0</v>
      </c>
    </row>
    <row r="427" spans="1:9" s="174" customFormat="1">
      <c r="A427" s="720"/>
      <c r="B427" s="719"/>
      <c r="C427" s="719"/>
      <c r="D427" s="719"/>
      <c r="E427" s="879"/>
      <c r="G427" s="567"/>
      <c r="H427" s="864"/>
      <c r="I427" s="940"/>
    </row>
    <row r="428" spans="1:9" s="174" customFormat="1" ht="25.5">
      <c r="A428" s="720" t="str">
        <f>A$288</f>
        <v>E/3.</v>
      </c>
      <c r="B428" s="719" t="str">
        <f t="shared" ref="B428:C428" si="44">B426</f>
        <v>4.</v>
      </c>
      <c r="C428" s="719" t="str">
        <f t="shared" si="44"/>
        <v>3.</v>
      </c>
      <c r="D428" s="209">
        <f>COUNT(D$414:D427)+1</f>
        <v>7</v>
      </c>
      <c r="E428" s="879" t="s">
        <v>3173</v>
      </c>
      <c r="F428" s="567" t="s">
        <v>46</v>
      </c>
      <c r="G428" s="604">
        <v>11</v>
      </c>
      <c r="H428" s="558">
        <v>0</v>
      </c>
      <c r="I428" s="712">
        <f>G428*H428</f>
        <v>0</v>
      </c>
    </row>
    <row r="429" spans="1:9" s="174" customFormat="1">
      <c r="A429" s="720"/>
      <c r="B429" s="719"/>
      <c r="C429" s="719"/>
      <c r="D429" s="719"/>
      <c r="E429" s="879"/>
      <c r="G429" s="567"/>
      <c r="H429" s="864"/>
      <c r="I429" s="940"/>
    </row>
    <row r="430" spans="1:9" s="174" customFormat="1">
      <c r="A430" s="720" t="str">
        <f>A$288</f>
        <v>E/3.</v>
      </c>
      <c r="B430" s="719" t="str">
        <f t="shared" ref="B430:C430" si="45">B428</f>
        <v>4.</v>
      </c>
      <c r="C430" s="719" t="str">
        <f t="shared" si="45"/>
        <v>3.</v>
      </c>
      <c r="D430" s="209">
        <f>COUNT(D$414:D429)+1</f>
        <v>8</v>
      </c>
      <c r="E430" s="879" t="s">
        <v>3200</v>
      </c>
      <c r="F430" s="567" t="s">
        <v>46</v>
      </c>
      <c r="G430" s="604">
        <v>10</v>
      </c>
      <c r="H430" s="558">
        <v>0</v>
      </c>
      <c r="I430" s="712">
        <f>G430*H430</f>
        <v>0</v>
      </c>
    </row>
    <row r="431" spans="1:9" s="174" customFormat="1">
      <c r="A431" s="720"/>
      <c r="B431" s="719"/>
      <c r="C431" s="719"/>
      <c r="D431" s="719"/>
      <c r="E431" s="879"/>
      <c r="G431" s="567"/>
      <c r="H431" s="864"/>
      <c r="I431" s="940"/>
    </row>
    <row r="432" spans="1:9" s="174" customFormat="1" ht="25.5">
      <c r="A432" s="720" t="str">
        <f>A$288</f>
        <v>E/3.</v>
      </c>
      <c r="B432" s="719" t="str">
        <f t="shared" ref="B432:C432" si="46">B430</f>
        <v>4.</v>
      </c>
      <c r="C432" s="719" t="str">
        <f t="shared" si="46"/>
        <v>3.</v>
      </c>
      <c r="D432" s="209">
        <f>COUNT(D$414:D431)+1</f>
        <v>9</v>
      </c>
      <c r="E432" s="879" t="s">
        <v>3211</v>
      </c>
      <c r="F432" s="567" t="s">
        <v>46</v>
      </c>
      <c r="G432" s="604">
        <v>13</v>
      </c>
      <c r="H432" s="558">
        <v>0</v>
      </c>
      <c r="I432" s="712">
        <f>G432*H432</f>
        <v>0</v>
      </c>
    </row>
    <row r="433" spans="1:9" s="174" customFormat="1">
      <c r="A433" s="720"/>
      <c r="B433" s="719"/>
      <c r="C433" s="719"/>
      <c r="D433" s="719"/>
      <c r="E433" s="879"/>
      <c r="G433" s="567"/>
      <c r="H433" s="864"/>
      <c r="I433" s="940"/>
    </row>
    <row r="434" spans="1:9" s="174" customFormat="1" ht="25.5">
      <c r="A434" s="720" t="str">
        <f>A$288</f>
        <v>E/3.</v>
      </c>
      <c r="B434" s="719" t="str">
        <f t="shared" ref="B434:C434" si="47">B432</f>
        <v>4.</v>
      </c>
      <c r="C434" s="719" t="str">
        <f t="shared" si="47"/>
        <v>3.</v>
      </c>
      <c r="D434" s="209">
        <f>COUNT(D$414:D433)+1</f>
        <v>10</v>
      </c>
      <c r="E434" s="879" t="s">
        <v>3212</v>
      </c>
      <c r="F434" s="567" t="s">
        <v>46</v>
      </c>
      <c r="G434" s="604">
        <v>1</v>
      </c>
      <c r="H434" s="558">
        <v>0</v>
      </c>
      <c r="I434" s="712">
        <f>G434*H434</f>
        <v>0</v>
      </c>
    </row>
    <row r="435" spans="1:9" s="174" customFormat="1">
      <c r="A435" s="720"/>
      <c r="B435" s="719"/>
      <c r="C435" s="719"/>
      <c r="D435" s="719"/>
      <c r="E435" s="879"/>
      <c r="G435" s="567"/>
      <c r="H435" s="864"/>
      <c r="I435" s="940"/>
    </row>
    <row r="436" spans="1:9" s="174" customFormat="1" ht="25.5">
      <c r="A436" s="720" t="str">
        <f>A$288</f>
        <v>E/3.</v>
      </c>
      <c r="B436" s="719" t="str">
        <f t="shared" ref="B436:C436" si="48">B434</f>
        <v>4.</v>
      </c>
      <c r="C436" s="719" t="str">
        <f t="shared" si="48"/>
        <v>3.</v>
      </c>
      <c r="D436" s="209">
        <f>COUNT(D$414:D435)+1</f>
        <v>11</v>
      </c>
      <c r="E436" s="879" t="s">
        <v>3213</v>
      </c>
      <c r="F436" s="567" t="s">
        <v>46</v>
      </c>
      <c r="G436" s="604">
        <v>6</v>
      </c>
      <c r="H436" s="558">
        <v>0</v>
      </c>
      <c r="I436" s="712">
        <f>G436*H436</f>
        <v>0</v>
      </c>
    </row>
    <row r="437" spans="1:9" s="174" customFormat="1">
      <c r="A437" s="720"/>
      <c r="B437" s="719"/>
      <c r="C437" s="719"/>
      <c r="D437" s="719"/>
      <c r="E437" s="879"/>
      <c r="G437" s="567"/>
      <c r="H437" s="864"/>
      <c r="I437" s="940"/>
    </row>
    <row r="438" spans="1:9" s="174" customFormat="1" ht="25.5">
      <c r="A438" s="720" t="str">
        <f>A$288</f>
        <v>E/3.</v>
      </c>
      <c r="B438" s="719" t="str">
        <f t="shared" ref="B438:C438" si="49">B436</f>
        <v>4.</v>
      </c>
      <c r="C438" s="719" t="str">
        <f t="shared" si="49"/>
        <v>3.</v>
      </c>
      <c r="D438" s="209">
        <f>COUNT(D$414:D437)+1</f>
        <v>12</v>
      </c>
      <c r="E438" s="879" t="s">
        <v>3214</v>
      </c>
      <c r="F438" s="567" t="s">
        <v>46</v>
      </c>
      <c r="G438" s="604">
        <v>16</v>
      </c>
      <c r="H438" s="558">
        <v>0</v>
      </c>
      <c r="I438" s="712">
        <f>G438*H438</f>
        <v>0</v>
      </c>
    </row>
    <row r="439" spans="1:9" s="174" customFormat="1">
      <c r="A439" s="720"/>
      <c r="B439" s="719"/>
      <c r="C439" s="719"/>
      <c r="D439" s="719"/>
      <c r="E439" s="879"/>
      <c r="G439" s="567"/>
      <c r="H439" s="864"/>
      <c r="I439" s="940"/>
    </row>
    <row r="440" spans="1:9" s="174" customFormat="1">
      <c r="A440" s="720" t="str">
        <f>A$288</f>
        <v>E/3.</v>
      </c>
      <c r="B440" s="719" t="str">
        <f t="shared" ref="B440:C440" si="50">B438</f>
        <v>4.</v>
      </c>
      <c r="C440" s="719" t="str">
        <f t="shared" si="50"/>
        <v>3.</v>
      </c>
      <c r="D440" s="209">
        <f>COUNT(D$414:D439)+1</f>
        <v>13</v>
      </c>
      <c r="E440" s="879" t="s">
        <v>3189</v>
      </c>
      <c r="F440" s="567" t="s">
        <v>46</v>
      </c>
      <c r="G440" s="604">
        <v>10</v>
      </c>
      <c r="H440" s="558">
        <v>0</v>
      </c>
      <c r="I440" s="712">
        <f>G440*H440</f>
        <v>0</v>
      </c>
    </row>
    <row r="441" spans="1:9" s="174" customFormat="1">
      <c r="A441" s="720"/>
      <c r="B441" s="719"/>
      <c r="C441" s="719"/>
      <c r="D441" s="719"/>
      <c r="E441" s="879"/>
      <c r="G441" s="567"/>
      <c r="H441" s="864"/>
      <c r="I441" s="940"/>
    </row>
    <row r="442" spans="1:9" s="174" customFormat="1" ht="25.5">
      <c r="A442" s="720" t="str">
        <f>A$288</f>
        <v>E/3.</v>
      </c>
      <c r="B442" s="719" t="str">
        <f t="shared" ref="B442:C442" si="51">B440</f>
        <v>4.</v>
      </c>
      <c r="C442" s="719" t="str">
        <f t="shared" si="51"/>
        <v>3.</v>
      </c>
      <c r="D442" s="209">
        <f>COUNT(D$414:D441)+1</f>
        <v>14</v>
      </c>
      <c r="E442" s="879" t="s">
        <v>3215</v>
      </c>
      <c r="F442" s="567" t="s">
        <v>46</v>
      </c>
      <c r="G442" s="604">
        <v>3</v>
      </c>
      <c r="H442" s="558">
        <v>0</v>
      </c>
      <c r="I442" s="712">
        <f>G442*H442</f>
        <v>0</v>
      </c>
    </row>
    <row r="443" spans="1:9" s="174" customFormat="1">
      <c r="A443" s="720"/>
      <c r="B443" s="719"/>
      <c r="C443" s="719"/>
      <c r="D443" s="719"/>
      <c r="E443" s="879"/>
      <c r="G443" s="567"/>
      <c r="H443" s="864"/>
      <c r="I443" s="940"/>
    </row>
    <row r="444" spans="1:9" s="174" customFormat="1">
      <c r="A444" s="720" t="str">
        <f>A$288</f>
        <v>E/3.</v>
      </c>
      <c r="B444" s="719" t="str">
        <f t="shared" ref="B444:C444" si="52">B442</f>
        <v>4.</v>
      </c>
      <c r="C444" s="719" t="str">
        <f t="shared" si="52"/>
        <v>3.</v>
      </c>
      <c r="D444" s="209">
        <f>COUNT(D$414:D443)+1</f>
        <v>15</v>
      </c>
      <c r="E444" s="879" t="s">
        <v>3204</v>
      </c>
      <c r="F444" s="567" t="s">
        <v>46</v>
      </c>
      <c r="G444" s="604">
        <v>20</v>
      </c>
      <c r="H444" s="558">
        <v>0</v>
      </c>
      <c r="I444" s="712">
        <f>G444*H444</f>
        <v>0</v>
      </c>
    </row>
    <row r="445" spans="1:9" s="174" customFormat="1">
      <c r="A445" s="720"/>
      <c r="B445" s="719"/>
      <c r="C445" s="719"/>
      <c r="D445" s="719"/>
      <c r="E445" s="879"/>
      <c r="G445" s="567"/>
      <c r="H445" s="864"/>
      <c r="I445" s="940"/>
    </row>
    <row r="446" spans="1:9" s="174" customFormat="1" ht="25.5">
      <c r="A446" s="720" t="str">
        <f>A$288</f>
        <v>E/3.</v>
      </c>
      <c r="B446" s="719" t="str">
        <f t="shared" ref="B446:C446" si="53">B444</f>
        <v>4.</v>
      </c>
      <c r="C446" s="719" t="str">
        <f t="shared" si="53"/>
        <v>3.</v>
      </c>
      <c r="D446" s="209">
        <f>COUNT(D$414:D445)+1</f>
        <v>16</v>
      </c>
      <c r="E446" s="879" t="s">
        <v>3216</v>
      </c>
      <c r="F446" s="567" t="s">
        <v>46</v>
      </c>
      <c r="G446" s="604">
        <v>10</v>
      </c>
      <c r="H446" s="558">
        <v>0</v>
      </c>
      <c r="I446" s="712">
        <f>G446*H446</f>
        <v>0</v>
      </c>
    </row>
    <row r="447" spans="1:9" s="174" customFormat="1">
      <c r="A447" s="720"/>
      <c r="B447" s="719"/>
      <c r="C447" s="719"/>
      <c r="D447" s="719"/>
      <c r="E447" s="879"/>
      <c r="G447" s="567"/>
      <c r="H447" s="864"/>
      <c r="I447" s="940"/>
    </row>
    <row r="448" spans="1:9" s="174" customFormat="1" ht="25.5">
      <c r="A448" s="720" t="str">
        <f>A$288</f>
        <v>E/3.</v>
      </c>
      <c r="B448" s="719" t="str">
        <f t="shared" ref="B448:C448" si="54">B446</f>
        <v>4.</v>
      </c>
      <c r="C448" s="719" t="str">
        <f t="shared" si="54"/>
        <v>3.</v>
      </c>
      <c r="D448" s="209">
        <f>COUNT(D$414:D447)+1</f>
        <v>17</v>
      </c>
      <c r="E448" s="879" t="s">
        <v>3217</v>
      </c>
      <c r="F448" s="567" t="s">
        <v>46</v>
      </c>
      <c r="G448" s="604">
        <v>6</v>
      </c>
      <c r="H448" s="558">
        <v>0</v>
      </c>
      <c r="I448" s="712">
        <f>G448*H448</f>
        <v>0</v>
      </c>
    </row>
    <row r="449" spans="1:9" s="174" customFormat="1">
      <c r="A449" s="720"/>
      <c r="B449" s="719"/>
      <c r="C449" s="719"/>
      <c r="D449" s="719"/>
      <c r="E449" s="879"/>
      <c r="G449" s="567"/>
      <c r="H449" s="864"/>
      <c r="I449" s="940"/>
    </row>
    <row r="450" spans="1:9" s="174" customFormat="1" ht="25.5">
      <c r="A450" s="720" t="str">
        <f>A$288</f>
        <v>E/3.</v>
      </c>
      <c r="B450" s="719" t="str">
        <f t="shared" ref="B450:C450" si="55">B448</f>
        <v>4.</v>
      </c>
      <c r="C450" s="719" t="str">
        <f t="shared" si="55"/>
        <v>3.</v>
      </c>
      <c r="D450" s="209">
        <f>COUNT(D$414:D449)+1</f>
        <v>18</v>
      </c>
      <c r="E450" s="879" t="s">
        <v>3218</v>
      </c>
      <c r="F450" s="567" t="s">
        <v>46</v>
      </c>
      <c r="G450" s="604">
        <v>4</v>
      </c>
      <c r="H450" s="558">
        <v>0</v>
      </c>
      <c r="I450" s="712">
        <f>G450*H450</f>
        <v>0</v>
      </c>
    </row>
    <row r="451" spans="1:9" s="174" customFormat="1">
      <c r="A451" s="720"/>
      <c r="B451" s="719"/>
      <c r="C451" s="719"/>
      <c r="D451" s="719"/>
      <c r="E451" s="879"/>
      <c r="G451" s="567"/>
      <c r="H451" s="864"/>
      <c r="I451" s="940"/>
    </row>
    <row r="452" spans="1:9" s="174" customFormat="1" ht="63.75">
      <c r="A452" s="720" t="str">
        <f>A$288</f>
        <v>E/3.</v>
      </c>
      <c r="B452" s="719" t="str">
        <f t="shared" ref="B452:C452" si="56">B450</f>
        <v>4.</v>
      </c>
      <c r="C452" s="719" t="str">
        <f t="shared" si="56"/>
        <v>3.</v>
      </c>
      <c r="D452" s="209">
        <f>COUNT(D$414:D451)+1</f>
        <v>19</v>
      </c>
      <c r="E452" s="879" t="s">
        <v>1703</v>
      </c>
      <c r="F452" s="567" t="s">
        <v>36</v>
      </c>
      <c r="G452" s="604">
        <v>44</v>
      </c>
      <c r="H452" s="558">
        <v>0</v>
      </c>
      <c r="I452" s="712">
        <f>G452*H452</f>
        <v>0</v>
      </c>
    </row>
    <row r="453" spans="1:9" s="174" customFormat="1">
      <c r="A453" s="720"/>
      <c r="B453" s="719"/>
      <c r="C453" s="719"/>
      <c r="D453" s="719"/>
      <c r="E453" s="879"/>
      <c r="F453" s="145"/>
      <c r="G453" s="567"/>
      <c r="H453" s="864"/>
      <c r="I453" s="940"/>
    </row>
    <row r="454" spans="1:9" s="174" customFormat="1" ht="38.25">
      <c r="A454" s="720" t="str">
        <f>A$288</f>
        <v>E/3.</v>
      </c>
      <c r="B454" s="719" t="str">
        <f t="shared" ref="B454:C454" si="57">B452</f>
        <v>4.</v>
      </c>
      <c r="C454" s="719" t="str">
        <f t="shared" si="57"/>
        <v>3.</v>
      </c>
      <c r="D454" s="209">
        <f>COUNT(D$414:D453)+1</f>
        <v>20</v>
      </c>
      <c r="E454" s="879" t="s">
        <v>1708</v>
      </c>
      <c r="F454" s="567" t="s">
        <v>36</v>
      </c>
      <c r="G454" s="604">
        <v>33.4</v>
      </c>
      <c r="H454" s="558">
        <v>0</v>
      </c>
      <c r="I454" s="712">
        <f>G454*H454</f>
        <v>0</v>
      </c>
    </row>
    <row r="455" spans="1:9" s="174" customFormat="1">
      <c r="A455" s="720"/>
      <c r="B455" s="719"/>
      <c r="C455" s="719"/>
      <c r="D455" s="719"/>
      <c r="E455" s="879"/>
      <c r="F455" s="145"/>
      <c r="G455" s="567"/>
      <c r="H455" s="864"/>
      <c r="I455" s="940"/>
    </row>
    <row r="456" spans="1:9" s="174" customFormat="1" ht="25.5">
      <c r="A456" s="720" t="str">
        <f>A$288</f>
        <v>E/3.</v>
      </c>
      <c r="B456" s="719" t="str">
        <f t="shared" ref="B456:C456" si="58">B454</f>
        <v>4.</v>
      </c>
      <c r="C456" s="719" t="str">
        <f t="shared" si="58"/>
        <v>3.</v>
      </c>
      <c r="D456" s="209">
        <f>COUNT(D$414:D455)+1</f>
        <v>21</v>
      </c>
      <c r="E456" s="879" t="s">
        <v>1709</v>
      </c>
      <c r="F456" s="567" t="s">
        <v>46</v>
      </c>
      <c r="G456" s="604">
        <v>8</v>
      </c>
      <c r="H456" s="558">
        <v>0</v>
      </c>
      <c r="I456" s="712">
        <f>G456*H456</f>
        <v>0</v>
      </c>
    </row>
    <row r="457" spans="1:9" s="174" customFormat="1">
      <c r="A457" s="720"/>
      <c r="B457" s="719"/>
      <c r="C457" s="719"/>
      <c r="D457" s="719"/>
      <c r="E457" s="879"/>
      <c r="F457" s="145"/>
      <c r="G457" s="567"/>
      <c r="H457" s="864"/>
      <c r="I457" s="940"/>
    </row>
    <row r="458" spans="1:9" s="174" customFormat="1" ht="25.5">
      <c r="A458" s="720" t="str">
        <f>A$288</f>
        <v>E/3.</v>
      </c>
      <c r="B458" s="719" t="str">
        <f t="shared" ref="B458:C458" si="59">B456</f>
        <v>4.</v>
      </c>
      <c r="C458" s="719" t="str">
        <f t="shared" si="59"/>
        <v>3.</v>
      </c>
      <c r="D458" s="209">
        <f>COUNT(D$414:D457)+1</f>
        <v>22</v>
      </c>
      <c r="E458" s="879" t="s">
        <v>1707</v>
      </c>
      <c r="F458" s="567" t="s">
        <v>36</v>
      </c>
      <c r="G458" s="604">
        <v>20.2</v>
      </c>
      <c r="H458" s="558">
        <v>0</v>
      </c>
      <c r="I458" s="712">
        <f>G458*H458</f>
        <v>0</v>
      </c>
    </row>
    <row r="459" spans="1:9" s="174" customFormat="1">
      <c r="A459" s="720"/>
      <c r="B459" s="719"/>
      <c r="C459" s="719"/>
      <c r="D459" s="719"/>
      <c r="E459" s="879"/>
      <c r="F459" s="604"/>
      <c r="G459" s="712"/>
      <c r="H459" s="558"/>
      <c r="I459" s="510"/>
    </row>
    <row r="460" spans="1:9" ht="13.5" thickBot="1">
      <c r="A460" s="954"/>
      <c r="B460" s="825"/>
      <c r="C460" s="825"/>
      <c r="D460" s="825"/>
      <c r="E460" s="955" t="s">
        <v>1566</v>
      </c>
      <c r="F460" s="956"/>
      <c r="G460" s="957"/>
      <c r="H460" s="958"/>
      <c r="I460" s="957">
        <f>SUM(I416:I459)</f>
        <v>0</v>
      </c>
    </row>
    <row r="461" spans="1:9" ht="13.5" thickTop="1">
      <c r="A461" s="895"/>
      <c r="B461" s="719"/>
      <c r="C461" s="719"/>
      <c r="D461" s="719"/>
      <c r="E461" s="880"/>
      <c r="F461" s="918"/>
      <c r="G461" s="919"/>
      <c r="H461" s="560"/>
    </row>
    <row r="462" spans="1:9">
      <c r="A462" s="552" t="str">
        <f>A33</f>
        <v>E/4.</v>
      </c>
      <c r="B462" s="536"/>
      <c r="C462" s="234"/>
      <c r="D462" s="234"/>
      <c r="E462" s="880" t="s">
        <v>1565</v>
      </c>
      <c r="F462" s="554"/>
      <c r="G462" s="554"/>
      <c r="H462" s="560"/>
    </row>
    <row r="463" spans="1:9">
      <c r="A463" s="552"/>
      <c r="B463" s="536"/>
      <c r="C463" s="536"/>
      <c r="D463" s="536"/>
      <c r="E463" s="880"/>
      <c r="F463" s="554"/>
      <c r="G463" s="554"/>
      <c r="H463" s="560"/>
    </row>
    <row r="464" spans="1:9">
      <c r="A464" s="552" t="str">
        <f>A462</f>
        <v>E/4.</v>
      </c>
      <c r="B464" s="536" t="str">
        <f>B34</f>
        <v>1.</v>
      </c>
      <c r="C464" s="536"/>
      <c r="D464" s="536"/>
      <c r="E464" s="880" t="s">
        <v>1565</v>
      </c>
      <c r="F464" s="554"/>
      <c r="G464" s="554"/>
      <c r="H464" s="560"/>
    </row>
    <row r="465" spans="1:9">
      <c r="A465" s="552"/>
      <c r="B465" s="536"/>
      <c r="C465" s="536"/>
      <c r="D465" s="536"/>
      <c r="E465" s="880"/>
      <c r="F465" s="554"/>
      <c r="G465" s="554"/>
      <c r="H465" s="560"/>
    </row>
    <row r="466" spans="1:9" ht="293.25">
      <c r="A466" s="895" t="str">
        <f>A464</f>
        <v>E/4.</v>
      </c>
      <c r="B466" s="719" t="str">
        <f>B464</f>
        <v>1.</v>
      </c>
      <c r="C466" s="209">
        <f>COUNT(C$465:C465)+1</f>
        <v>1</v>
      </c>
      <c r="D466" s="209"/>
      <c r="E466" s="931" t="s">
        <v>3434</v>
      </c>
      <c r="F466" s="567" t="s">
        <v>31</v>
      </c>
      <c r="G466" s="604">
        <v>109.1</v>
      </c>
      <c r="H466" s="558">
        <v>0</v>
      </c>
      <c r="I466" s="558">
        <f>G466*H466</f>
        <v>0</v>
      </c>
    </row>
    <row r="467" spans="1:9">
      <c r="A467" s="895"/>
      <c r="B467" s="719"/>
      <c r="C467" s="719"/>
      <c r="D467" s="719"/>
      <c r="E467" s="510"/>
      <c r="G467" s="604"/>
      <c r="H467" s="558"/>
      <c r="I467" s="558"/>
    </row>
    <row r="468" spans="1:9" ht="293.25">
      <c r="A468" s="895" t="str">
        <f>A466</f>
        <v>E/4.</v>
      </c>
      <c r="B468" s="719" t="str">
        <f>B466</f>
        <v>1.</v>
      </c>
      <c r="C468" s="209">
        <f>COUNT(C$465:C467)+1</f>
        <v>2</v>
      </c>
      <c r="D468" s="209"/>
      <c r="E468" s="931" t="s">
        <v>3435</v>
      </c>
      <c r="F468" s="567" t="s">
        <v>31</v>
      </c>
      <c r="G468" s="604">
        <v>8.4</v>
      </c>
      <c r="H468" s="558">
        <v>0</v>
      </c>
      <c r="I468" s="558">
        <f>G468*H468</f>
        <v>0</v>
      </c>
    </row>
    <row r="469" spans="1:9">
      <c r="A469" s="895"/>
      <c r="B469" s="719"/>
      <c r="C469" s="719"/>
      <c r="D469" s="719"/>
      <c r="E469" s="879"/>
      <c r="F469" s="604"/>
      <c r="G469" s="712"/>
      <c r="H469" s="558"/>
    </row>
    <row r="470" spans="1:9" ht="114.75">
      <c r="A470" s="895" t="str">
        <f>A466</f>
        <v>E/4.</v>
      </c>
      <c r="B470" s="719" t="str">
        <f>B466</f>
        <v>1.</v>
      </c>
      <c r="C470" s="719">
        <f>C468+1</f>
        <v>3</v>
      </c>
      <c r="D470" s="719"/>
      <c r="E470" s="931" t="s">
        <v>665</v>
      </c>
      <c r="F470" s="567" t="s">
        <v>31</v>
      </c>
      <c r="G470" s="604">
        <v>74.8</v>
      </c>
      <c r="H470" s="558">
        <v>0</v>
      </c>
      <c r="I470" s="558">
        <f>G470*H470</f>
        <v>0</v>
      </c>
    </row>
    <row r="471" spans="1:9">
      <c r="A471" s="895"/>
      <c r="B471" s="719"/>
      <c r="C471" s="719"/>
      <c r="D471" s="719"/>
      <c r="E471" s="879"/>
      <c r="G471" s="920"/>
      <c r="H471" s="921"/>
      <c r="I471" s="921"/>
    </row>
    <row r="472" spans="1:9" ht="76.5">
      <c r="A472" s="922" t="str">
        <f>A470</f>
        <v>E/4.</v>
      </c>
      <c r="B472" s="826" t="str">
        <f>B470</f>
        <v>1.</v>
      </c>
      <c r="C472" s="826">
        <f>C470+1</f>
        <v>4</v>
      </c>
      <c r="D472" s="826"/>
      <c r="E472" s="931" t="s">
        <v>1667</v>
      </c>
      <c r="F472" s="920" t="s">
        <v>46</v>
      </c>
      <c r="G472" s="923">
        <v>17</v>
      </c>
      <c r="H472" s="921">
        <v>0</v>
      </c>
      <c r="I472" s="921">
        <f>G472*H472</f>
        <v>0</v>
      </c>
    </row>
    <row r="473" spans="1:9">
      <c r="A473" s="922"/>
      <c r="B473" s="826"/>
      <c r="C473" s="826"/>
      <c r="D473" s="826"/>
      <c r="E473" s="931"/>
      <c r="G473" s="920"/>
      <c r="H473" s="921"/>
      <c r="I473" s="921"/>
    </row>
    <row r="474" spans="1:9" ht="76.5">
      <c r="A474" s="922" t="str">
        <f>A472</f>
        <v>E/4.</v>
      </c>
      <c r="B474" s="826" t="str">
        <f>B472</f>
        <v>1.</v>
      </c>
      <c r="C474" s="826">
        <f>C472+1</f>
        <v>5</v>
      </c>
      <c r="D474" s="826"/>
      <c r="E474" s="931" t="s">
        <v>1668</v>
      </c>
      <c r="F474" s="920" t="s">
        <v>46</v>
      </c>
      <c r="G474" s="923">
        <v>8</v>
      </c>
      <c r="H474" s="921">
        <v>0</v>
      </c>
      <c r="I474" s="921">
        <f>G474*H474</f>
        <v>0</v>
      </c>
    </row>
    <row r="475" spans="1:9">
      <c r="A475" s="922"/>
      <c r="B475" s="826"/>
      <c r="C475" s="826"/>
      <c r="D475" s="826"/>
      <c r="E475" s="931"/>
      <c r="G475" s="920"/>
      <c r="H475" s="921"/>
      <c r="I475" s="921"/>
    </row>
    <row r="476" spans="1:9" ht="127.5">
      <c r="A476" s="922" t="str">
        <f>A474</f>
        <v>E/4.</v>
      </c>
      <c r="B476" s="826" t="str">
        <f>B474</f>
        <v>1.</v>
      </c>
      <c r="C476" s="826">
        <f>C474+1</f>
        <v>6</v>
      </c>
      <c r="D476" s="826"/>
      <c r="E476" s="931" t="s">
        <v>1669</v>
      </c>
      <c r="F476" s="920" t="s">
        <v>46</v>
      </c>
      <c r="G476" s="923">
        <v>2</v>
      </c>
      <c r="H476" s="921">
        <v>0</v>
      </c>
      <c r="I476" s="921">
        <f>G476*H476</f>
        <v>0</v>
      </c>
    </row>
    <row r="477" spans="1:9">
      <c r="A477" s="922"/>
      <c r="B477" s="826"/>
      <c r="C477" s="826"/>
      <c r="D477" s="826"/>
      <c r="E477" s="510"/>
      <c r="G477" s="923"/>
      <c r="H477" s="921"/>
      <c r="I477" s="921"/>
    </row>
    <row r="478" spans="1:9" ht="51">
      <c r="A478" s="922" t="str">
        <f>A476</f>
        <v>E/4.</v>
      </c>
      <c r="B478" s="826" t="str">
        <f>B476</f>
        <v>1.</v>
      </c>
      <c r="C478" s="826">
        <f>C476+1</f>
        <v>7</v>
      </c>
      <c r="D478" s="826"/>
      <c r="E478" s="931" t="s">
        <v>1670</v>
      </c>
      <c r="F478" s="920" t="s">
        <v>46</v>
      </c>
      <c r="G478" s="923">
        <v>52</v>
      </c>
      <c r="H478" s="921">
        <v>0</v>
      </c>
      <c r="I478" s="921">
        <f>G478*H478</f>
        <v>0</v>
      </c>
    </row>
    <row r="479" spans="1:9">
      <c r="A479" s="922"/>
      <c r="B479" s="826"/>
      <c r="C479" s="826"/>
      <c r="D479" s="826"/>
      <c r="E479" s="931"/>
      <c r="F479" s="923"/>
      <c r="G479" s="928"/>
      <c r="H479" s="921"/>
    </row>
    <row r="480" spans="1:9" ht="63.75">
      <c r="A480" s="922" t="str">
        <f>A478</f>
        <v>E/4.</v>
      </c>
      <c r="B480" s="826" t="str">
        <f>B478</f>
        <v>1.</v>
      </c>
      <c r="C480" s="826">
        <f>C478+1</f>
        <v>8</v>
      </c>
      <c r="D480" s="826"/>
      <c r="E480" s="931" t="s">
        <v>1671</v>
      </c>
      <c r="F480" s="920" t="s">
        <v>46</v>
      </c>
      <c r="G480" s="923">
        <v>11</v>
      </c>
      <c r="H480" s="921">
        <v>0</v>
      </c>
      <c r="I480" s="921">
        <f>G480*H480</f>
        <v>0</v>
      </c>
    </row>
    <row r="481" spans="1:9">
      <c r="A481" s="922"/>
      <c r="B481" s="826"/>
      <c r="C481" s="826"/>
      <c r="D481" s="826"/>
      <c r="E481" s="931"/>
      <c r="G481" s="920"/>
      <c r="H481" s="921"/>
      <c r="I481" s="921"/>
    </row>
    <row r="482" spans="1:9" ht="102">
      <c r="A482" s="922" t="str">
        <f>A480</f>
        <v>E/4.</v>
      </c>
      <c r="B482" s="826" t="str">
        <f>B480</f>
        <v>1.</v>
      </c>
      <c r="C482" s="826">
        <f>C480+1</f>
        <v>9</v>
      </c>
      <c r="D482" s="826"/>
      <c r="E482" s="931" t="s">
        <v>1672</v>
      </c>
      <c r="F482" s="920" t="s">
        <v>46</v>
      </c>
      <c r="G482" s="923">
        <v>3</v>
      </c>
      <c r="H482" s="921">
        <v>0</v>
      </c>
      <c r="I482" s="921">
        <f>G482*H482</f>
        <v>0</v>
      </c>
    </row>
    <row r="483" spans="1:9">
      <c r="A483" s="922"/>
      <c r="B483" s="826"/>
      <c r="C483" s="826"/>
      <c r="D483" s="826"/>
      <c r="E483" s="931"/>
      <c r="G483" s="920"/>
      <c r="H483" s="921"/>
      <c r="I483" s="921"/>
    </row>
    <row r="484" spans="1:9" ht="38.25">
      <c r="A484" s="922" t="str">
        <f>A482</f>
        <v>E/4.</v>
      </c>
      <c r="B484" s="826" t="str">
        <f>B482</f>
        <v>1.</v>
      </c>
      <c r="C484" s="826">
        <f>C482+1</f>
        <v>10</v>
      </c>
      <c r="D484" s="826"/>
      <c r="E484" s="931" t="s">
        <v>1673</v>
      </c>
      <c r="F484" s="920" t="s">
        <v>35</v>
      </c>
      <c r="G484" s="923">
        <v>5</v>
      </c>
      <c r="H484" s="921">
        <v>0</v>
      </c>
      <c r="I484" s="921">
        <f>G484*H484</f>
        <v>0</v>
      </c>
    </row>
    <row r="485" spans="1:9">
      <c r="A485" s="895"/>
      <c r="B485" s="719"/>
      <c r="C485" s="719"/>
      <c r="D485" s="719"/>
      <c r="E485" s="879"/>
      <c r="F485" s="604"/>
      <c r="G485" s="712"/>
      <c r="H485" s="558"/>
    </row>
    <row r="486" spans="1:9">
      <c r="A486" s="924"/>
      <c r="B486" s="827"/>
      <c r="C486" s="827"/>
      <c r="D486" s="827"/>
      <c r="E486" s="834" t="s">
        <v>1566</v>
      </c>
      <c r="F486" s="925"/>
      <c r="G486" s="926"/>
      <c r="H486" s="578"/>
      <c r="I486" s="927">
        <f>SUM(I466:I485)</f>
        <v>0</v>
      </c>
    </row>
    <row r="487" spans="1:9">
      <c r="A487" s="895"/>
      <c r="B487" s="719"/>
      <c r="C487" s="719"/>
      <c r="D487" s="719"/>
      <c r="E487" s="880"/>
      <c r="F487" s="918"/>
      <c r="G487" s="919"/>
      <c r="H487" s="560"/>
    </row>
    <row r="488" spans="1:9">
      <c r="A488" s="552" t="str">
        <f>A464</f>
        <v>E/4.</v>
      </c>
      <c r="B488" s="536" t="str">
        <f>B35</f>
        <v>2.</v>
      </c>
      <c r="C488" s="536"/>
      <c r="D488" s="536"/>
      <c r="E488" s="880" t="s">
        <v>1674</v>
      </c>
      <c r="F488" s="554"/>
      <c r="G488" s="554"/>
      <c r="H488" s="560"/>
    </row>
    <row r="489" spans="1:9">
      <c r="A489" s="552"/>
      <c r="B489" s="536"/>
      <c r="C489" s="536"/>
      <c r="D489" s="536"/>
      <c r="E489" s="880"/>
      <c r="F489" s="554"/>
      <c r="G489" s="554"/>
      <c r="H489" s="560"/>
    </row>
    <row r="490" spans="1:9" ht="89.25">
      <c r="A490" s="895" t="str">
        <f>A488</f>
        <v>E/4.</v>
      </c>
      <c r="B490" s="719" t="str">
        <f>B488</f>
        <v>2.</v>
      </c>
      <c r="C490" s="719">
        <v>1</v>
      </c>
      <c r="D490" s="719"/>
      <c r="E490" s="879" t="s">
        <v>1675</v>
      </c>
      <c r="F490" s="604"/>
      <c r="G490" s="712"/>
      <c r="H490" s="558"/>
    </row>
    <row r="491" spans="1:9" ht="38.25">
      <c r="A491" s="895"/>
      <c r="B491" s="719"/>
      <c r="C491" s="719"/>
      <c r="D491" s="719"/>
      <c r="E491" s="879" t="s">
        <v>1676</v>
      </c>
      <c r="F491" s="567" t="s">
        <v>46</v>
      </c>
      <c r="G491" s="604">
        <v>2</v>
      </c>
      <c r="H491" s="558">
        <v>0</v>
      </c>
      <c r="I491" s="558">
        <f>G491*H491</f>
        <v>0</v>
      </c>
    </row>
    <row r="492" spans="1:9" ht="38.25">
      <c r="A492" s="895"/>
      <c r="B492" s="719"/>
      <c r="C492" s="719"/>
      <c r="D492" s="719"/>
      <c r="E492" s="879" t="s">
        <v>1677</v>
      </c>
      <c r="F492" s="567" t="s">
        <v>46</v>
      </c>
      <c r="G492" s="604">
        <v>2</v>
      </c>
      <c r="H492" s="558">
        <v>0</v>
      </c>
      <c r="I492" s="558">
        <f>G492*H492</f>
        <v>0</v>
      </c>
    </row>
    <row r="493" spans="1:9" ht="38.25">
      <c r="A493" s="895"/>
      <c r="B493" s="719"/>
      <c r="C493" s="719"/>
      <c r="D493" s="719"/>
      <c r="E493" s="879" t="s">
        <v>1678</v>
      </c>
      <c r="F493" s="567" t="s">
        <v>46</v>
      </c>
      <c r="G493" s="604">
        <v>2</v>
      </c>
      <c r="H493" s="558">
        <v>0</v>
      </c>
      <c r="I493" s="558">
        <f>G493*H493</f>
        <v>0</v>
      </c>
    </row>
    <row r="494" spans="1:9" ht="38.25">
      <c r="A494" s="895"/>
      <c r="B494" s="719"/>
      <c r="C494" s="719"/>
      <c r="D494" s="719"/>
      <c r="E494" s="879" t="s">
        <v>1679</v>
      </c>
      <c r="F494" s="567" t="s">
        <v>46</v>
      </c>
      <c r="G494" s="604">
        <v>1</v>
      </c>
      <c r="H494" s="558">
        <v>0</v>
      </c>
      <c r="I494" s="558">
        <f>G494*H494</f>
        <v>0</v>
      </c>
    </row>
    <row r="495" spans="1:9" ht="38.25">
      <c r="A495" s="895"/>
      <c r="B495" s="719"/>
      <c r="C495" s="719"/>
      <c r="D495" s="719"/>
      <c r="E495" s="879" t="s">
        <v>1680</v>
      </c>
      <c r="F495" s="567" t="s">
        <v>46</v>
      </c>
      <c r="G495" s="604">
        <v>1</v>
      </c>
      <c r="H495" s="558">
        <v>0</v>
      </c>
      <c r="I495" s="558">
        <f>G495*H495</f>
        <v>0</v>
      </c>
    </row>
    <row r="496" spans="1:9">
      <c r="A496" s="895"/>
      <c r="B496" s="719"/>
      <c r="C496" s="719"/>
      <c r="D496" s="719"/>
      <c r="E496" s="879"/>
      <c r="G496" s="567"/>
      <c r="H496" s="558"/>
      <c r="I496" s="558"/>
    </row>
    <row r="497" spans="1:11" ht="51">
      <c r="A497" s="895" t="str">
        <f>A490</f>
        <v>E/4.</v>
      </c>
      <c r="B497" s="719" t="str">
        <f>B490</f>
        <v>2.</v>
      </c>
      <c r="C497" s="719">
        <f>C490+1</f>
        <v>2</v>
      </c>
      <c r="D497" s="719"/>
      <c r="E497" s="931" t="s">
        <v>1681</v>
      </c>
      <c r="F497" s="567" t="s">
        <v>35</v>
      </c>
      <c r="G497" s="604">
        <v>252</v>
      </c>
      <c r="H497" s="558">
        <v>0</v>
      </c>
      <c r="I497" s="558">
        <f>G497*H497</f>
        <v>0</v>
      </c>
    </row>
    <row r="498" spans="1:11">
      <c r="A498" s="895"/>
      <c r="B498" s="719"/>
      <c r="C498" s="719"/>
      <c r="D498" s="719"/>
      <c r="E498" s="879"/>
      <c r="F498" s="604"/>
      <c r="G498" s="712"/>
      <c r="H498" s="558"/>
    </row>
    <row r="499" spans="1:11" ht="38.25">
      <c r="A499" s="895" t="str">
        <f>A497</f>
        <v>E/4.</v>
      </c>
      <c r="B499" s="719" t="str">
        <f>B497</f>
        <v>2.</v>
      </c>
      <c r="C499" s="719">
        <f>C497+1</f>
        <v>3</v>
      </c>
      <c r="D499" s="719"/>
      <c r="E499" s="931" t="s">
        <v>1638</v>
      </c>
      <c r="F499" s="920" t="s">
        <v>35</v>
      </c>
      <c r="G499" s="604">
        <v>252</v>
      </c>
      <c r="H499" s="558">
        <v>0</v>
      </c>
      <c r="I499" s="558">
        <f>G499*H499</f>
        <v>0</v>
      </c>
    </row>
    <row r="500" spans="1:11">
      <c r="A500" s="895"/>
      <c r="B500" s="719"/>
      <c r="C500" s="719"/>
      <c r="D500" s="719"/>
      <c r="E500" s="510"/>
      <c r="G500" s="604"/>
      <c r="H500" s="558"/>
      <c r="I500" s="558"/>
    </row>
    <row r="501" spans="1:11" ht="25.5">
      <c r="A501" s="895" t="str">
        <f>A490</f>
        <v>E/4.</v>
      </c>
      <c r="B501" s="719" t="str">
        <f>B490</f>
        <v>2.</v>
      </c>
      <c r="C501" s="719">
        <f>C499+1</f>
        <v>4</v>
      </c>
      <c r="D501" s="719"/>
      <c r="E501" s="931" t="s">
        <v>1682</v>
      </c>
      <c r="F501" s="567" t="s">
        <v>35</v>
      </c>
      <c r="G501" s="604">
        <v>9.9</v>
      </c>
      <c r="H501" s="558">
        <v>0</v>
      </c>
      <c r="I501" s="558">
        <f>G501*H501</f>
        <v>0</v>
      </c>
    </row>
    <row r="502" spans="1:11">
      <c r="A502" s="895"/>
      <c r="B502" s="719"/>
      <c r="C502" s="719"/>
      <c r="D502" s="719"/>
      <c r="E502" s="510"/>
      <c r="G502" s="604"/>
      <c r="H502" s="558"/>
      <c r="I502" s="558"/>
    </row>
    <row r="503" spans="1:11" ht="25.5">
      <c r="A503" s="922" t="str">
        <f>A501</f>
        <v>E/4.</v>
      </c>
      <c r="B503" s="826" t="str">
        <f>B501</f>
        <v>2.</v>
      </c>
      <c r="C503" s="826">
        <f>C501+1</f>
        <v>5</v>
      </c>
      <c r="D503" s="826"/>
      <c r="E503" s="879" t="s">
        <v>1683</v>
      </c>
      <c r="F503" s="920" t="s">
        <v>36</v>
      </c>
      <c r="G503" s="923">
        <v>66</v>
      </c>
      <c r="H503" s="921">
        <v>0</v>
      </c>
      <c r="I503" s="921">
        <f>G503*H503</f>
        <v>0</v>
      </c>
    </row>
    <row r="504" spans="1:11">
      <c r="A504" s="922"/>
      <c r="B504" s="826"/>
      <c r="C504" s="826"/>
      <c r="D504" s="826"/>
      <c r="E504" s="931"/>
      <c r="G504" s="920"/>
      <c r="H504" s="921"/>
      <c r="I504" s="921"/>
    </row>
    <row r="505" spans="1:11" ht="89.25">
      <c r="A505" s="922" t="str">
        <f>A490</f>
        <v>E/4.</v>
      </c>
      <c r="B505" s="826" t="str">
        <f>B503</f>
        <v>2.</v>
      </c>
      <c r="C505" s="826">
        <f>C503+1</f>
        <v>6</v>
      </c>
      <c r="D505" s="826"/>
      <c r="E505" s="931" t="s">
        <v>1684</v>
      </c>
      <c r="F505" s="920" t="s">
        <v>35</v>
      </c>
      <c r="G505" s="923">
        <v>114</v>
      </c>
      <c r="H505" s="921">
        <v>0</v>
      </c>
      <c r="I505" s="921">
        <f>G505*H505</f>
        <v>0</v>
      </c>
    </row>
    <row r="506" spans="1:11">
      <c r="A506" s="895"/>
      <c r="B506" s="719"/>
      <c r="C506" s="719"/>
      <c r="D506" s="719"/>
      <c r="E506" s="879"/>
      <c r="F506" s="604"/>
      <c r="G506" s="712"/>
      <c r="H506" s="558"/>
    </row>
    <row r="507" spans="1:11" ht="13.5" thickBot="1">
      <c r="A507" s="915"/>
      <c r="B507" s="825"/>
      <c r="C507" s="825"/>
      <c r="D507" s="825"/>
      <c r="E507" s="916" t="s">
        <v>1566</v>
      </c>
      <c r="F507" s="917"/>
      <c r="G507" s="929"/>
      <c r="H507" s="603"/>
      <c r="I507" s="829">
        <f>SUM(I490:I506)</f>
        <v>0</v>
      </c>
    </row>
    <row r="508" spans="1:11" s="570" customFormat="1" ht="15" thickTop="1">
      <c r="A508" s="959"/>
      <c r="B508" s="881"/>
      <c r="C508" s="881"/>
      <c r="D508" s="881"/>
      <c r="E508" s="960"/>
      <c r="F508" s="961"/>
      <c r="G508" s="962"/>
      <c r="H508" s="893"/>
      <c r="I508" s="963"/>
      <c r="J508" s="964"/>
    </row>
    <row r="509" spans="1:11" s="570" customFormat="1" ht="14.25">
      <c r="A509" s="965" t="s">
        <v>1686</v>
      </c>
      <c r="B509" s="882" t="s">
        <v>499</v>
      </c>
      <c r="C509" s="882"/>
      <c r="D509" s="882"/>
      <c r="E509" s="960" t="s">
        <v>1581</v>
      </c>
      <c r="F509" s="966"/>
      <c r="G509" s="966"/>
      <c r="H509" s="963"/>
      <c r="I509" s="883"/>
      <c r="J509" s="964"/>
    </row>
    <row r="510" spans="1:11" s="570" customFormat="1" ht="14.25">
      <c r="A510" s="884"/>
      <c r="B510" s="967"/>
      <c r="C510" s="885"/>
      <c r="D510" s="968"/>
      <c r="E510" s="969"/>
      <c r="F510" s="970"/>
      <c r="G510" s="970"/>
      <c r="H510" s="971"/>
      <c r="I510" s="970"/>
      <c r="J510" s="972"/>
    </row>
    <row r="511" spans="1:11" s="570" customFormat="1" ht="25.5">
      <c r="A511" s="959" t="s">
        <v>1686</v>
      </c>
      <c r="B511" s="881" t="s">
        <v>499</v>
      </c>
      <c r="C511" s="881">
        <v>1</v>
      </c>
      <c r="D511" s="968"/>
      <c r="E511" s="973" t="s">
        <v>1739</v>
      </c>
      <c r="F511" s="974" t="s">
        <v>46</v>
      </c>
      <c r="G511" s="975">
        <v>1</v>
      </c>
      <c r="H511" s="921">
        <v>0</v>
      </c>
      <c r="I511" s="921">
        <f>G511*H511</f>
        <v>0</v>
      </c>
      <c r="J511" s="972"/>
    </row>
    <row r="512" spans="1:11" s="570" customFormat="1" ht="14.25">
      <c r="A512" s="959"/>
      <c r="B512" s="881"/>
      <c r="C512" s="881"/>
      <c r="D512" s="968"/>
      <c r="E512" s="973"/>
      <c r="F512" s="974"/>
      <c r="G512" s="975"/>
      <c r="H512" s="921"/>
      <c r="I512" s="970"/>
      <c r="J512" s="972"/>
      <c r="K512" s="571"/>
    </row>
    <row r="513" spans="1:11" s="570" customFormat="1" ht="25.5">
      <c r="A513" s="959" t="s">
        <v>1686</v>
      </c>
      <c r="B513" s="881" t="s">
        <v>499</v>
      </c>
      <c r="C513" s="881">
        <v>2</v>
      </c>
      <c r="D513" s="968"/>
      <c r="E513" s="973" t="s">
        <v>1740</v>
      </c>
      <c r="F513" s="974" t="s">
        <v>46</v>
      </c>
      <c r="G513" s="975">
        <v>2</v>
      </c>
      <c r="H513" s="921">
        <v>0</v>
      </c>
      <c r="I513" s="921">
        <f>G513*H513</f>
        <v>0</v>
      </c>
      <c r="J513" s="972"/>
      <c r="K513" s="571"/>
    </row>
    <row r="514" spans="1:11" s="570" customFormat="1" ht="14.25">
      <c r="A514" s="959"/>
      <c r="B514" s="881"/>
      <c r="C514" s="881"/>
      <c r="D514" s="968"/>
      <c r="E514" s="973"/>
      <c r="F514" s="974"/>
      <c r="G514" s="975"/>
      <c r="H514" s="921"/>
      <c r="I514" s="970"/>
      <c r="J514" s="972"/>
      <c r="K514" s="571"/>
    </row>
    <row r="515" spans="1:11" s="570" customFormat="1" ht="25.5">
      <c r="A515" s="959" t="s">
        <v>1686</v>
      </c>
      <c r="B515" s="881" t="s">
        <v>499</v>
      </c>
      <c r="C515" s="881">
        <v>3</v>
      </c>
      <c r="D515" s="968"/>
      <c r="E515" s="973" t="s">
        <v>1741</v>
      </c>
      <c r="F515" s="974" t="s">
        <v>46</v>
      </c>
      <c r="G515" s="975">
        <v>1</v>
      </c>
      <c r="H515" s="921">
        <v>0</v>
      </c>
      <c r="I515" s="921">
        <f>G515*H515</f>
        <v>0</v>
      </c>
      <c r="J515" s="972"/>
      <c r="K515" s="571"/>
    </row>
    <row r="516" spans="1:11" s="570" customFormat="1" ht="14.25">
      <c r="A516" s="959"/>
      <c r="B516" s="881"/>
      <c r="C516" s="881"/>
      <c r="D516" s="968"/>
      <c r="E516" s="973"/>
      <c r="F516" s="974"/>
      <c r="G516" s="975"/>
      <c r="H516" s="921"/>
      <c r="I516" s="970"/>
      <c r="J516" s="972"/>
    </row>
    <row r="517" spans="1:11" s="570" customFormat="1" ht="25.5">
      <c r="A517" s="959" t="s">
        <v>1686</v>
      </c>
      <c r="B517" s="881" t="s">
        <v>499</v>
      </c>
      <c r="C517" s="881">
        <v>4</v>
      </c>
      <c r="D517" s="968"/>
      <c r="E517" s="973" t="s">
        <v>1742</v>
      </c>
      <c r="F517" s="974" t="s">
        <v>46</v>
      </c>
      <c r="G517" s="975">
        <v>1</v>
      </c>
      <c r="H517" s="921">
        <v>0</v>
      </c>
      <c r="I517" s="921">
        <f>G517*H517</f>
        <v>0</v>
      </c>
      <c r="J517" s="972"/>
    </row>
    <row r="518" spans="1:11" s="570" customFormat="1" ht="14.25">
      <c r="A518" s="959"/>
      <c r="B518" s="881"/>
      <c r="C518" s="881"/>
      <c r="D518" s="968"/>
      <c r="E518" s="973"/>
      <c r="F518" s="974"/>
      <c r="G518" s="975"/>
      <c r="H518" s="921"/>
      <c r="I518" s="970"/>
      <c r="J518" s="972"/>
    </row>
    <row r="519" spans="1:11" s="570" customFormat="1" ht="25.5">
      <c r="A519" s="959" t="s">
        <v>1686</v>
      </c>
      <c r="B519" s="881" t="s">
        <v>499</v>
      </c>
      <c r="C519" s="881">
        <v>5</v>
      </c>
      <c r="D519" s="968"/>
      <c r="E519" s="973" t="s">
        <v>1743</v>
      </c>
      <c r="F519" s="974" t="s">
        <v>46</v>
      </c>
      <c r="G519" s="975">
        <v>1</v>
      </c>
      <c r="H519" s="921">
        <v>0</v>
      </c>
      <c r="I519" s="921">
        <f>G519*H519</f>
        <v>0</v>
      </c>
      <c r="J519" s="972"/>
    </row>
    <row r="520" spans="1:11" s="570" customFormat="1" ht="14.25">
      <c r="A520" s="959"/>
      <c r="B520" s="881"/>
      <c r="C520" s="881"/>
      <c r="D520" s="968"/>
      <c r="E520" s="973"/>
      <c r="F520" s="974"/>
      <c r="G520" s="975"/>
      <c r="H520" s="921"/>
      <c r="I520" s="970"/>
      <c r="J520" s="972"/>
    </row>
    <row r="521" spans="1:11" s="570" customFormat="1" ht="25.5">
      <c r="A521" s="959" t="s">
        <v>1686</v>
      </c>
      <c r="B521" s="881" t="s">
        <v>499</v>
      </c>
      <c r="C521" s="881">
        <v>6</v>
      </c>
      <c r="D521" s="968"/>
      <c r="E521" s="973" t="s">
        <v>1744</v>
      </c>
      <c r="F521" s="974" t="s">
        <v>46</v>
      </c>
      <c r="G521" s="975">
        <v>1</v>
      </c>
      <c r="H521" s="921">
        <v>0</v>
      </c>
      <c r="I521" s="921">
        <f>G521*H521</f>
        <v>0</v>
      </c>
      <c r="J521" s="972"/>
    </row>
    <row r="522" spans="1:11" s="570" customFormat="1" ht="15.75">
      <c r="A522" s="884"/>
      <c r="B522" s="967"/>
      <c r="C522" s="885"/>
      <c r="D522" s="976"/>
      <c r="E522" s="969"/>
      <c r="F522" s="970"/>
      <c r="G522" s="970"/>
      <c r="H522" s="921"/>
      <c r="I522" s="970"/>
      <c r="J522" s="972"/>
    </row>
    <row r="523" spans="1:11" s="570" customFormat="1" ht="15" thickBot="1">
      <c r="A523" s="581"/>
      <c r="B523" s="829"/>
      <c r="C523" s="829"/>
      <c r="D523" s="829"/>
      <c r="E523" s="977" t="s">
        <v>1738</v>
      </c>
      <c r="F523" s="829"/>
      <c r="G523" s="829"/>
      <c r="H523" s="829"/>
      <c r="I523" s="829">
        <f>SUM(I511:I521)</f>
        <v>0</v>
      </c>
      <c r="J523" s="972"/>
    </row>
    <row r="524" spans="1:11" ht="15" thickTop="1">
      <c r="A524" s="570"/>
      <c r="B524" s="978"/>
      <c r="C524" s="830"/>
      <c r="D524" s="979"/>
      <c r="E524" s="980"/>
      <c r="F524" s="981"/>
      <c r="G524" s="981"/>
      <c r="H524" s="982"/>
      <c r="I524" s="981"/>
    </row>
  </sheetData>
  <sheetProtection selectLockedCells="1" selectUnlockedCells="1"/>
  <mergeCells count="19">
    <mergeCell ref="E414:G414"/>
    <mergeCell ref="A3:G3"/>
    <mergeCell ref="E370:G370"/>
    <mergeCell ref="E284:G284"/>
    <mergeCell ref="E285:G285"/>
    <mergeCell ref="A8:I8"/>
    <mergeCell ref="A7:I7"/>
    <mergeCell ref="A6:I6"/>
    <mergeCell ref="A5:I5"/>
    <mergeCell ref="A16:I16"/>
    <mergeCell ref="A4:I4"/>
    <mergeCell ref="A9:I9"/>
    <mergeCell ref="A10:I10"/>
    <mergeCell ref="A11:I11"/>
    <mergeCell ref="A12:I12"/>
    <mergeCell ref="A17:I17"/>
    <mergeCell ref="A13:I13"/>
    <mergeCell ref="A14:I14"/>
    <mergeCell ref="A15:I15"/>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colBreaks count="1" manualBreakCount="1">
    <brk id="10"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zoomScaleNormal="100" zoomScaleSheetLayoutView="100" workbookViewId="0">
      <selection activeCell="P50" sqref="P50"/>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 style="485" bestFit="1" customWidth="1"/>
    <col min="7" max="7" width="10.85546875" style="485" bestFit="1" customWidth="1"/>
    <col min="8" max="8" width="15" style="308" bestFit="1" customWidth="1"/>
    <col min="9" max="9" width="14"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3380</v>
      </c>
      <c r="B1" s="538"/>
      <c r="C1" s="539" t="s">
        <v>3381</v>
      </c>
      <c r="D1" s="539"/>
      <c r="E1" s="540"/>
      <c r="F1" s="540"/>
      <c r="G1" s="540"/>
      <c r="H1" s="555"/>
    </row>
    <row r="2" spans="1:9" s="1" customFormat="1" ht="17.25" thickTop="1">
      <c r="A2" s="123"/>
      <c r="B2" s="219"/>
      <c r="C2" s="64"/>
      <c r="D2" s="6"/>
      <c r="E2" s="6"/>
      <c r="F2" s="191"/>
      <c r="G2" s="97"/>
    </row>
    <row r="3" spans="1:9" s="169" customFormat="1" ht="16.5">
      <c r="A3" s="1210" t="s">
        <v>2451</v>
      </c>
      <c r="B3" s="1211"/>
      <c r="C3" s="1211"/>
      <c r="D3" s="1211"/>
      <c r="E3" s="1211"/>
      <c r="F3" s="1211"/>
      <c r="G3" s="1212"/>
      <c r="H3" s="130"/>
      <c r="I3" s="130"/>
    </row>
    <row r="4" spans="1:9" s="16" customFormat="1" ht="16.5">
      <c r="A4" s="886"/>
      <c r="B4" s="887" t="s">
        <v>497</v>
      </c>
      <c r="C4" s="1382" t="s">
        <v>1790</v>
      </c>
      <c r="D4" s="1382"/>
      <c r="E4" s="1382"/>
      <c r="F4" s="1382"/>
      <c r="G4" s="1382"/>
      <c r="H4" s="886"/>
    </row>
    <row r="5" spans="1:9" s="16" customFormat="1" ht="16.5">
      <c r="A5" s="886"/>
      <c r="B5" s="887" t="s">
        <v>1791</v>
      </c>
      <c r="C5" s="1382" t="s">
        <v>1792</v>
      </c>
      <c r="D5" s="1382"/>
      <c r="E5" s="1382"/>
      <c r="F5" s="1382"/>
      <c r="G5" s="1382"/>
      <c r="H5" s="886"/>
    </row>
    <row r="6" spans="1:9" s="16" customFormat="1" ht="16.5">
      <c r="A6" s="886"/>
      <c r="B6" s="887" t="s">
        <v>1791</v>
      </c>
      <c r="C6" s="1382" t="s">
        <v>1793</v>
      </c>
      <c r="D6" s="1382"/>
      <c r="E6" s="1382"/>
      <c r="F6" s="1382"/>
      <c r="G6" s="1382"/>
      <c r="H6" s="886"/>
    </row>
    <row r="7" spans="1:9" s="16" customFormat="1" ht="16.5">
      <c r="A7" s="886"/>
      <c r="B7" s="887" t="s">
        <v>1791</v>
      </c>
      <c r="C7" s="1382" t="s">
        <v>1794</v>
      </c>
      <c r="D7" s="1382"/>
      <c r="E7" s="1382"/>
      <c r="F7" s="1382"/>
      <c r="G7" s="1382"/>
      <c r="H7" s="886"/>
    </row>
    <row r="8" spans="1:9" s="16" customFormat="1" ht="16.5">
      <c r="A8" s="886"/>
      <c r="B8" s="887" t="s">
        <v>1791</v>
      </c>
      <c r="C8" s="1382" t="s">
        <v>1795</v>
      </c>
      <c r="D8" s="1382"/>
      <c r="E8" s="1382"/>
      <c r="F8" s="1382"/>
      <c r="G8" s="1382"/>
      <c r="H8" s="886"/>
    </row>
    <row r="9" spans="1:9" s="16" customFormat="1" ht="16.5">
      <c r="A9" s="886"/>
      <c r="B9" s="887" t="s">
        <v>1791</v>
      </c>
      <c r="C9" s="1382" t="s">
        <v>1796</v>
      </c>
      <c r="D9" s="1382"/>
      <c r="E9" s="1382"/>
      <c r="F9" s="1382"/>
      <c r="G9" s="1382"/>
      <c r="H9" s="886"/>
    </row>
    <row r="10" spans="1:9" s="16" customFormat="1" ht="16.5">
      <c r="A10" s="886"/>
      <c r="B10" s="887" t="s">
        <v>1791</v>
      </c>
      <c r="C10" s="1382" t="s">
        <v>1797</v>
      </c>
      <c r="D10" s="1382"/>
      <c r="E10" s="1382"/>
      <c r="F10" s="1382"/>
      <c r="G10" s="1382"/>
      <c r="H10" s="886"/>
    </row>
    <row r="11" spans="1:9" s="16" customFormat="1" ht="16.5">
      <c r="A11" s="886"/>
      <c r="B11" s="887" t="s">
        <v>1791</v>
      </c>
      <c r="C11" s="1382" t="s">
        <v>1798</v>
      </c>
      <c r="D11" s="1382"/>
      <c r="E11" s="1382"/>
      <c r="F11" s="1382"/>
      <c r="G11" s="1382"/>
      <c r="H11" s="886"/>
    </row>
    <row r="12" spans="1:9" s="16" customFormat="1" ht="16.5">
      <c r="A12" s="886"/>
      <c r="B12" s="887" t="s">
        <v>1791</v>
      </c>
      <c r="C12" s="1382" t="s">
        <v>1799</v>
      </c>
      <c r="D12" s="1382"/>
      <c r="E12" s="1382"/>
      <c r="F12" s="1382"/>
      <c r="G12" s="1382"/>
      <c r="H12" s="886"/>
    </row>
    <row r="13" spans="1:9" s="16" customFormat="1" ht="16.5">
      <c r="A13" s="886"/>
      <c r="B13" s="887" t="s">
        <v>1791</v>
      </c>
      <c r="C13" s="1382" t="s">
        <v>1800</v>
      </c>
      <c r="D13" s="1382"/>
      <c r="E13" s="1382"/>
      <c r="F13" s="1382"/>
      <c r="G13" s="1382"/>
      <c r="H13" s="886"/>
    </row>
    <row r="14" spans="1:9" s="16" customFormat="1" ht="16.5">
      <c r="A14" s="886"/>
      <c r="B14" s="887" t="s">
        <v>1791</v>
      </c>
      <c r="C14" s="1382" t="s">
        <v>1801</v>
      </c>
      <c r="D14" s="1382"/>
      <c r="E14" s="1382"/>
      <c r="F14" s="1382"/>
      <c r="G14" s="1382"/>
      <c r="H14" s="886"/>
    </row>
    <row r="15" spans="1:9" s="16" customFormat="1" ht="27" customHeight="1">
      <c r="A15" s="886"/>
      <c r="B15" s="887" t="s">
        <v>1791</v>
      </c>
      <c r="C15" s="1382" t="s">
        <v>3286</v>
      </c>
      <c r="D15" s="1382"/>
      <c r="E15" s="1382"/>
      <c r="F15" s="1382"/>
      <c r="G15" s="1382"/>
      <c r="H15" s="886"/>
    </row>
    <row r="16" spans="1:9" s="16" customFormat="1" ht="16.5">
      <c r="A16" s="886"/>
      <c r="B16" s="887" t="s">
        <v>1791</v>
      </c>
      <c r="C16" s="1382" t="s">
        <v>1802</v>
      </c>
      <c r="D16" s="1382"/>
      <c r="E16" s="1382"/>
      <c r="F16" s="1382"/>
      <c r="G16" s="1382"/>
      <c r="H16" s="886"/>
    </row>
    <row r="17" spans="1:9" s="16" customFormat="1" ht="16.5">
      <c r="A17" s="886"/>
      <c r="B17" s="887" t="s">
        <v>1791</v>
      </c>
      <c r="C17" s="1382" t="s">
        <v>1803</v>
      </c>
      <c r="D17" s="1382"/>
      <c r="E17" s="1382"/>
      <c r="F17" s="1382"/>
      <c r="G17" s="1382"/>
      <c r="H17" s="886"/>
    </row>
    <row r="18" spans="1:9" s="16" customFormat="1" ht="16.5">
      <c r="A18" s="886"/>
      <c r="B18" s="887" t="s">
        <v>1791</v>
      </c>
      <c r="C18" s="1382" t="s">
        <v>1804</v>
      </c>
      <c r="D18" s="1382"/>
      <c r="E18" s="1382"/>
      <c r="F18" s="1382"/>
      <c r="G18" s="1382"/>
      <c r="H18" s="886"/>
    </row>
    <row r="19" spans="1:9" s="16" customFormat="1" ht="16.5">
      <c r="A19" s="886"/>
      <c r="B19" s="887" t="s">
        <v>1791</v>
      </c>
      <c r="C19" s="1382" t="s">
        <v>1805</v>
      </c>
      <c r="D19" s="1382"/>
      <c r="E19" s="1382"/>
      <c r="F19" s="1382"/>
      <c r="G19" s="1382"/>
      <c r="H19" s="886"/>
    </row>
    <row r="20" spans="1:9" s="16" customFormat="1" ht="16.5">
      <c r="A20" s="886"/>
      <c r="B20" s="887" t="s">
        <v>1791</v>
      </c>
      <c r="C20" s="1382" t="s">
        <v>1806</v>
      </c>
      <c r="D20" s="1382"/>
      <c r="E20" s="1382"/>
      <c r="F20" s="1382"/>
      <c r="G20" s="1382"/>
      <c r="H20" s="886"/>
    </row>
    <row r="21" spans="1:9" s="16" customFormat="1" ht="16.5">
      <c r="A21" s="886"/>
      <c r="B21" s="887" t="s">
        <v>1791</v>
      </c>
      <c r="C21" s="1382" t="s">
        <v>1807</v>
      </c>
      <c r="D21" s="1382"/>
      <c r="E21" s="1382"/>
      <c r="F21" s="1382"/>
      <c r="G21" s="1382"/>
      <c r="H21" s="886"/>
    </row>
    <row r="22" spans="1:9" s="16" customFormat="1" ht="16.5">
      <c r="A22" s="886"/>
      <c r="B22" s="887" t="s">
        <v>1791</v>
      </c>
      <c r="C22" s="1382" t="s">
        <v>1808</v>
      </c>
      <c r="D22" s="1382"/>
      <c r="E22" s="1382"/>
      <c r="F22" s="1382"/>
      <c r="G22" s="1382"/>
      <c r="H22" s="886"/>
    </row>
    <row r="23" spans="1:9" s="16" customFormat="1" ht="16.5">
      <c r="A23" s="886"/>
      <c r="B23" s="887" t="s">
        <v>1791</v>
      </c>
      <c r="C23" s="1382" t="s">
        <v>3655</v>
      </c>
      <c r="D23" s="1382"/>
      <c r="E23" s="1382"/>
      <c r="F23" s="1382"/>
      <c r="G23" s="1382"/>
      <c r="H23" s="886"/>
    </row>
    <row r="24" spans="1:9" s="16" customFormat="1" ht="41.25" customHeight="1">
      <c r="A24" s="886"/>
      <c r="B24" s="887" t="s">
        <v>498</v>
      </c>
      <c r="C24" s="1382" t="s">
        <v>1809</v>
      </c>
      <c r="D24" s="1382"/>
      <c r="E24" s="1382"/>
      <c r="F24" s="1382"/>
      <c r="G24" s="1382"/>
      <c r="H24" s="886"/>
    </row>
    <row r="25" spans="1:9" s="16" customFormat="1" ht="33.75" customHeight="1">
      <c r="A25" s="886"/>
      <c r="B25" s="887" t="s">
        <v>499</v>
      </c>
      <c r="C25" s="1382" t="s">
        <v>1810</v>
      </c>
      <c r="D25" s="1382"/>
      <c r="E25" s="1382"/>
      <c r="F25" s="1382"/>
      <c r="G25" s="1382"/>
      <c r="H25" s="886"/>
    </row>
    <row r="26" spans="1:9" s="16" customFormat="1" ht="35.25" customHeight="1">
      <c r="A26" s="886"/>
      <c r="B26" s="887" t="s">
        <v>500</v>
      </c>
      <c r="C26" s="1382" t="s">
        <v>1811</v>
      </c>
      <c r="D26" s="1382"/>
      <c r="E26" s="1382"/>
      <c r="F26" s="1382"/>
      <c r="G26" s="1382"/>
      <c r="H26" s="886"/>
    </row>
    <row r="27" spans="1:9" s="16" customFormat="1" ht="35.25" customHeight="1">
      <c r="A27" s="886"/>
      <c r="B27" s="887" t="s">
        <v>2472</v>
      </c>
      <c r="C27" s="1382" t="s">
        <v>3792</v>
      </c>
      <c r="D27" s="1382"/>
      <c r="E27" s="1382"/>
      <c r="F27" s="1382"/>
      <c r="G27" s="1382"/>
      <c r="H27" s="886"/>
    </row>
    <row r="28" spans="1:9" s="546" customFormat="1">
      <c r="A28" s="485"/>
      <c r="B28" s="541"/>
      <c r="C28" s="542"/>
      <c r="D28" s="542"/>
      <c r="E28" s="485"/>
      <c r="F28" s="485"/>
      <c r="G28" s="485"/>
      <c r="H28" s="308"/>
      <c r="I28" s="308"/>
    </row>
    <row r="29" spans="1:9" s="546" customFormat="1" ht="13.5" thickBot="1">
      <c r="A29" s="543"/>
      <c r="B29" s="544"/>
      <c r="C29" s="539" t="s">
        <v>1534</v>
      </c>
      <c r="D29" s="539"/>
      <c r="E29" s="545"/>
      <c r="F29" s="545"/>
      <c r="G29" s="545"/>
      <c r="H29" s="556"/>
      <c r="I29" s="1103"/>
    </row>
    <row r="30" spans="1:9" s="512" customFormat="1" ht="13.5" thickTop="1">
      <c r="A30" s="547"/>
      <c r="B30" s="542"/>
      <c r="C30" s="542"/>
      <c r="D30" s="542"/>
      <c r="E30" s="547"/>
      <c r="F30" s="550"/>
      <c r="G30" s="550"/>
      <c r="H30" s="600"/>
      <c r="I30" s="1104"/>
    </row>
    <row r="31" spans="1:9" s="512" customFormat="1" ht="16.5">
      <c r="A31" s="515"/>
      <c r="B31" s="849"/>
      <c r="C31" s="719"/>
      <c r="D31" s="485" t="s">
        <v>3364</v>
      </c>
      <c r="E31" s="722" t="s">
        <v>2452</v>
      </c>
      <c r="F31" s="604"/>
      <c r="G31" s="712"/>
      <c r="H31" s="721">
        <f>'F1|EI_Material'!G147</f>
        <v>0</v>
      </c>
    </row>
    <row r="32" spans="1:9" s="512" customFormat="1" ht="16.5">
      <c r="A32" s="551"/>
      <c r="B32" s="719"/>
      <c r="C32" s="719"/>
      <c r="D32" s="485" t="s">
        <v>3365</v>
      </c>
      <c r="E32" s="722" t="s">
        <v>2453</v>
      </c>
      <c r="F32" s="604"/>
      <c r="G32" s="712"/>
      <c r="H32" s="721">
        <f>'F2|EI_Omare'!G464</f>
        <v>0</v>
      </c>
    </row>
    <row r="33" spans="1:9" s="512" customFormat="1" ht="16.5">
      <c r="A33" s="515"/>
      <c r="B33" s="849"/>
      <c r="C33" s="719"/>
      <c r="D33" s="485" t="s">
        <v>3366</v>
      </c>
      <c r="E33" s="722" t="s">
        <v>2454</v>
      </c>
      <c r="F33" s="604"/>
      <c r="G33" s="712"/>
      <c r="H33" s="721">
        <f>'F3|EI_Svetilke'!G69</f>
        <v>0</v>
      </c>
    </row>
    <row r="34" spans="1:9" s="512" customFormat="1" ht="16.5">
      <c r="A34" s="551"/>
      <c r="B34" s="849"/>
      <c r="C34" s="849"/>
      <c r="D34" s="485" t="s">
        <v>3367</v>
      </c>
      <c r="E34" s="722" t="s">
        <v>2455</v>
      </c>
      <c r="F34" s="604"/>
      <c r="G34" s="712"/>
      <c r="H34" s="721">
        <f>'F4|EI_Zasilna razsv.'!G113</f>
        <v>0</v>
      </c>
    </row>
    <row r="35" spans="1:9" s="512" customFormat="1" ht="16.5">
      <c r="A35" s="551"/>
      <c r="B35" s="849"/>
      <c r="C35" s="849"/>
      <c r="D35" s="485" t="s">
        <v>3368</v>
      </c>
      <c r="E35" s="722" t="s">
        <v>2456</v>
      </c>
      <c r="F35" s="604"/>
      <c r="G35" s="712"/>
      <c r="H35" s="721">
        <f>'F5|EI_Strelovod'!G26</f>
        <v>0</v>
      </c>
    </row>
    <row r="36" spans="1:9" s="512" customFormat="1" ht="16.5">
      <c r="A36" s="551"/>
      <c r="B36" s="719"/>
      <c r="C36" s="719"/>
      <c r="D36" s="485" t="s">
        <v>3369</v>
      </c>
      <c r="E36" s="722" t="s">
        <v>2457</v>
      </c>
      <c r="F36" s="604"/>
      <c r="G36" s="712"/>
      <c r="H36" s="721">
        <f>'F6|EI_Agregat'!G7</f>
        <v>0</v>
      </c>
    </row>
    <row r="37" spans="1:9" s="512" customFormat="1" ht="16.5">
      <c r="A37" s="515"/>
      <c r="C37" s="719"/>
      <c r="D37" s="485" t="s">
        <v>3351</v>
      </c>
      <c r="E37" s="722" t="s">
        <v>2458</v>
      </c>
      <c r="F37" s="604"/>
      <c r="G37" s="712"/>
      <c r="H37" s="721">
        <f>'F7|EI_Strukt. inst.'!G67</f>
        <v>0</v>
      </c>
    </row>
    <row r="38" spans="1:9" s="512" customFormat="1" ht="16.5">
      <c r="A38" s="551"/>
      <c r="B38" s="849"/>
      <c r="C38" s="849"/>
      <c r="D38" s="485" t="s">
        <v>3370</v>
      </c>
      <c r="E38" s="722" t="s">
        <v>2459</v>
      </c>
      <c r="F38" s="604"/>
      <c r="G38" s="712"/>
      <c r="H38" s="721">
        <f>'F8|EI_Javljanje pož.'!G140</f>
        <v>0</v>
      </c>
    </row>
    <row r="39" spans="1:9" s="512" customFormat="1" ht="16.5">
      <c r="A39" s="551"/>
      <c r="B39" s="849"/>
      <c r="C39" s="849"/>
      <c r="D39" s="485" t="s">
        <v>3371</v>
      </c>
      <c r="E39" s="722" t="s">
        <v>2460</v>
      </c>
      <c r="F39" s="604"/>
      <c r="G39" s="712"/>
      <c r="H39" s="721">
        <f>'F9|EI_Protivlom'!G46</f>
        <v>0</v>
      </c>
    </row>
    <row r="40" spans="1:9" s="512" customFormat="1" ht="16.5">
      <c r="A40" s="551"/>
      <c r="B40" s="849"/>
      <c r="C40" s="849"/>
      <c r="D40" s="485" t="s">
        <v>3372</v>
      </c>
      <c r="E40" s="722" t="s">
        <v>2461</v>
      </c>
      <c r="F40" s="604"/>
      <c r="G40" s="712"/>
      <c r="H40" s="721">
        <f>'F10|EI_Kontr. pristopa'!G41</f>
        <v>0</v>
      </c>
    </row>
    <row r="41" spans="1:9" s="512" customFormat="1" ht="16.5">
      <c r="A41" s="551"/>
      <c r="B41" s="849"/>
      <c r="C41" s="849"/>
      <c r="D41" s="485" t="s">
        <v>3373</v>
      </c>
      <c r="E41" s="722" t="s">
        <v>2462</v>
      </c>
      <c r="F41" s="604"/>
      <c r="G41" s="712"/>
      <c r="H41" s="721">
        <f>'F11|EI_Video nadzor'!G56</f>
        <v>0</v>
      </c>
    </row>
    <row r="42" spans="1:9" s="512" customFormat="1" ht="16.5">
      <c r="A42" s="515"/>
      <c r="B42" s="720"/>
      <c r="C42" s="719"/>
      <c r="D42" s="485" t="s">
        <v>3374</v>
      </c>
      <c r="E42" s="722" t="s">
        <v>2463</v>
      </c>
      <c r="F42" s="604"/>
      <c r="G42" s="712"/>
      <c r="H42" s="721">
        <f>'F12|EI_IP domofon'!G32</f>
        <v>0</v>
      </c>
    </row>
    <row r="43" spans="1:9" s="512" customFormat="1" ht="16.5">
      <c r="A43" s="515"/>
      <c r="C43" s="719"/>
      <c r="D43" s="485" t="s">
        <v>3375</v>
      </c>
      <c r="E43" s="722" t="s">
        <v>2464</v>
      </c>
      <c r="F43" s="604"/>
      <c r="G43" s="712"/>
      <c r="H43" s="721">
        <f>'F13|EI_CNS'!G256</f>
        <v>0</v>
      </c>
    </row>
    <row r="44" spans="1:9" s="512" customFormat="1" ht="16.5">
      <c r="A44" s="551"/>
      <c r="B44" s="849"/>
      <c r="C44" s="849"/>
      <c r="D44" s="485" t="s">
        <v>3376</v>
      </c>
      <c r="E44" s="722" t="s">
        <v>2465</v>
      </c>
      <c r="F44" s="604"/>
      <c r="G44" s="712"/>
      <c r="H44" s="721">
        <f>'F14|Kabelska kan.'!G18</f>
        <v>0</v>
      </c>
    </row>
    <row r="45" spans="1:9" s="512" customFormat="1" ht="17.25" thickBot="1">
      <c r="A45" s="572"/>
      <c r="B45" s="573"/>
      <c r="C45" s="573"/>
      <c r="D45" s="573"/>
      <c r="E45" s="574"/>
      <c r="F45" s="575"/>
      <c r="G45" s="576"/>
      <c r="H45" s="577"/>
    </row>
    <row r="46" spans="1:9" s="16" customFormat="1" ht="17.25" thickBot="1">
      <c r="A46" s="208"/>
      <c r="B46" s="72"/>
      <c r="C46" s="52"/>
      <c r="D46" s="53"/>
      <c r="E46" s="599" t="s">
        <v>1566</v>
      </c>
      <c r="F46" s="601"/>
      <c r="G46" s="602"/>
      <c r="H46" s="98">
        <f>SUM(H31:H44)</f>
        <v>0</v>
      </c>
    </row>
    <row r="47" spans="1:9" s="89" customFormat="1" ht="17.25" thickTop="1">
      <c r="A47" s="561"/>
      <c r="B47" s="219"/>
      <c r="C47" s="152"/>
      <c r="D47" s="152"/>
      <c r="E47" s="132"/>
      <c r="F47" s="132"/>
      <c r="G47" s="132"/>
      <c r="H47" s="239"/>
      <c r="I47" s="239"/>
    </row>
  </sheetData>
  <sheetProtection selectLockedCells="1" selectUnlockedCells="1"/>
  <mergeCells count="25">
    <mergeCell ref="A3:G3"/>
    <mergeCell ref="C14:G14"/>
    <mergeCell ref="C15:G15"/>
    <mergeCell ref="C16:G16"/>
    <mergeCell ref="C17:G17"/>
    <mergeCell ref="C5:G5"/>
    <mergeCell ref="C4:G4"/>
    <mergeCell ref="C9:G9"/>
    <mergeCell ref="C8:G8"/>
    <mergeCell ref="C7:G7"/>
    <mergeCell ref="C6:G6"/>
    <mergeCell ref="C13:G13"/>
    <mergeCell ref="C12:G12"/>
    <mergeCell ref="C11:G11"/>
    <mergeCell ref="C27:G27"/>
    <mergeCell ref="C25:G25"/>
    <mergeCell ref="C19:G19"/>
    <mergeCell ref="C18:G18"/>
    <mergeCell ref="C10:G10"/>
    <mergeCell ref="C20:G20"/>
    <mergeCell ref="C21:G21"/>
    <mergeCell ref="C22:G22"/>
    <mergeCell ref="C24:G24"/>
    <mergeCell ref="C23:G23"/>
    <mergeCell ref="C26:G26"/>
  </mergeCells>
  <pageMargins left="0.78740157480314965" right="0.39370078740157483" top="0.98425196850393704" bottom="0.98425196850393704" header="0.51181102362204722" footer="0.51181102362204722"/>
  <pageSetup paperSize="9" scale="89" firstPageNumber="0" orientation="portrait" r:id="rId1"/>
  <headerFooter alignWithMargins="0">
    <oddFooter>&amp;R&amp;P</oddFooter>
  </headerFooter>
  <colBreaks count="1" manualBreakCount="1">
    <brk id="10"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view="pageBreakPreview" zoomScaleNormal="100" zoomScaleSheetLayoutView="100" workbookViewId="0">
      <selection activeCell="G147" sqref="G147"/>
    </sheetView>
  </sheetViews>
  <sheetFormatPr defaultColWidth="9.140625" defaultRowHeight="12.75"/>
  <cols>
    <col min="1" max="1" width="3.7109375" style="485" bestFit="1" customWidth="1"/>
    <col min="2" max="2" width="3" style="548" customWidth="1"/>
    <col min="3" max="3" width="43" style="165" customWidth="1"/>
    <col min="4" max="4" width="8" style="485" bestFit="1"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1917</v>
      </c>
      <c r="B1" s="219"/>
      <c r="C1" s="64" t="s">
        <v>1918</v>
      </c>
      <c r="D1" s="6"/>
      <c r="E1" s="642"/>
      <c r="F1" s="191"/>
      <c r="G1" s="191"/>
    </row>
    <row r="2" spans="1:7" s="1" customFormat="1" ht="16.5">
      <c r="A2" s="123"/>
      <c r="B2" s="219"/>
      <c r="C2" s="12"/>
      <c r="D2" s="191"/>
      <c r="E2" s="642"/>
      <c r="F2" s="191"/>
      <c r="G2" s="191"/>
    </row>
    <row r="3" spans="1:7" s="16" customFormat="1" ht="17.25" thickBot="1">
      <c r="A3" s="494"/>
      <c r="B3" s="462"/>
      <c r="C3" s="201" t="s">
        <v>26</v>
      </c>
      <c r="D3" s="173" t="s">
        <v>27</v>
      </c>
      <c r="E3" s="643" t="s">
        <v>28</v>
      </c>
      <c r="F3" s="265" t="s">
        <v>29</v>
      </c>
      <c r="G3" s="265" t="s">
        <v>30</v>
      </c>
    </row>
    <row r="4" spans="1:7" s="512" customFormat="1" ht="17.25" thickTop="1">
      <c r="A4" s="132"/>
      <c r="B4" s="16"/>
      <c r="C4" s="152"/>
      <c r="D4" s="132"/>
      <c r="E4" s="644"/>
      <c r="F4" s="239"/>
      <c r="G4" s="239"/>
    </row>
    <row r="5" spans="1:7" customFormat="1" ht="38.25">
      <c r="A5" s="215" t="str">
        <f>$A$1</f>
        <v>F/1.</v>
      </c>
      <c r="B5" s="849">
        <f>COUNT(B2:B$4)+1</f>
        <v>1</v>
      </c>
      <c r="C5" s="129" t="s">
        <v>1812</v>
      </c>
      <c r="D5" s="649"/>
      <c r="E5" s="650"/>
      <c r="F5" s="557"/>
      <c r="G5" s="557"/>
    </row>
    <row r="6" spans="1:7" customFormat="1" ht="16.5">
      <c r="A6" s="132"/>
      <c r="B6" s="651"/>
      <c r="C6" s="129" t="s">
        <v>1813</v>
      </c>
      <c r="D6" s="567" t="s">
        <v>210</v>
      </c>
      <c r="E6" s="652">
        <v>3010</v>
      </c>
      <c r="F6" s="558">
        <v>0</v>
      </c>
      <c r="G6" s="558">
        <f t="shared" ref="G6:G23" si="0">E6*F6</f>
        <v>0</v>
      </c>
    </row>
    <row r="7" spans="1:7" customFormat="1" ht="16.5">
      <c r="A7" s="132"/>
      <c r="B7" s="651"/>
      <c r="C7" s="129" t="s">
        <v>1814</v>
      </c>
      <c r="D7" s="567" t="s">
        <v>210</v>
      </c>
      <c r="E7" s="652">
        <v>30860</v>
      </c>
      <c r="F7" s="558">
        <v>0</v>
      </c>
      <c r="G7" s="558">
        <f t="shared" si="0"/>
        <v>0</v>
      </c>
    </row>
    <row r="8" spans="1:7" customFormat="1" ht="16.5">
      <c r="A8" s="132"/>
      <c r="B8" s="651"/>
      <c r="C8" s="129" t="s">
        <v>1815</v>
      </c>
      <c r="D8" s="567" t="s">
        <v>210</v>
      </c>
      <c r="E8" s="652">
        <v>2320</v>
      </c>
      <c r="F8" s="558">
        <v>0</v>
      </c>
      <c r="G8" s="558">
        <f t="shared" si="0"/>
        <v>0</v>
      </c>
    </row>
    <row r="9" spans="1:7" customFormat="1" ht="16.5">
      <c r="A9" s="132"/>
      <c r="B9" s="651"/>
      <c r="C9" s="129" t="s">
        <v>1816</v>
      </c>
      <c r="D9" s="567" t="s">
        <v>210</v>
      </c>
      <c r="E9" s="652">
        <v>2610</v>
      </c>
      <c r="F9" s="558">
        <v>0</v>
      </c>
      <c r="G9" s="558">
        <f t="shared" si="0"/>
        <v>0</v>
      </c>
    </row>
    <row r="10" spans="1:7" customFormat="1" ht="16.5">
      <c r="A10" s="132"/>
      <c r="B10" s="651"/>
      <c r="C10" s="129" t="s">
        <v>1817</v>
      </c>
      <c r="D10" s="567" t="s">
        <v>210</v>
      </c>
      <c r="E10" s="652">
        <v>28620</v>
      </c>
      <c r="F10" s="558">
        <v>0</v>
      </c>
      <c r="G10" s="558">
        <f t="shared" si="0"/>
        <v>0</v>
      </c>
    </row>
    <row r="11" spans="1:7" customFormat="1" ht="16.5">
      <c r="A11" s="132"/>
      <c r="B11" s="651"/>
      <c r="C11" s="129" t="s">
        <v>1818</v>
      </c>
      <c r="D11" s="567" t="s">
        <v>210</v>
      </c>
      <c r="E11" s="652">
        <v>380</v>
      </c>
      <c r="F11" s="558">
        <v>0</v>
      </c>
      <c r="G11" s="558">
        <f t="shared" si="0"/>
        <v>0</v>
      </c>
    </row>
    <row r="12" spans="1:7" customFormat="1" ht="16.5">
      <c r="A12" s="132"/>
      <c r="B12" s="651"/>
      <c r="C12" s="129" t="s">
        <v>1819</v>
      </c>
      <c r="D12" s="567" t="s">
        <v>210</v>
      </c>
      <c r="E12" s="652">
        <v>160</v>
      </c>
      <c r="F12" s="558">
        <v>0</v>
      </c>
      <c r="G12" s="558">
        <f t="shared" si="0"/>
        <v>0</v>
      </c>
    </row>
    <row r="13" spans="1:7" customFormat="1" ht="16.5">
      <c r="A13" s="132"/>
      <c r="B13" s="651"/>
      <c r="C13" s="129" t="s">
        <v>1820</v>
      </c>
      <c r="D13" s="567" t="s">
        <v>210</v>
      </c>
      <c r="E13" s="652">
        <v>720</v>
      </c>
      <c r="F13" s="558">
        <v>0</v>
      </c>
      <c r="G13" s="558">
        <f t="shared" si="0"/>
        <v>0</v>
      </c>
    </row>
    <row r="14" spans="1:7" customFormat="1" ht="16.5">
      <c r="A14" s="132"/>
      <c r="B14" s="651"/>
      <c r="C14" s="129" t="s">
        <v>1821</v>
      </c>
      <c r="D14" s="567" t="s">
        <v>210</v>
      </c>
      <c r="E14" s="652">
        <v>220</v>
      </c>
      <c r="F14" s="558">
        <v>0</v>
      </c>
      <c r="G14" s="558">
        <f t="shared" si="0"/>
        <v>0</v>
      </c>
    </row>
    <row r="15" spans="1:7" customFormat="1" ht="16.5">
      <c r="A15" s="132"/>
      <c r="B15" s="651"/>
      <c r="C15" s="129" t="s">
        <v>1822</v>
      </c>
      <c r="D15" s="567" t="s">
        <v>210</v>
      </c>
      <c r="E15" s="652">
        <v>1240</v>
      </c>
      <c r="F15" s="558">
        <v>0</v>
      </c>
      <c r="G15" s="558">
        <f t="shared" si="0"/>
        <v>0</v>
      </c>
    </row>
    <row r="16" spans="1:7" customFormat="1" ht="16.5">
      <c r="A16" s="132"/>
      <c r="B16" s="651"/>
      <c r="C16" s="129" t="s">
        <v>1823</v>
      </c>
      <c r="D16" s="567" t="s">
        <v>210</v>
      </c>
      <c r="E16" s="652">
        <v>170</v>
      </c>
      <c r="F16" s="558">
        <v>0</v>
      </c>
      <c r="G16" s="558">
        <f t="shared" si="0"/>
        <v>0</v>
      </c>
    </row>
    <row r="17" spans="1:7" customFormat="1" ht="16.5">
      <c r="A17" s="132"/>
      <c r="B17" s="651"/>
      <c r="C17" s="129" t="s">
        <v>1824</v>
      </c>
      <c r="D17" s="567" t="s">
        <v>210</v>
      </c>
      <c r="E17" s="652">
        <v>310</v>
      </c>
      <c r="F17" s="558">
        <v>0</v>
      </c>
      <c r="G17" s="558">
        <f t="shared" si="0"/>
        <v>0</v>
      </c>
    </row>
    <row r="18" spans="1:7" customFormat="1" ht="16.5">
      <c r="A18" s="132"/>
      <c r="B18" s="651"/>
      <c r="C18" s="129" t="s">
        <v>1825</v>
      </c>
      <c r="D18" s="567" t="s">
        <v>210</v>
      </c>
      <c r="E18" s="652">
        <v>620</v>
      </c>
      <c r="F18" s="558">
        <v>0</v>
      </c>
      <c r="G18" s="558">
        <f t="shared" si="0"/>
        <v>0</v>
      </c>
    </row>
    <row r="19" spans="1:7" customFormat="1" ht="16.5">
      <c r="A19" s="132"/>
      <c r="B19" s="651"/>
      <c r="C19" s="129" t="s">
        <v>1826</v>
      </c>
      <c r="D19" s="567" t="s">
        <v>210</v>
      </c>
      <c r="E19" s="652">
        <v>110</v>
      </c>
      <c r="F19" s="558">
        <v>0</v>
      </c>
      <c r="G19" s="558">
        <f t="shared" si="0"/>
        <v>0</v>
      </c>
    </row>
    <row r="20" spans="1:7" customFormat="1" ht="16.5">
      <c r="A20" s="132"/>
      <c r="B20" s="651"/>
      <c r="C20" s="129" t="s">
        <v>1827</v>
      </c>
      <c r="D20" s="567" t="s">
        <v>210</v>
      </c>
      <c r="E20" s="652">
        <v>100</v>
      </c>
      <c r="F20" s="558">
        <v>0</v>
      </c>
      <c r="G20" s="558">
        <f t="shared" si="0"/>
        <v>0</v>
      </c>
    </row>
    <row r="21" spans="1:7" customFormat="1" ht="16.5">
      <c r="A21" s="132"/>
      <c r="B21" s="651"/>
      <c r="C21" s="129" t="s">
        <v>1828</v>
      </c>
      <c r="D21" s="567" t="s">
        <v>210</v>
      </c>
      <c r="E21" s="652">
        <v>10</v>
      </c>
      <c r="F21" s="558">
        <v>0</v>
      </c>
      <c r="G21" s="558">
        <f t="shared" si="0"/>
        <v>0</v>
      </c>
    </row>
    <row r="22" spans="1:7" customFormat="1" ht="16.5">
      <c r="A22" s="132"/>
      <c r="B22" s="651"/>
      <c r="C22" s="129" t="s">
        <v>1829</v>
      </c>
      <c r="D22" s="567" t="s">
        <v>210</v>
      </c>
      <c r="E22" s="652">
        <v>180</v>
      </c>
      <c r="F22" s="558">
        <v>0</v>
      </c>
      <c r="G22" s="558">
        <f t="shared" si="0"/>
        <v>0</v>
      </c>
    </row>
    <row r="23" spans="1:7" customFormat="1" ht="16.5">
      <c r="A23" s="132"/>
      <c r="B23" s="651"/>
      <c r="C23" s="129" t="s">
        <v>1830</v>
      </c>
      <c r="D23" s="567" t="s">
        <v>210</v>
      </c>
      <c r="E23" s="652">
        <v>110</v>
      </c>
      <c r="F23" s="558">
        <v>0</v>
      </c>
      <c r="G23" s="558">
        <f t="shared" si="0"/>
        <v>0</v>
      </c>
    </row>
    <row r="24" spans="1:7" customFormat="1" ht="16.5">
      <c r="A24" s="132"/>
      <c r="B24" s="651"/>
      <c r="C24" s="129"/>
      <c r="D24" s="567"/>
      <c r="E24" s="652"/>
      <c r="F24" s="558"/>
      <c r="G24" s="558"/>
    </row>
    <row r="25" spans="1:7" customFormat="1" ht="38.25">
      <c r="A25" s="215" t="str">
        <f>$A$1</f>
        <v>F/1.</v>
      </c>
      <c r="B25" s="849">
        <f>COUNT(B$4:B22)+1</f>
        <v>2</v>
      </c>
      <c r="C25" s="129" t="s">
        <v>1831</v>
      </c>
      <c r="D25" s="567"/>
      <c r="E25" s="652"/>
      <c r="F25" s="558"/>
      <c r="G25" s="558"/>
    </row>
    <row r="26" spans="1:7" customFormat="1" ht="16.5">
      <c r="A26" s="132"/>
      <c r="B26" s="651"/>
      <c r="C26" s="129" t="s">
        <v>1813</v>
      </c>
      <c r="D26" s="567" t="s">
        <v>210</v>
      </c>
      <c r="E26" s="652">
        <v>1330</v>
      </c>
      <c r="F26" s="558">
        <v>0</v>
      </c>
      <c r="G26" s="558">
        <f t="shared" ref="G26:G33" si="1">E26*F26</f>
        <v>0</v>
      </c>
    </row>
    <row r="27" spans="1:7" customFormat="1" ht="16.5">
      <c r="A27" s="132"/>
      <c r="B27" s="651"/>
      <c r="C27" s="129" t="s">
        <v>1814</v>
      </c>
      <c r="D27" s="567" t="s">
        <v>210</v>
      </c>
      <c r="E27" s="652">
        <v>450</v>
      </c>
      <c r="F27" s="558">
        <v>0</v>
      </c>
      <c r="G27" s="558">
        <f t="shared" si="1"/>
        <v>0</v>
      </c>
    </row>
    <row r="28" spans="1:7" customFormat="1" ht="16.5">
      <c r="A28" s="132"/>
      <c r="B28" s="651"/>
      <c r="C28" s="129" t="s">
        <v>1832</v>
      </c>
      <c r="D28" s="567" t="s">
        <v>210</v>
      </c>
      <c r="E28" s="652">
        <v>380</v>
      </c>
      <c r="F28" s="558">
        <v>0</v>
      </c>
      <c r="G28" s="558">
        <f t="shared" si="1"/>
        <v>0</v>
      </c>
    </row>
    <row r="29" spans="1:7" customFormat="1" ht="16.5">
      <c r="A29" s="132"/>
      <c r="B29" s="651"/>
      <c r="C29" s="129" t="s">
        <v>1817</v>
      </c>
      <c r="D29" s="567" t="s">
        <v>210</v>
      </c>
      <c r="E29" s="652">
        <v>2170</v>
      </c>
      <c r="F29" s="558">
        <v>0</v>
      </c>
      <c r="G29" s="558">
        <f t="shared" si="1"/>
        <v>0</v>
      </c>
    </row>
    <row r="30" spans="1:7" customFormat="1" ht="16.5">
      <c r="A30" s="132"/>
      <c r="B30" s="651"/>
      <c r="C30" s="129" t="s">
        <v>1818</v>
      </c>
      <c r="D30" s="567" t="s">
        <v>210</v>
      </c>
      <c r="E30" s="652">
        <v>250</v>
      </c>
      <c r="F30" s="558">
        <v>0</v>
      </c>
      <c r="G30" s="558">
        <f t="shared" si="1"/>
        <v>0</v>
      </c>
    </row>
    <row r="31" spans="1:7" customFormat="1" ht="16.5">
      <c r="A31" s="132"/>
      <c r="B31" s="651"/>
      <c r="C31" s="129" t="s">
        <v>1833</v>
      </c>
      <c r="D31" s="567" t="s">
        <v>210</v>
      </c>
      <c r="E31" s="652">
        <v>430</v>
      </c>
      <c r="F31" s="558">
        <v>0</v>
      </c>
      <c r="G31" s="558">
        <f t="shared" si="1"/>
        <v>0</v>
      </c>
    </row>
    <row r="32" spans="1:7" customFormat="1" ht="16.5">
      <c r="A32" s="132"/>
      <c r="B32" s="651"/>
      <c r="C32" s="129" t="s">
        <v>1834</v>
      </c>
      <c r="D32" s="567" t="s">
        <v>210</v>
      </c>
      <c r="E32" s="652">
        <v>50</v>
      </c>
      <c r="F32" s="558">
        <v>0</v>
      </c>
      <c r="G32" s="558">
        <f t="shared" si="1"/>
        <v>0</v>
      </c>
    </row>
    <row r="33" spans="1:7" customFormat="1" ht="16.5">
      <c r="A33" s="132"/>
      <c r="B33" s="651"/>
      <c r="C33" s="129" t="s">
        <v>1835</v>
      </c>
      <c r="D33" s="567" t="s">
        <v>210</v>
      </c>
      <c r="E33" s="652">
        <v>80</v>
      </c>
      <c r="F33" s="558">
        <v>0</v>
      </c>
      <c r="G33" s="558">
        <f t="shared" si="1"/>
        <v>0</v>
      </c>
    </row>
    <row r="34" spans="1:7" customFormat="1" ht="16.5">
      <c r="A34" s="132"/>
      <c r="B34" s="651"/>
      <c r="C34" s="129"/>
      <c r="D34" s="567"/>
      <c r="E34" s="652"/>
      <c r="F34" s="558"/>
      <c r="G34" s="558"/>
    </row>
    <row r="35" spans="1:7" customFormat="1" ht="25.5">
      <c r="A35" s="215" t="str">
        <f>$A$1</f>
        <v>F/1.</v>
      </c>
      <c r="B35" s="849">
        <f>COUNT(B$4:B32)+1</f>
        <v>3</v>
      </c>
      <c r="C35" s="129" t="s">
        <v>1836</v>
      </c>
      <c r="D35" s="567"/>
      <c r="E35" s="652"/>
      <c r="F35" s="558"/>
      <c r="G35" s="558"/>
    </row>
    <row r="36" spans="1:7" customFormat="1" ht="16.5">
      <c r="A36" s="132"/>
      <c r="B36" s="651" t="s">
        <v>1791</v>
      </c>
      <c r="C36" s="129" t="s">
        <v>1837</v>
      </c>
      <c r="D36" s="567" t="s">
        <v>210</v>
      </c>
      <c r="E36" s="652">
        <v>80</v>
      </c>
      <c r="F36" s="558">
        <v>0</v>
      </c>
      <c r="G36" s="558">
        <f>E36*F36</f>
        <v>0</v>
      </c>
    </row>
    <row r="37" spans="1:7" customFormat="1" ht="16.5">
      <c r="A37" s="132"/>
      <c r="B37" s="651" t="s">
        <v>1791</v>
      </c>
      <c r="C37" s="129" t="s">
        <v>1838</v>
      </c>
      <c r="D37" s="567" t="s">
        <v>210</v>
      </c>
      <c r="E37" s="652">
        <v>70</v>
      </c>
      <c r="F37" s="558">
        <v>0</v>
      </c>
      <c r="G37" s="558">
        <f>E37*F37</f>
        <v>0</v>
      </c>
    </row>
    <row r="38" spans="1:7" customFormat="1" ht="16.5">
      <c r="A38" s="132"/>
      <c r="B38" s="651"/>
      <c r="C38" s="129"/>
      <c r="D38" s="567"/>
      <c r="E38" s="652"/>
      <c r="F38" s="558"/>
      <c r="G38" s="558"/>
    </row>
    <row r="39" spans="1:7" customFormat="1" ht="38.25">
      <c r="A39" s="215" t="str">
        <f>$A$1</f>
        <v>F/1.</v>
      </c>
      <c r="B39" s="849">
        <f>COUNT(B$4:B36)+1</f>
        <v>4</v>
      </c>
      <c r="C39" s="129" t="s">
        <v>1839</v>
      </c>
      <c r="D39" s="567"/>
      <c r="E39" s="652"/>
      <c r="F39" s="558"/>
      <c r="G39" s="558"/>
    </row>
    <row r="40" spans="1:7" customFormat="1" ht="16.5">
      <c r="A40" s="132"/>
      <c r="B40" s="651"/>
      <c r="C40" s="129" t="s">
        <v>1840</v>
      </c>
      <c r="D40" s="567" t="s">
        <v>210</v>
      </c>
      <c r="E40" s="652">
        <v>4960</v>
      </c>
      <c r="F40" s="558">
        <v>0</v>
      </c>
      <c r="G40" s="558">
        <f>E40*F40</f>
        <v>0</v>
      </c>
    </row>
    <row r="41" spans="1:7" customFormat="1" ht="16.5">
      <c r="A41" s="132"/>
      <c r="B41" s="651"/>
      <c r="C41" s="129" t="s">
        <v>1841</v>
      </c>
      <c r="D41" s="567" t="s">
        <v>210</v>
      </c>
      <c r="E41" s="652">
        <v>9520</v>
      </c>
      <c r="F41" s="558">
        <v>0</v>
      </c>
      <c r="G41" s="558">
        <f>E41*F41</f>
        <v>0</v>
      </c>
    </row>
    <row r="42" spans="1:7" customFormat="1" ht="16.5">
      <c r="A42" s="132"/>
      <c r="B42" s="651"/>
      <c r="C42" s="129" t="s">
        <v>1842</v>
      </c>
      <c r="D42" s="567" t="s">
        <v>210</v>
      </c>
      <c r="E42" s="652">
        <v>8440</v>
      </c>
      <c r="F42" s="558">
        <v>0</v>
      </c>
      <c r="G42" s="558">
        <f>E42*F42</f>
        <v>0</v>
      </c>
    </row>
    <row r="43" spans="1:7" customFormat="1" ht="16.5">
      <c r="A43" s="132"/>
      <c r="B43" s="651"/>
      <c r="C43" s="129"/>
      <c r="D43" s="567"/>
      <c r="E43" s="652"/>
      <c r="F43" s="558"/>
      <c r="G43" s="558"/>
    </row>
    <row r="44" spans="1:7" customFormat="1" ht="15">
      <c r="A44" s="215" t="str">
        <f>$A$1</f>
        <v>F/1.</v>
      </c>
      <c r="B44" s="849">
        <f>COUNT(B$4:B41)+1</f>
        <v>5</v>
      </c>
      <c r="C44" s="129" t="s">
        <v>1843</v>
      </c>
      <c r="D44" s="567"/>
      <c r="E44" s="652"/>
      <c r="F44" s="558"/>
      <c r="G44" s="558"/>
    </row>
    <row r="45" spans="1:7" customFormat="1" ht="16.5">
      <c r="A45" s="132"/>
      <c r="B45" s="651"/>
      <c r="C45" s="129" t="s">
        <v>1844</v>
      </c>
      <c r="D45" s="567" t="s">
        <v>210</v>
      </c>
      <c r="E45" s="652">
        <v>6890</v>
      </c>
      <c r="F45" s="558">
        <v>0</v>
      </c>
      <c r="G45" s="558">
        <f>E45*F45</f>
        <v>0</v>
      </c>
    </row>
    <row r="46" spans="1:7" customFormat="1" ht="16.5">
      <c r="A46" s="132"/>
      <c r="B46" s="651"/>
      <c r="C46" s="129" t="s">
        <v>1845</v>
      </c>
      <c r="D46" s="567" t="s">
        <v>210</v>
      </c>
      <c r="E46" s="652">
        <v>830</v>
      </c>
      <c r="F46" s="558">
        <v>0</v>
      </c>
      <c r="G46" s="558">
        <f>E46*F46</f>
        <v>0</v>
      </c>
    </row>
    <row r="47" spans="1:7" customFormat="1" ht="16.5">
      <c r="A47" s="132"/>
      <c r="B47" s="651"/>
      <c r="C47" s="129" t="s">
        <v>1846</v>
      </c>
      <c r="D47" s="567" t="s">
        <v>210</v>
      </c>
      <c r="E47" s="652">
        <v>220</v>
      </c>
      <c r="F47" s="558">
        <v>0</v>
      </c>
      <c r="G47" s="558">
        <f>E47*F47</f>
        <v>0</v>
      </c>
    </row>
    <row r="48" spans="1:7" customFormat="1" ht="16.5">
      <c r="A48" s="132"/>
      <c r="B48" s="651"/>
      <c r="C48" s="129"/>
      <c r="D48" s="567"/>
      <c r="E48" s="652"/>
      <c r="F48" s="558"/>
      <c r="G48" s="558"/>
    </row>
    <row r="49" spans="1:7" customFormat="1" ht="25.5">
      <c r="A49" s="215" t="str">
        <f>$A$1</f>
        <v>F/1.</v>
      </c>
      <c r="B49" s="849">
        <f>COUNT(B$4:B46)+1</f>
        <v>6</v>
      </c>
      <c r="C49" s="129" t="s">
        <v>1847</v>
      </c>
      <c r="D49" s="567"/>
      <c r="E49" s="652"/>
      <c r="F49" s="558"/>
      <c r="G49" s="558"/>
    </row>
    <row r="50" spans="1:7" customFormat="1" ht="16.5">
      <c r="A50" s="132"/>
      <c r="B50" s="651"/>
      <c r="C50" s="129" t="s">
        <v>1844</v>
      </c>
      <c r="D50" s="567" t="s">
        <v>210</v>
      </c>
      <c r="E50" s="652">
        <v>8610</v>
      </c>
      <c r="F50" s="558">
        <v>0</v>
      </c>
      <c r="G50" s="558">
        <f>E50*F50</f>
        <v>0</v>
      </c>
    </row>
    <row r="51" spans="1:7" customFormat="1" ht="16.5">
      <c r="A51" s="132"/>
      <c r="B51" s="651"/>
      <c r="C51" s="129" t="s">
        <v>1848</v>
      </c>
      <c r="D51" s="567" t="s">
        <v>210</v>
      </c>
      <c r="E51" s="652">
        <v>680</v>
      </c>
      <c r="F51" s="558">
        <v>0</v>
      </c>
      <c r="G51" s="558">
        <f>E51*F51</f>
        <v>0</v>
      </c>
    </row>
    <row r="52" spans="1:7" customFormat="1" ht="16.5">
      <c r="A52" s="132"/>
      <c r="B52" s="651"/>
      <c r="C52" s="129" t="s">
        <v>1849</v>
      </c>
      <c r="D52" s="567" t="s">
        <v>210</v>
      </c>
      <c r="E52" s="652">
        <v>30</v>
      </c>
      <c r="F52" s="558">
        <v>0</v>
      </c>
      <c r="G52" s="558">
        <f>E52*F52</f>
        <v>0</v>
      </c>
    </row>
    <row r="53" spans="1:7" customFormat="1" ht="16.5">
      <c r="A53" s="132"/>
      <c r="B53" s="651"/>
      <c r="C53" s="129"/>
      <c r="D53" s="567"/>
      <c r="E53" s="652"/>
      <c r="F53" s="558"/>
      <c r="G53" s="558"/>
    </row>
    <row r="54" spans="1:7" customFormat="1" ht="38.25">
      <c r="A54" s="215" t="str">
        <f>$A$1</f>
        <v>F/1.</v>
      </c>
      <c r="B54" s="849">
        <f>COUNT(B$4:B51)+1</f>
        <v>7</v>
      </c>
      <c r="C54" s="129" t="s">
        <v>1850</v>
      </c>
      <c r="D54" s="567"/>
      <c r="E54" s="652"/>
      <c r="F54" s="558"/>
      <c r="G54" s="558"/>
    </row>
    <row r="55" spans="1:7" customFormat="1" ht="16.5">
      <c r="A55" s="132"/>
      <c r="B55" s="651" t="s">
        <v>1791</v>
      </c>
      <c r="C55" s="129" t="s">
        <v>1851</v>
      </c>
      <c r="D55" s="567" t="s">
        <v>210</v>
      </c>
      <c r="E55" s="652">
        <v>4</v>
      </c>
      <c r="F55" s="558">
        <v>0</v>
      </c>
      <c r="G55" s="558">
        <f t="shared" ref="G55:G80" si="2">E55*F55</f>
        <v>0</v>
      </c>
    </row>
    <row r="56" spans="1:7" customFormat="1" ht="16.5">
      <c r="A56" s="132"/>
      <c r="B56" s="651" t="s">
        <v>1791</v>
      </c>
      <c r="C56" s="129" t="s">
        <v>1852</v>
      </c>
      <c r="D56" s="567" t="s">
        <v>210</v>
      </c>
      <c r="E56" s="652">
        <v>6</v>
      </c>
      <c r="F56" s="558">
        <v>0</v>
      </c>
      <c r="G56" s="558">
        <f t="shared" si="2"/>
        <v>0</v>
      </c>
    </row>
    <row r="57" spans="1:7" customFormat="1" ht="16.5">
      <c r="A57" s="132"/>
      <c r="B57" s="651" t="s">
        <v>1791</v>
      </c>
      <c r="C57" s="129" t="s">
        <v>1853</v>
      </c>
      <c r="D57" s="567" t="s">
        <v>210</v>
      </c>
      <c r="E57" s="652">
        <v>40</v>
      </c>
      <c r="F57" s="558">
        <v>0</v>
      </c>
      <c r="G57" s="558">
        <f t="shared" si="2"/>
        <v>0</v>
      </c>
    </row>
    <row r="58" spans="1:7" customFormat="1" ht="16.5">
      <c r="A58" s="132"/>
      <c r="B58" s="651" t="s">
        <v>1791</v>
      </c>
      <c r="C58" s="129" t="s">
        <v>1854</v>
      </c>
      <c r="D58" s="567" t="s">
        <v>210</v>
      </c>
      <c r="E58" s="652">
        <v>42</v>
      </c>
      <c r="F58" s="558">
        <v>0</v>
      </c>
      <c r="G58" s="558">
        <f t="shared" si="2"/>
        <v>0</v>
      </c>
    </row>
    <row r="59" spans="1:7" customFormat="1" ht="16.5">
      <c r="A59" s="132"/>
      <c r="B59" s="651" t="s">
        <v>1791</v>
      </c>
      <c r="C59" s="129" t="s">
        <v>1855</v>
      </c>
      <c r="D59" s="567" t="s">
        <v>210</v>
      </c>
      <c r="E59" s="652">
        <v>16</v>
      </c>
      <c r="F59" s="558">
        <v>0</v>
      </c>
      <c r="G59" s="558">
        <f t="shared" si="2"/>
        <v>0</v>
      </c>
    </row>
    <row r="60" spans="1:7" customFormat="1" ht="16.5">
      <c r="A60" s="132"/>
      <c r="B60" s="651" t="s">
        <v>1791</v>
      </c>
      <c r="C60" s="129" t="s">
        <v>1856</v>
      </c>
      <c r="D60" s="567" t="s">
        <v>210</v>
      </c>
      <c r="E60" s="652">
        <v>6</v>
      </c>
      <c r="F60" s="558">
        <v>0</v>
      </c>
      <c r="G60" s="558">
        <f t="shared" si="2"/>
        <v>0</v>
      </c>
    </row>
    <row r="61" spans="1:7" customFormat="1" ht="16.5">
      <c r="A61" s="132"/>
      <c r="B61" s="651" t="s">
        <v>1791</v>
      </c>
      <c r="C61" s="129" t="s">
        <v>1857</v>
      </c>
      <c r="D61" s="567" t="s">
        <v>210</v>
      </c>
      <c r="E61" s="652">
        <v>1446</v>
      </c>
      <c r="F61" s="558">
        <v>0</v>
      </c>
      <c r="G61" s="558">
        <f t="shared" si="2"/>
        <v>0</v>
      </c>
    </row>
    <row r="62" spans="1:7" customFormat="1" ht="16.5">
      <c r="A62" s="132"/>
      <c r="B62" s="651" t="s">
        <v>1791</v>
      </c>
      <c r="C62" s="129" t="s">
        <v>1858</v>
      </c>
      <c r="D62" s="567" t="s">
        <v>210</v>
      </c>
      <c r="E62" s="652">
        <v>90</v>
      </c>
      <c r="F62" s="558">
        <v>0</v>
      </c>
      <c r="G62" s="558">
        <f t="shared" si="2"/>
        <v>0</v>
      </c>
    </row>
    <row r="63" spans="1:7" customFormat="1" ht="16.5">
      <c r="A63" s="132"/>
      <c r="B63" s="651" t="s">
        <v>1791</v>
      </c>
      <c r="C63" s="129" t="s">
        <v>1859</v>
      </c>
      <c r="D63" s="567" t="s">
        <v>210</v>
      </c>
      <c r="E63" s="652">
        <v>6</v>
      </c>
      <c r="F63" s="558">
        <v>0</v>
      </c>
      <c r="G63" s="558">
        <f t="shared" si="2"/>
        <v>0</v>
      </c>
    </row>
    <row r="64" spans="1:7" customFormat="1" ht="16.5">
      <c r="A64" s="132"/>
      <c r="B64" s="651" t="s">
        <v>1791</v>
      </c>
      <c r="C64" s="129" t="s">
        <v>1860</v>
      </c>
      <c r="D64" s="567" t="s">
        <v>210</v>
      </c>
      <c r="E64" s="652">
        <v>8</v>
      </c>
      <c r="F64" s="558">
        <v>0</v>
      </c>
      <c r="G64" s="558">
        <f t="shared" si="2"/>
        <v>0</v>
      </c>
    </row>
    <row r="65" spans="1:7" customFormat="1" ht="16.5">
      <c r="A65" s="132"/>
      <c r="B65" s="651" t="s">
        <v>1791</v>
      </c>
      <c r="C65" s="129" t="s">
        <v>1861</v>
      </c>
      <c r="D65" s="567" t="s">
        <v>210</v>
      </c>
      <c r="E65" s="652">
        <v>48</v>
      </c>
      <c r="F65" s="558">
        <v>0</v>
      </c>
      <c r="G65" s="558">
        <f t="shared" si="2"/>
        <v>0</v>
      </c>
    </row>
    <row r="66" spans="1:7" customFormat="1" ht="16.5">
      <c r="A66" s="132"/>
      <c r="B66" s="651" t="s">
        <v>1791</v>
      </c>
      <c r="C66" s="129" t="s">
        <v>1862</v>
      </c>
      <c r="D66" s="567" t="s">
        <v>210</v>
      </c>
      <c r="E66" s="652">
        <v>18</v>
      </c>
      <c r="F66" s="558">
        <v>0</v>
      </c>
      <c r="G66" s="558">
        <f t="shared" si="2"/>
        <v>0</v>
      </c>
    </row>
    <row r="67" spans="1:7" customFormat="1" ht="16.5">
      <c r="A67" s="132"/>
      <c r="B67" s="651" t="s">
        <v>1791</v>
      </c>
      <c r="C67" s="129" t="s">
        <v>1863</v>
      </c>
      <c r="D67" s="567" t="s">
        <v>210</v>
      </c>
      <c r="E67" s="652">
        <v>16</v>
      </c>
      <c r="F67" s="558">
        <v>0</v>
      </c>
      <c r="G67" s="558">
        <f t="shared" si="2"/>
        <v>0</v>
      </c>
    </row>
    <row r="68" spans="1:7" customFormat="1" ht="16.5">
      <c r="A68" s="132"/>
      <c r="B68" s="651" t="s">
        <v>1791</v>
      </c>
      <c r="C68" s="129" t="s">
        <v>1864</v>
      </c>
      <c r="D68" s="567" t="s">
        <v>210</v>
      </c>
      <c r="E68" s="652">
        <v>48</v>
      </c>
      <c r="F68" s="558">
        <v>0</v>
      </c>
      <c r="G68" s="558">
        <f t="shared" si="2"/>
        <v>0</v>
      </c>
    </row>
    <row r="69" spans="1:7" customFormat="1" ht="16.5">
      <c r="A69" s="132"/>
      <c r="B69" s="651" t="s">
        <v>1791</v>
      </c>
      <c r="C69" s="129" t="s">
        <v>1865</v>
      </c>
      <c r="D69" s="567" t="s">
        <v>210</v>
      </c>
      <c r="E69" s="652">
        <v>24</v>
      </c>
      <c r="F69" s="558">
        <v>0</v>
      </c>
      <c r="G69" s="558">
        <f t="shared" si="2"/>
        <v>0</v>
      </c>
    </row>
    <row r="70" spans="1:7" customFormat="1" ht="16.5">
      <c r="A70" s="132"/>
      <c r="B70" s="651" t="s">
        <v>1791</v>
      </c>
      <c r="C70" s="129" t="s">
        <v>1866</v>
      </c>
      <c r="D70" s="567" t="s">
        <v>210</v>
      </c>
      <c r="E70" s="652">
        <v>192</v>
      </c>
      <c r="F70" s="558">
        <v>0</v>
      </c>
      <c r="G70" s="558">
        <f t="shared" si="2"/>
        <v>0</v>
      </c>
    </row>
    <row r="71" spans="1:7" customFormat="1" ht="16.5">
      <c r="A71" s="132"/>
      <c r="B71" s="651" t="s">
        <v>1791</v>
      </c>
      <c r="C71" s="129" t="s">
        <v>1867</v>
      </c>
      <c r="D71" s="567" t="s">
        <v>210</v>
      </c>
      <c r="E71" s="652">
        <v>26</v>
      </c>
      <c r="F71" s="558">
        <v>0</v>
      </c>
      <c r="G71" s="558">
        <f t="shared" si="2"/>
        <v>0</v>
      </c>
    </row>
    <row r="72" spans="1:7" customFormat="1" ht="16.5">
      <c r="A72" s="132"/>
      <c r="B72" s="651" t="s">
        <v>1791</v>
      </c>
      <c r="C72" s="129" t="s">
        <v>1868</v>
      </c>
      <c r="D72" s="567" t="s">
        <v>210</v>
      </c>
      <c r="E72" s="652">
        <v>72</v>
      </c>
      <c r="F72" s="558">
        <v>0</v>
      </c>
      <c r="G72" s="558">
        <f t="shared" si="2"/>
        <v>0</v>
      </c>
    </row>
    <row r="73" spans="1:7" customFormat="1" ht="16.5">
      <c r="A73" s="132"/>
      <c r="B73" s="651" t="s">
        <v>1791</v>
      </c>
      <c r="C73" s="129" t="s">
        <v>1869</v>
      </c>
      <c r="D73" s="567" t="s">
        <v>210</v>
      </c>
      <c r="E73" s="652">
        <v>4</v>
      </c>
      <c r="F73" s="558">
        <v>0</v>
      </c>
      <c r="G73" s="558">
        <f t="shared" si="2"/>
        <v>0</v>
      </c>
    </row>
    <row r="74" spans="1:7" customFormat="1" ht="16.5">
      <c r="A74" s="132"/>
      <c r="B74" s="651" t="s">
        <v>1791</v>
      </c>
      <c r="C74" s="129" t="s">
        <v>1870</v>
      </c>
      <c r="D74" s="567" t="s">
        <v>210</v>
      </c>
      <c r="E74" s="652">
        <v>48</v>
      </c>
      <c r="F74" s="558">
        <v>0</v>
      </c>
      <c r="G74" s="558">
        <f t="shared" si="2"/>
        <v>0</v>
      </c>
    </row>
    <row r="75" spans="1:7" customFormat="1" ht="16.5">
      <c r="A75" s="132"/>
      <c r="B75" s="651" t="s">
        <v>1791</v>
      </c>
      <c r="C75" s="129" t="s">
        <v>1871</v>
      </c>
      <c r="D75" s="567" t="s">
        <v>210</v>
      </c>
      <c r="E75" s="652">
        <v>232</v>
      </c>
      <c r="F75" s="558">
        <v>0</v>
      </c>
      <c r="G75" s="558">
        <f t="shared" si="2"/>
        <v>0</v>
      </c>
    </row>
    <row r="76" spans="1:7" customFormat="1" ht="16.5">
      <c r="A76" s="132"/>
      <c r="B76" s="651" t="s">
        <v>1791</v>
      </c>
      <c r="C76" s="129" t="s">
        <v>1872</v>
      </c>
      <c r="D76" s="567" t="s">
        <v>210</v>
      </c>
      <c r="E76" s="652">
        <v>26</v>
      </c>
      <c r="F76" s="558">
        <v>0</v>
      </c>
      <c r="G76" s="558">
        <f t="shared" si="2"/>
        <v>0</v>
      </c>
    </row>
    <row r="77" spans="1:7" customFormat="1" ht="16.5">
      <c r="A77" s="132"/>
      <c r="B77" s="651" t="s">
        <v>1791</v>
      </c>
      <c r="C77" s="129" t="s">
        <v>1873</v>
      </c>
      <c r="D77" s="567" t="s">
        <v>210</v>
      </c>
      <c r="E77" s="652">
        <v>124</v>
      </c>
      <c r="F77" s="558">
        <v>0</v>
      </c>
      <c r="G77" s="558">
        <f t="shared" si="2"/>
        <v>0</v>
      </c>
    </row>
    <row r="78" spans="1:7" customFormat="1" ht="16.5">
      <c r="A78" s="132"/>
      <c r="B78" s="651" t="s">
        <v>1791</v>
      </c>
      <c r="C78" s="129" t="s">
        <v>1874</v>
      </c>
      <c r="D78" s="567" t="s">
        <v>210</v>
      </c>
      <c r="E78" s="652">
        <v>68</v>
      </c>
      <c r="F78" s="558">
        <v>0</v>
      </c>
      <c r="G78" s="558">
        <f t="shared" si="2"/>
        <v>0</v>
      </c>
    </row>
    <row r="79" spans="1:7" customFormat="1" ht="16.5">
      <c r="A79" s="132"/>
      <c r="B79" s="651" t="s">
        <v>1791</v>
      </c>
      <c r="C79" s="129" t="s">
        <v>1875</v>
      </c>
      <c r="D79" s="567" t="s">
        <v>210</v>
      </c>
      <c r="E79" s="652">
        <v>46</v>
      </c>
      <c r="F79" s="558">
        <v>0</v>
      </c>
      <c r="G79" s="558">
        <f t="shared" si="2"/>
        <v>0</v>
      </c>
    </row>
    <row r="80" spans="1:7" customFormat="1" ht="16.5">
      <c r="A80" s="132"/>
      <c r="B80" s="651" t="s">
        <v>1791</v>
      </c>
      <c r="C80" s="129" t="s">
        <v>1876</v>
      </c>
      <c r="D80" s="567" t="s">
        <v>210</v>
      </c>
      <c r="E80" s="652">
        <v>62</v>
      </c>
      <c r="F80" s="558">
        <v>0</v>
      </c>
      <c r="G80" s="558">
        <f t="shared" si="2"/>
        <v>0</v>
      </c>
    </row>
    <row r="81" spans="1:7" customFormat="1" ht="16.5">
      <c r="A81" s="132"/>
      <c r="B81" s="651"/>
      <c r="C81" s="129"/>
      <c r="D81" s="567"/>
      <c r="E81" s="652"/>
      <c r="F81" s="558"/>
      <c r="G81" s="558"/>
    </row>
    <row r="82" spans="1:7" customFormat="1" ht="25.5">
      <c r="A82" s="215" t="str">
        <f>$A$1</f>
        <v>F/1.</v>
      </c>
      <c r="B82" s="849">
        <f>COUNT(B$4:B79)+1</f>
        <v>8</v>
      </c>
      <c r="C82" s="129" t="s">
        <v>1877</v>
      </c>
      <c r="D82" s="567"/>
      <c r="E82" s="652"/>
      <c r="F82" s="558"/>
      <c r="G82" s="558"/>
    </row>
    <row r="83" spans="1:7" customFormat="1" ht="16.5">
      <c r="A83" s="132"/>
      <c r="B83" s="651" t="s">
        <v>1791</v>
      </c>
      <c r="C83" s="129" t="s">
        <v>1878</v>
      </c>
      <c r="D83" s="567" t="s">
        <v>210</v>
      </c>
      <c r="E83" s="652">
        <v>25</v>
      </c>
      <c r="F83" s="558">
        <v>0</v>
      </c>
      <c r="G83" s="558">
        <f>E83*F83</f>
        <v>0</v>
      </c>
    </row>
    <row r="84" spans="1:7" customFormat="1" ht="16.5">
      <c r="A84" s="132"/>
      <c r="B84" s="651" t="s">
        <v>1791</v>
      </c>
      <c r="C84" s="129" t="s">
        <v>1879</v>
      </c>
      <c r="D84" s="567" t="s">
        <v>210</v>
      </c>
      <c r="E84" s="652">
        <v>46</v>
      </c>
      <c r="F84" s="558">
        <v>0</v>
      </c>
      <c r="G84" s="558">
        <f>E84*F84</f>
        <v>0</v>
      </c>
    </row>
    <row r="85" spans="1:7" customFormat="1" ht="16.5">
      <c r="A85" s="132"/>
      <c r="B85" s="651"/>
      <c r="C85" s="129"/>
      <c r="D85" s="567"/>
      <c r="E85" s="652"/>
      <c r="F85" s="558"/>
      <c r="G85" s="558"/>
    </row>
    <row r="86" spans="1:7" customFormat="1" ht="38.25">
      <c r="A86" s="215" t="str">
        <f>$A$1</f>
        <v>F/1.</v>
      </c>
      <c r="B86" s="849">
        <f>COUNT(B$4:B83)+1</f>
        <v>9</v>
      </c>
      <c r="C86" s="129" t="s">
        <v>1880</v>
      </c>
      <c r="D86" s="567"/>
      <c r="E86" s="652"/>
      <c r="F86" s="558"/>
      <c r="G86" s="558"/>
    </row>
    <row r="87" spans="1:7" customFormat="1" ht="16.5">
      <c r="A87" s="132"/>
      <c r="B87" s="651" t="s">
        <v>1791</v>
      </c>
      <c r="C87" s="129" t="s">
        <v>1881</v>
      </c>
      <c r="D87" s="567" t="s">
        <v>210</v>
      </c>
      <c r="E87" s="652">
        <v>3</v>
      </c>
      <c r="F87" s="558">
        <v>0</v>
      </c>
      <c r="G87" s="558">
        <f>E87*F87</f>
        <v>0</v>
      </c>
    </row>
    <row r="88" spans="1:7" customFormat="1" ht="16.5">
      <c r="A88" s="132"/>
      <c r="B88" s="651" t="s">
        <v>1791</v>
      </c>
      <c r="C88" s="129" t="s">
        <v>1882</v>
      </c>
      <c r="D88" s="567" t="s">
        <v>210</v>
      </c>
      <c r="E88" s="652">
        <v>3</v>
      </c>
      <c r="F88" s="558">
        <v>0</v>
      </c>
      <c r="G88" s="558">
        <f>E88*F88</f>
        <v>0</v>
      </c>
    </row>
    <row r="89" spans="1:7" customFormat="1" ht="16.5">
      <c r="A89" s="132"/>
      <c r="B89" s="651"/>
      <c r="C89" s="129"/>
      <c r="D89" s="567"/>
      <c r="E89" s="652"/>
      <c r="F89" s="558"/>
      <c r="G89" s="558"/>
    </row>
    <row r="90" spans="1:7" customFormat="1" ht="51">
      <c r="A90" s="215" t="str">
        <f>$A$1</f>
        <v>F/1.</v>
      </c>
      <c r="B90" s="849">
        <f>COUNT(B$4:B87)+1</f>
        <v>10</v>
      </c>
      <c r="C90" s="129" t="s">
        <v>1883</v>
      </c>
      <c r="D90" s="567"/>
      <c r="E90" s="652"/>
      <c r="F90" s="558"/>
      <c r="G90" s="558"/>
    </row>
    <row r="91" spans="1:7" customFormat="1" ht="16.5">
      <c r="A91" s="132"/>
      <c r="B91" s="651" t="s">
        <v>1791</v>
      </c>
      <c r="C91" s="129" t="s">
        <v>1884</v>
      </c>
      <c r="D91" s="567" t="s">
        <v>210</v>
      </c>
      <c r="E91" s="652">
        <v>848</v>
      </c>
      <c r="F91" s="558">
        <v>0</v>
      </c>
      <c r="G91" s="558">
        <f t="shared" ref="G91:G98" si="3">E91*F91</f>
        <v>0</v>
      </c>
    </row>
    <row r="92" spans="1:7" customFormat="1" ht="16.5">
      <c r="A92" s="132"/>
      <c r="B92" s="651" t="s">
        <v>1791</v>
      </c>
      <c r="C92" s="129" t="s">
        <v>1885</v>
      </c>
      <c r="D92" s="567" t="s">
        <v>210</v>
      </c>
      <c r="E92" s="652">
        <v>38</v>
      </c>
      <c r="F92" s="558">
        <v>0</v>
      </c>
      <c r="G92" s="558">
        <f t="shared" si="3"/>
        <v>0</v>
      </c>
    </row>
    <row r="93" spans="1:7" customFormat="1" ht="16.5">
      <c r="A93" s="132"/>
      <c r="B93" s="651" t="s">
        <v>1791</v>
      </c>
      <c r="C93" s="129" t="s">
        <v>1886</v>
      </c>
      <c r="D93" s="567" t="s">
        <v>1887</v>
      </c>
      <c r="E93" s="652">
        <v>945</v>
      </c>
      <c r="F93" s="558">
        <v>0</v>
      </c>
      <c r="G93" s="558">
        <f t="shared" si="3"/>
        <v>0</v>
      </c>
    </row>
    <row r="94" spans="1:7" customFormat="1" ht="16.5">
      <c r="A94" s="132"/>
      <c r="B94" s="651" t="s">
        <v>1791</v>
      </c>
      <c r="C94" s="129" t="s">
        <v>1888</v>
      </c>
      <c r="D94" s="567" t="s">
        <v>1887</v>
      </c>
      <c r="E94" s="652">
        <v>554</v>
      </c>
      <c r="F94" s="558">
        <v>0</v>
      </c>
      <c r="G94" s="558">
        <f t="shared" si="3"/>
        <v>0</v>
      </c>
    </row>
    <row r="95" spans="1:7" customFormat="1" ht="16.5">
      <c r="A95" s="132"/>
      <c r="B95" s="651" t="s">
        <v>1791</v>
      </c>
      <c r="C95" s="129" t="s">
        <v>1889</v>
      </c>
      <c r="D95" s="567" t="s">
        <v>1887</v>
      </c>
      <c r="E95" s="652">
        <v>37</v>
      </c>
      <c r="F95" s="558">
        <v>0</v>
      </c>
      <c r="G95" s="558">
        <f t="shared" si="3"/>
        <v>0</v>
      </c>
    </row>
    <row r="96" spans="1:7" customFormat="1" ht="16.5">
      <c r="A96" s="132"/>
      <c r="B96" s="651" t="s">
        <v>1791</v>
      </c>
      <c r="C96" s="129" t="s">
        <v>1890</v>
      </c>
      <c r="D96" s="567" t="s">
        <v>1887</v>
      </c>
      <c r="E96" s="652">
        <v>575</v>
      </c>
      <c r="F96" s="558">
        <v>0</v>
      </c>
      <c r="G96" s="558">
        <f t="shared" si="3"/>
        <v>0</v>
      </c>
    </row>
    <row r="97" spans="1:7" customFormat="1" ht="16.5">
      <c r="A97" s="132"/>
      <c r="B97" s="651" t="s">
        <v>1791</v>
      </c>
      <c r="C97" s="129" t="s">
        <v>1891</v>
      </c>
      <c r="D97" s="567" t="s">
        <v>1887</v>
      </c>
      <c r="E97" s="652">
        <v>1590</v>
      </c>
      <c r="F97" s="558">
        <v>0</v>
      </c>
      <c r="G97" s="558">
        <f t="shared" si="3"/>
        <v>0</v>
      </c>
    </row>
    <row r="98" spans="1:7" customFormat="1" ht="16.5">
      <c r="A98" s="132"/>
      <c r="B98" s="651" t="s">
        <v>1791</v>
      </c>
      <c r="C98" s="129" t="s">
        <v>3287</v>
      </c>
      <c r="D98" s="567" t="s">
        <v>1887</v>
      </c>
      <c r="E98" s="652">
        <v>5</v>
      </c>
      <c r="F98" s="558">
        <v>0</v>
      </c>
      <c r="G98" s="558">
        <f t="shared" si="3"/>
        <v>0</v>
      </c>
    </row>
    <row r="99" spans="1:7" customFormat="1" ht="16.5">
      <c r="A99" s="132"/>
      <c r="B99" s="651"/>
      <c r="C99" s="129"/>
      <c r="D99" s="567"/>
      <c r="E99" s="652"/>
      <c r="F99" s="558"/>
      <c r="G99" s="558"/>
    </row>
    <row r="100" spans="1:7" customFormat="1" ht="25.5">
      <c r="A100" s="215" t="str">
        <f>$A$1</f>
        <v>F/1.</v>
      </c>
      <c r="B100" s="849">
        <f>COUNT(B$4:B96)+1</f>
        <v>11</v>
      </c>
      <c r="C100" s="129" t="s">
        <v>1892</v>
      </c>
      <c r="D100" s="567"/>
      <c r="E100" s="652"/>
      <c r="F100" s="558"/>
      <c r="G100" s="558"/>
    </row>
    <row r="101" spans="1:7" customFormat="1" ht="16.5">
      <c r="A101" s="132"/>
      <c r="B101" s="651" t="s">
        <v>1791</v>
      </c>
      <c r="C101" s="129" t="s">
        <v>1884</v>
      </c>
      <c r="D101" s="567" t="s">
        <v>210</v>
      </c>
      <c r="E101" s="652">
        <v>142</v>
      </c>
      <c r="F101" s="558">
        <v>0</v>
      </c>
      <c r="G101" s="558">
        <f t="shared" ref="G101:G106" si="4">E101*F101</f>
        <v>0</v>
      </c>
    </row>
    <row r="102" spans="1:7" customFormat="1" ht="16.5">
      <c r="A102" s="132"/>
      <c r="B102" s="651" t="s">
        <v>1791</v>
      </c>
      <c r="C102" s="129" t="s">
        <v>1886</v>
      </c>
      <c r="D102" s="567" t="s">
        <v>1887</v>
      </c>
      <c r="E102" s="652">
        <v>209</v>
      </c>
      <c r="F102" s="558">
        <v>0</v>
      </c>
      <c r="G102" s="558">
        <f t="shared" si="4"/>
        <v>0</v>
      </c>
    </row>
    <row r="103" spans="1:7" customFormat="1" ht="16.5">
      <c r="A103" s="132"/>
      <c r="B103" s="651" t="s">
        <v>1791</v>
      </c>
      <c r="C103" s="129" t="s">
        <v>1888</v>
      </c>
      <c r="D103" s="567" t="s">
        <v>1887</v>
      </c>
      <c r="E103" s="652">
        <v>106</v>
      </c>
      <c r="F103" s="558">
        <v>0</v>
      </c>
      <c r="G103" s="558">
        <f t="shared" si="4"/>
        <v>0</v>
      </c>
    </row>
    <row r="104" spans="1:7" customFormat="1" ht="16.5">
      <c r="A104" s="132"/>
      <c r="B104" s="651" t="s">
        <v>1791</v>
      </c>
      <c r="C104" s="129" t="s">
        <v>1890</v>
      </c>
      <c r="D104" s="567" t="s">
        <v>1887</v>
      </c>
      <c r="E104" s="652">
        <v>76</v>
      </c>
      <c r="F104" s="558">
        <v>0</v>
      </c>
      <c r="G104" s="558">
        <f t="shared" si="4"/>
        <v>0</v>
      </c>
    </row>
    <row r="105" spans="1:7" customFormat="1" ht="16.5">
      <c r="A105" s="132"/>
      <c r="B105" s="651" t="s">
        <v>1791</v>
      </c>
      <c r="C105" s="129" t="s">
        <v>1891</v>
      </c>
      <c r="D105" s="567" t="s">
        <v>1887</v>
      </c>
      <c r="E105" s="652">
        <v>257</v>
      </c>
      <c r="F105" s="558">
        <v>0</v>
      </c>
      <c r="G105" s="558">
        <f t="shared" si="4"/>
        <v>0</v>
      </c>
    </row>
    <row r="106" spans="1:7" customFormat="1" ht="16.5">
      <c r="A106" s="132"/>
      <c r="B106" s="651" t="s">
        <v>1791</v>
      </c>
      <c r="C106" s="129" t="s">
        <v>3287</v>
      </c>
      <c r="D106" s="567" t="s">
        <v>1887</v>
      </c>
      <c r="E106" s="652">
        <v>3</v>
      </c>
      <c r="F106" s="558">
        <v>0</v>
      </c>
      <c r="G106" s="558">
        <f t="shared" si="4"/>
        <v>0</v>
      </c>
    </row>
    <row r="107" spans="1:7" customFormat="1" ht="16.5">
      <c r="A107" s="132"/>
      <c r="B107" s="651"/>
      <c r="C107" s="129"/>
      <c r="D107" s="567"/>
      <c r="E107" s="652"/>
      <c r="F107" s="558"/>
      <c r="G107" s="558"/>
    </row>
    <row r="108" spans="1:7" customFormat="1" ht="38.25">
      <c r="A108" s="215" t="str">
        <f>$A$1</f>
        <v>F/1.</v>
      </c>
      <c r="B108" s="849">
        <f>COUNT(B$4:B104)+1</f>
        <v>12</v>
      </c>
      <c r="C108" s="129" t="s">
        <v>1893</v>
      </c>
      <c r="D108" s="567"/>
      <c r="E108" s="652"/>
      <c r="F108" s="558"/>
      <c r="G108" s="558"/>
    </row>
    <row r="109" spans="1:7" customFormat="1" ht="16.5">
      <c r="A109" s="132"/>
      <c r="B109" s="651" t="s">
        <v>1791</v>
      </c>
      <c r="C109" s="129" t="s">
        <v>1894</v>
      </c>
      <c r="D109" s="567" t="s">
        <v>1887</v>
      </c>
      <c r="E109" s="652">
        <v>135</v>
      </c>
      <c r="F109" s="558">
        <v>0</v>
      </c>
      <c r="G109" s="558">
        <f>E109*F109</f>
        <v>0</v>
      </c>
    </row>
    <row r="110" spans="1:7" customFormat="1" ht="16.5">
      <c r="A110" s="132"/>
      <c r="B110" s="651" t="s">
        <v>1791</v>
      </c>
      <c r="C110" s="129" t="s">
        <v>1895</v>
      </c>
      <c r="D110" s="567" t="s">
        <v>1887</v>
      </c>
      <c r="E110" s="652">
        <v>50</v>
      </c>
      <c r="F110" s="558">
        <v>0</v>
      </c>
      <c r="G110" s="558">
        <f>E110*F110</f>
        <v>0</v>
      </c>
    </row>
    <row r="111" spans="1:7" customFormat="1" ht="16.5">
      <c r="A111" s="132"/>
      <c r="B111" s="651" t="s">
        <v>1791</v>
      </c>
      <c r="C111" s="129" t="s">
        <v>1896</v>
      </c>
      <c r="D111" s="567" t="s">
        <v>1887</v>
      </c>
      <c r="E111" s="652">
        <v>25</v>
      </c>
      <c r="F111" s="558">
        <v>0</v>
      </c>
      <c r="G111" s="558">
        <f>E111*F111</f>
        <v>0</v>
      </c>
    </row>
    <row r="112" spans="1:7" customFormat="1" ht="16.5">
      <c r="A112" s="132"/>
      <c r="B112" s="651" t="s">
        <v>1791</v>
      </c>
      <c r="C112" s="129" t="s">
        <v>1897</v>
      </c>
      <c r="D112" s="567" t="s">
        <v>1887</v>
      </c>
      <c r="E112" s="652">
        <v>446</v>
      </c>
      <c r="F112" s="558">
        <v>0</v>
      </c>
      <c r="G112" s="558">
        <f>E112*F112</f>
        <v>0</v>
      </c>
    </row>
    <row r="113" spans="1:7" customFormat="1" ht="16.5">
      <c r="A113" s="132"/>
      <c r="B113" s="651" t="s">
        <v>1791</v>
      </c>
      <c r="C113" s="129" t="s">
        <v>1898</v>
      </c>
      <c r="D113" s="567" t="s">
        <v>1887</v>
      </c>
      <c r="E113" s="652">
        <v>239</v>
      </c>
      <c r="F113" s="558">
        <v>0</v>
      </c>
      <c r="G113" s="558">
        <f>E113*F113</f>
        <v>0</v>
      </c>
    </row>
    <row r="114" spans="1:7" customFormat="1" ht="16.5">
      <c r="A114" s="132"/>
      <c r="B114" s="651"/>
      <c r="C114" s="129"/>
      <c r="D114" s="567"/>
      <c r="E114" s="652"/>
      <c r="F114" s="558"/>
      <c r="G114" s="558"/>
    </row>
    <row r="115" spans="1:7" customFormat="1" ht="38.25">
      <c r="A115" s="215" t="str">
        <f>$A$1</f>
        <v>F/1.</v>
      </c>
      <c r="B115" s="849">
        <f>COUNT(B$4:B112)+1</f>
        <v>13</v>
      </c>
      <c r="C115" s="129" t="s">
        <v>1899</v>
      </c>
      <c r="D115" s="567"/>
      <c r="E115" s="652"/>
      <c r="F115" s="558"/>
      <c r="G115" s="558"/>
    </row>
    <row r="116" spans="1:7" customFormat="1" ht="16.5">
      <c r="A116" s="132"/>
      <c r="B116" s="651" t="s">
        <v>1791</v>
      </c>
      <c r="C116" s="129" t="s">
        <v>1894</v>
      </c>
      <c r="D116" s="567" t="s">
        <v>1887</v>
      </c>
      <c r="E116" s="652">
        <v>68</v>
      </c>
      <c r="F116" s="558">
        <v>0</v>
      </c>
      <c r="G116" s="558">
        <f>E116*F116</f>
        <v>0</v>
      </c>
    </row>
    <row r="117" spans="1:7" customFormat="1" ht="16.5">
      <c r="A117" s="132"/>
      <c r="B117" s="651" t="s">
        <v>1791</v>
      </c>
      <c r="C117" s="129" t="s">
        <v>1895</v>
      </c>
      <c r="D117" s="567" t="s">
        <v>1887</v>
      </c>
      <c r="E117" s="652">
        <v>19</v>
      </c>
      <c r="F117" s="558">
        <v>0</v>
      </c>
      <c r="G117" s="558">
        <f>E117*F117</f>
        <v>0</v>
      </c>
    </row>
    <row r="118" spans="1:7" customFormat="1" ht="16.5">
      <c r="A118" s="132"/>
      <c r="B118" s="651" t="s">
        <v>1791</v>
      </c>
      <c r="C118" s="129" t="s">
        <v>1896</v>
      </c>
      <c r="D118" s="567" t="s">
        <v>1887</v>
      </c>
      <c r="E118" s="652">
        <v>4</v>
      </c>
      <c r="F118" s="558">
        <v>0</v>
      </c>
      <c r="G118" s="558">
        <f>E118*F118</f>
        <v>0</v>
      </c>
    </row>
    <row r="119" spans="1:7" customFormat="1" ht="16.5">
      <c r="A119" s="132"/>
      <c r="B119" s="651" t="s">
        <v>1791</v>
      </c>
      <c r="C119" s="129" t="s">
        <v>1897</v>
      </c>
      <c r="D119" s="567" t="s">
        <v>1887</v>
      </c>
      <c r="E119" s="652">
        <v>31</v>
      </c>
      <c r="F119" s="558">
        <v>0</v>
      </c>
      <c r="G119" s="558">
        <f>E119*F119</f>
        <v>0</v>
      </c>
    </row>
    <row r="120" spans="1:7" customFormat="1" ht="16.5">
      <c r="A120" s="132"/>
      <c r="B120" s="651" t="s">
        <v>1791</v>
      </c>
      <c r="C120" s="129" t="s">
        <v>1898</v>
      </c>
      <c r="D120" s="567" t="s">
        <v>1887</v>
      </c>
      <c r="E120" s="652">
        <v>36</v>
      </c>
      <c r="F120" s="558">
        <v>0</v>
      </c>
      <c r="G120" s="558">
        <f>E120*F120</f>
        <v>0</v>
      </c>
    </row>
    <row r="121" spans="1:7" customFormat="1" ht="16.5">
      <c r="A121" s="132"/>
      <c r="B121" s="651"/>
      <c r="C121" s="129"/>
      <c r="D121" s="567"/>
      <c r="E121" s="652"/>
      <c r="F121" s="558"/>
      <c r="G121" s="558"/>
    </row>
    <row r="122" spans="1:7" customFormat="1" ht="38.25">
      <c r="A122" s="215" t="str">
        <f>$A$1</f>
        <v>F/1.</v>
      </c>
      <c r="B122" s="849">
        <f>COUNT(B$4:B119)+1</f>
        <v>14</v>
      </c>
      <c r="C122" s="129" t="s">
        <v>1900</v>
      </c>
      <c r="D122" s="567"/>
      <c r="E122" s="652"/>
      <c r="F122" s="558"/>
      <c r="G122" s="558"/>
    </row>
    <row r="123" spans="1:7" customFormat="1" ht="16.5">
      <c r="A123" s="132"/>
      <c r="B123" s="651" t="s">
        <v>1791</v>
      </c>
      <c r="C123" s="129" t="s">
        <v>1901</v>
      </c>
      <c r="D123" s="567" t="s">
        <v>1887</v>
      </c>
      <c r="E123" s="652">
        <v>797</v>
      </c>
      <c r="F123" s="558">
        <v>0</v>
      </c>
      <c r="G123" s="558">
        <f>E123*F123</f>
        <v>0</v>
      </c>
    </row>
    <row r="124" spans="1:7" customFormat="1" ht="16.5">
      <c r="A124" s="132"/>
      <c r="B124" s="651" t="s">
        <v>1791</v>
      </c>
      <c r="C124" s="129" t="s">
        <v>1902</v>
      </c>
      <c r="D124" s="567" t="s">
        <v>1887</v>
      </c>
      <c r="E124" s="652">
        <v>249</v>
      </c>
      <c r="F124" s="558">
        <v>0</v>
      </c>
      <c r="G124" s="558">
        <f>E124*F124</f>
        <v>0</v>
      </c>
    </row>
    <row r="125" spans="1:7" customFormat="1" ht="16.5">
      <c r="A125" s="132"/>
      <c r="B125" s="651" t="s">
        <v>1791</v>
      </c>
      <c r="C125" s="129" t="s">
        <v>1903</v>
      </c>
      <c r="D125" s="567" t="s">
        <v>1887</v>
      </c>
      <c r="E125" s="652">
        <v>12</v>
      </c>
      <c r="F125" s="558">
        <v>0</v>
      </c>
      <c r="G125" s="558">
        <f>E125*F125</f>
        <v>0</v>
      </c>
    </row>
    <row r="126" spans="1:7" customFormat="1" ht="16.5">
      <c r="A126" s="132"/>
      <c r="B126" s="651" t="s">
        <v>1791</v>
      </c>
      <c r="C126" s="129" t="s">
        <v>1904</v>
      </c>
      <c r="D126" s="567" t="s">
        <v>1887</v>
      </c>
      <c r="E126" s="652">
        <v>257</v>
      </c>
      <c r="F126" s="558">
        <v>0</v>
      </c>
      <c r="G126" s="558">
        <f>E126*F126</f>
        <v>0</v>
      </c>
    </row>
    <row r="127" spans="1:7" customFormat="1" ht="16.5">
      <c r="A127" s="132"/>
      <c r="B127" s="651" t="s">
        <v>1791</v>
      </c>
      <c r="C127" s="129" t="s">
        <v>1905</v>
      </c>
      <c r="D127" s="567" t="s">
        <v>1887</v>
      </c>
      <c r="E127" s="652">
        <v>2</v>
      </c>
      <c r="F127" s="558">
        <v>0</v>
      </c>
      <c r="G127" s="558">
        <f>E127*F127</f>
        <v>0</v>
      </c>
    </row>
    <row r="128" spans="1:7" customFormat="1" ht="16.5">
      <c r="A128" s="132"/>
      <c r="B128" s="651"/>
      <c r="C128" s="129"/>
      <c r="D128" s="567"/>
      <c r="E128" s="652"/>
      <c r="F128" s="558"/>
      <c r="G128" s="558"/>
    </row>
    <row r="129" spans="1:7" customFormat="1" ht="38.25">
      <c r="A129" s="215" t="str">
        <f>$A$1</f>
        <v>F/1.</v>
      </c>
      <c r="B129" s="849">
        <f>COUNT(B$4:B126)+1</f>
        <v>15</v>
      </c>
      <c r="C129" s="129" t="s">
        <v>1906</v>
      </c>
      <c r="D129" s="567"/>
      <c r="E129" s="652"/>
      <c r="F129" s="558"/>
      <c r="G129" s="558"/>
    </row>
    <row r="130" spans="1:7" customFormat="1" ht="16.5">
      <c r="A130" s="132"/>
      <c r="B130" s="651" t="s">
        <v>1791</v>
      </c>
      <c r="C130" s="129" t="s">
        <v>1901</v>
      </c>
      <c r="D130" s="567" t="s">
        <v>1887</v>
      </c>
      <c r="E130" s="652">
        <v>84</v>
      </c>
      <c r="F130" s="558">
        <v>0</v>
      </c>
      <c r="G130" s="558">
        <f>E130*F130</f>
        <v>0</v>
      </c>
    </row>
    <row r="131" spans="1:7" customFormat="1" ht="16.5">
      <c r="A131" s="132"/>
      <c r="B131" s="651" t="s">
        <v>1791</v>
      </c>
      <c r="C131" s="129" t="s">
        <v>1902</v>
      </c>
      <c r="D131" s="567" t="s">
        <v>1887</v>
      </c>
      <c r="E131" s="652">
        <v>19</v>
      </c>
      <c r="F131" s="558">
        <v>0</v>
      </c>
      <c r="G131" s="558">
        <f>E131*F131</f>
        <v>0</v>
      </c>
    </row>
    <row r="132" spans="1:7" customFormat="1" ht="16.5">
      <c r="A132" s="132"/>
      <c r="B132" s="651" t="s">
        <v>1791</v>
      </c>
      <c r="C132" s="129" t="s">
        <v>1907</v>
      </c>
      <c r="D132" s="567" t="s">
        <v>1887</v>
      </c>
      <c r="E132" s="652">
        <v>28</v>
      </c>
      <c r="F132" s="558">
        <v>0</v>
      </c>
      <c r="G132" s="558">
        <f>E132*F132</f>
        <v>0</v>
      </c>
    </row>
    <row r="133" spans="1:7" customFormat="1" ht="16.5">
      <c r="A133" s="132"/>
      <c r="B133" s="651" t="s">
        <v>1791</v>
      </c>
      <c r="C133" s="129" t="s">
        <v>1904</v>
      </c>
      <c r="D133" s="567" t="s">
        <v>1887</v>
      </c>
      <c r="E133" s="652">
        <v>8</v>
      </c>
      <c r="F133" s="558">
        <v>0</v>
      </c>
      <c r="G133" s="558">
        <f>E133*F133</f>
        <v>0</v>
      </c>
    </row>
    <row r="134" spans="1:7" customFormat="1" ht="16.5">
      <c r="A134" s="132"/>
      <c r="B134" s="651"/>
      <c r="C134" s="129"/>
      <c r="D134" s="567"/>
      <c r="E134" s="652"/>
      <c r="F134" s="558"/>
      <c r="G134" s="558"/>
    </row>
    <row r="135" spans="1:7" customFormat="1" ht="15">
      <c r="A135" s="215" t="str">
        <f>$A$1</f>
        <v>F/1.</v>
      </c>
      <c r="B135" s="849">
        <f>COUNT(B$4:B132)+1</f>
        <v>16</v>
      </c>
      <c r="C135" s="129" t="s">
        <v>1908</v>
      </c>
      <c r="D135" s="567"/>
      <c r="E135" s="652"/>
      <c r="F135" s="558"/>
      <c r="G135" s="558"/>
    </row>
    <row r="136" spans="1:7" customFormat="1" ht="16.5">
      <c r="A136" s="132"/>
      <c r="B136" s="651" t="s">
        <v>1791</v>
      </c>
      <c r="C136" s="129" t="s">
        <v>1909</v>
      </c>
      <c r="D136" s="567" t="s">
        <v>1887</v>
      </c>
      <c r="E136" s="652">
        <v>38</v>
      </c>
      <c r="F136" s="558">
        <v>0</v>
      </c>
      <c r="G136" s="558">
        <f t="shared" ref="G136:G141" si="5">E136*F136</f>
        <v>0</v>
      </c>
    </row>
    <row r="137" spans="1:7" customFormat="1" ht="16.5">
      <c r="A137" s="132"/>
      <c r="B137" s="651" t="s">
        <v>1791</v>
      </c>
      <c r="C137" s="129" t="s">
        <v>1910</v>
      </c>
      <c r="D137" s="567" t="s">
        <v>1887</v>
      </c>
      <c r="E137" s="652">
        <v>2</v>
      </c>
      <c r="F137" s="558">
        <v>0</v>
      </c>
      <c r="G137" s="558">
        <f t="shared" si="5"/>
        <v>0</v>
      </c>
    </row>
    <row r="138" spans="1:7" customFormat="1" ht="16.5">
      <c r="A138" s="132"/>
      <c r="B138" s="651" t="s">
        <v>1791</v>
      </c>
      <c r="C138" s="129" t="s">
        <v>1911</v>
      </c>
      <c r="D138" s="567" t="s">
        <v>1887</v>
      </c>
      <c r="E138" s="652">
        <v>11</v>
      </c>
      <c r="F138" s="558">
        <v>0</v>
      </c>
      <c r="G138" s="558">
        <f t="shared" si="5"/>
        <v>0</v>
      </c>
    </row>
    <row r="139" spans="1:7" customFormat="1" ht="16.5">
      <c r="A139" s="132"/>
      <c r="B139" s="651" t="s">
        <v>1791</v>
      </c>
      <c r="C139" s="129" t="s">
        <v>1912</v>
      </c>
      <c r="D139" s="567" t="s">
        <v>1887</v>
      </c>
      <c r="E139" s="652">
        <v>360</v>
      </c>
      <c r="F139" s="558">
        <v>0</v>
      </c>
      <c r="G139" s="558">
        <f t="shared" si="5"/>
        <v>0</v>
      </c>
    </row>
    <row r="140" spans="1:7" customFormat="1" ht="16.5">
      <c r="A140" s="132"/>
      <c r="B140" s="651" t="s">
        <v>1791</v>
      </c>
      <c r="C140" s="129" t="s">
        <v>1913</v>
      </c>
      <c r="D140" s="567" t="s">
        <v>1887</v>
      </c>
      <c r="E140" s="652">
        <v>333</v>
      </c>
      <c r="F140" s="558">
        <v>0</v>
      </c>
      <c r="G140" s="558">
        <f t="shared" si="5"/>
        <v>0</v>
      </c>
    </row>
    <row r="141" spans="1:7" customFormat="1" ht="16.5">
      <c r="A141" s="132"/>
      <c r="B141" s="651" t="s">
        <v>1791</v>
      </c>
      <c r="C141" s="129" t="s">
        <v>1914</v>
      </c>
      <c r="D141" s="567" t="s">
        <v>1887</v>
      </c>
      <c r="E141" s="652">
        <v>210</v>
      </c>
      <c r="F141" s="558">
        <v>0</v>
      </c>
      <c r="G141" s="558">
        <f t="shared" si="5"/>
        <v>0</v>
      </c>
    </row>
    <row r="142" spans="1:7" customFormat="1" ht="16.5">
      <c r="A142" s="132"/>
      <c r="B142" s="651"/>
      <c r="C142" s="129"/>
      <c r="D142" s="567"/>
      <c r="E142" s="652"/>
      <c r="F142" s="558"/>
      <c r="G142" s="558"/>
    </row>
    <row r="143" spans="1:7" customFormat="1" ht="63.75">
      <c r="A143" s="215" t="str">
        <f>$A$1</f>
        <v>F/1.</v>
      </c>
      <c r="B143" s="849">
        <f>COUNT(B$4:B140)+1</f>
        <v>17</v>
      </c>
      <c r="C143" s="129" t="s">
        <v>1915</v>
      </c>
      <c r="D143" s="567" t="s">
        <v>1887</v>
      </c>
      <c r="E143" s="652">
        <v>6540</v>
      </c>
      <c r="F143" s="558">
        <v>0</v>
      </c>
      <c r="G143" s="558">
        <f>E143*F143</f>
        <v>0</v>
      </c>
    </row>
    <row r="144" spans="1:7" customFormat="1" ht="16.5">
      <c r="A144" s="132"/>
      <c r="B144" s="653"/>
      <c r="C144" s="129"/>
      <c r="D144" s="567"/>
      <c r="E144" s="652"/>
      <c r="F144" s="558"/>
      <c r="G144" s="558"/>
    </row>
    <row r="145" spans="1:7" customFormat="1" ht="25.5">
      <c r="A145" s="215" t="str">
        <f>$A$1</f>
        <v>F/1.</v>
      </c>
      <c r="B145" s="849">
        <f>COUNT(B$4:B142)+1</f>
        <v>17</v>
      </c>
      <c r="C145" s="129" t="s">
        <v>1916</v>
      </c>
      <c r="D145" s="567" t="s">
        <v>39</v>
      </c>
      <c r="E145" s="652">
        <v>370</v>
      </c>
      <c r="F145" s="558">
        <v>0</v>
      </c>
      <c r="G145" s="558">
        <f>E145*F145</f>
        <v>0</v>
      </c>
    </row>
    <row r="146" spans="1:7" customFormat="1" ht="15.75" thickBot="1">
      <c r="A146" s="168"/>
      <c r="B146" s="637"/>
      <c r="C146" s="648"/>
      <c r="D146" s="639"/>
      <c r="E146" s="645"/>
      <c r="F146" s="640"/>
      <c r="G146" s="640"/>
    </row>
    <row r="147" spans="1:7" customFormat="1" ht="17.25" thickBot="1">
      <c r="A147" s="53"/>
      <c r="B147" s="53"/>
      <c r="C147" s="72" t="s">
        <v>30</v>
      </c>
      <c r="D147" s="53"/>
      <c r="E147" s="53"/>
      <c r="F147" s="53"/>
      <c r="G147" s="98">
        <f>SUM(G6:G145)</f>
        <v>0</v>
      </c>
    </row>
    <row r="148" spans="1:7"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5"/>
  <sheetViews>
    <sheetView view="pageBreakPreview" zoomScaleNormal="100" zoomScaleSheetLayoutView="100" workbookViewId="0">
      <selection activeCell="U42" sqref="U42"/>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1920</v>
      </c>
      <c r="B1" s="219"/>
      <c r="C1" s="181" t="s">
        <v>1919</v>
      </c>
      <c r="D1" s="132"/>
      <c r="E1" s="644"/>
      <c r="F1" s="239"/>
      <c r="G1" s="239"/>
    </row>
    <row r="2" spans="1:7" s="16" customFormat="1" ht="16.5">
      <c r="A2" s="215"/>
      <c r="B2" s="219"/>
      <c r="C2" s="152"/>
      <c r="D2" s="239"/>
      <c r="E2" s="644"/>
      <c r="F2" s="239"/>
      <c r="G2" s="239"/>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51">
      <c r="A5" s="215" t="str">
        <f>$A$1</f>
        <v>F/2.</v>
      </c>
      <c r="B5" s="849">
        <f>COUNT(B3:B$4)+1</f>
        <v>1</v>
      </c>
      <c r="C5" s="372" t="s">
        <v>1921</v>
      </c>
      <c r="D5" s="649"/>
      <c r="E5" s="650"/>
      <c r="F5" s="557"/>
      <c r="G5" s="557"/>
    </row>
    <row r="6" spans="1:7" s="174" customFormat="1">
      <c r="B6" s="651" t="s">
        <v>1791</v>
      </c>
      <c r="C6" s="654" t="s">
        <v>1922</v>
      </c>
      <c r="D6" s="649"/>
      <c r="E6" s="650"/>
      <c r="F6" s="557"/>
      <c r="G6" s="557"/>
    </row>
    <row r="7" spans="1:7" s="174" customFormat="1">
      <c r="B7" s="651" t="s">
        <v>1791</v>
      </c>
      <c r="C7" s="654" t="s">
        <v>1923</v>
      </c>
      <c r="D7" s="649"/>
      <c r="E7" s="650"/>
      <c r="F7" s="557"/>
      <c r="G7" s="557"/>
    </row>
    <row r="8" spans="1:7" s="174" customFormat="1">
      <c r="B8" s="651" t="s">
        <v>1791</v>
      </c>
      <c r="C8" s="655" t="s">
        <v>1924</v>
      </c>
      <c r="D8" s="649"/>
      <c r="E8" s="650"/>
      <c r="F8" s="557"/>
      <c r="G8" s="557"/>
    </row>
    <row r="9" spans="1:7" s="174" customFormat="1" ht="38.25">
      <c r="B9" s="651" t="s">
        <v>1791</v>
      </c>
      <c r="C9" s="655" t="s">
        <v>1925</v>
      </c>
      <c r="D9" s="662" t="s">
        <v>1887</v>
      </c>
      <c r="E9" s="652">
        <v>1</v>
      </c>
      <c r="F9" s="558">
        <v>0</v>
      </c>
      <c r="G9" s="558">
        <f>E9*F9</f>
        <v>0</v>
      </c>
    </row>
    <row r="10" spans="1:7" s="174" customFormat="1">
      <c r="B10" s="651"/>
      <c r="C10" s="655"/>
      <c r="D10" s="662"/>
      <c r="E10" s="652"/>
      <c r="F10" s="558"/>
      <c r="G10" s="558"/>
    </row>
    <row r="11" spans="1:7" s="174" customFormat="1" ht="51">
      <c r="A11" s="215" t="str">
        <f>$A$1</f>
        <v>F/2.</v>
      </c>
      <c r="B11" s="849">
        <f>COUNT(B$4:B8)+1</f>
        <v>2</v>
      </c>
      <c r="C11" s="663" t="s">
        <v>3349</v>
      </c>
      <c r="D11" s="649"/>
      <c r="E11" s="650"/>
      <c r="F11" s="557"/>
      <c r="G11" s="557"/>
    </row>
    <row r="12" spans="1:7" s="174" customFormat="1">
      <c r="B12" s="653"/>
      <c r="C12" s="663" t="s">
        <v>1926</v>
      </c>
      <c r="D12" s="649"/>
      <c r="E12" s="650"/>
      <c r="F12" s="557"/>
      <c r="G12" s="557"/>
    </row>
    <row r="13" spans="1:7" s="174" customFormat="1">
      <c r="B13" s="651" t="s">
        <v>1791</v>
      </c>
      <c r="C13" s="654" t="s">
        <v>1927</v>
      </c>
      <c r="D13" s="649"/>
      <c r="E13" s="650"/>
      <c r="F13" s="557"/>
      <c r="G13" s="557"/>
    </row>
    <row r="14" spans="1:7" s="174" customFormat="1">
      <c r="B14" s="651" t="s">
        <v>1791</v>
      </c>
      <c r="C14" s="654" t="s">
        <v>1928</v>
      </c>
      <c r="D14" s="649"/>
      <c r="E14" s="650"/>
      <c r="F14" s="557"/>
      <c r="G14" s="557"/>
    </row>
    <row r="15" spans="1:7" s="174" customFormat="1">
      <c r="B15" s="651" t="s">
        <v>1791</v>
      </c>
      <c r="C15" s="655" t="s">
        <v>1929</v>
      </c>
      <c r="D15" s="649"/>
      <c r="E15" s="650"/>
      <c r="F15" s="557"/>
      <c r="G15" s="557"/>
    </row>
    <row r="16" spans="1:7" s="174" customFormat="1">
      <c r="B16" s="651" t="s">
        <v>1791</v>
      </c>
      <c r="C16" s="655" t="s">
        <v>1930</v>
      </c>
      <c r="D16" s="649"/>
      <c r="E16" s="650"/>
      <c r="F16" s="557"/>
      <c r="G16" s="557"/>
    </row>
    <row r="17" spans="2:7" s="174" customFormat="1">
      <c r="B17" s="651" t="s">
        <v>1791</v>
      </c>
      <c r="C17" s="655" t="s">
        <v>1931</v>
      </c>
      <c r="D17" s="649"/>
      <c r="E17" s="650"/>
      <c r="F17" s="557"/>
      <c r="G17" s="557"/>
    </row>
    <row r="18" spans="2:7" s="174" customFormat="1">
      <c r="B18" s="651" t="s">
        <v>1791</v>
      </c>
      <c r="C18" s="655" t="s">
        <v>1932</v>
      </c>
      <c r="D18" s="649"/>
      <c r="E18" s="650"/>
      <c r="F18" s="557"/>
      <c r="G18" s="557"/>
    </row>
    <row r="19" spans="2:7" s="174" customFormat="1">
      <c r="B19" s="651" t="s">
        <v>1791</v>
      </c>
      <c r="C19" s="655" t="s">
        <v>1933</v>
      </c>
      <c r="D19" s="649"/>
      <c r="E19" s="650"/>
      <c r="F19" s="557"/>
      <c r="G19" s="557"/>
    </row>
    <row r="20" spans="2:7" s="174" customFormat="1">
      <c r="B20" s="651" t="s">
        <v>1791</v>
      </c>
      <c r="C20" s="655" t="s">
        <v>1934</v>
      </c>
      <c r="D20" s="649"/>
      <c r="E20" s="650"/>
      <c r="F20" s="557"/>
      <c r="G20" s="557"/>
    </row>
    <row r="21" spans="2:7" s="174" customFormat="1">
      <c r="B21" s="651" t="s">
        <v>1791</v>
      </c>
      <c r="C21" s="655" t="s">
        <v>1935</v>
      </c>
      <c r="D21" s="649"/>
      <c r="E21" s="650"/>
      <c r="F21" s="557"/>
      <c r="G21" s="557"/>
    </row>
    <row r="22" spans="2:7" s="174" customFormat="1">
      <c r="B22" s="651" t="s">
        <v>1791</v>
      </c>
      <c r="C22" s="655" t="s">
        <v>1936</v>
      </c>
      <c r="D22" s="649"/>
      <c r="E22" s="650"/>
      <c r="F22" s="557"/>
      <c r="G22" s="557"/>
    </row>
    <row r="23" spans="2:7" s="174" customFormat="1">
      <c r="B23" s="651" t="s">
        <v>1791</v>
      </c>
      <c r="C23" s="655" t="s">
        <v>1937</v>
      </c>
      <c r="D23" s="649"/>
      <c r="E23" s="650"/>
      <c r="F23" s="557"/>
      <c r="G23" s="557"/>
    </row>
    <row r="24" spans="2:7" s="174" customFormat="1">
      <c r="B24" s="651" t="s">
        <v>1791</v>
      </c>
      <c r="C24" s="655" t="s">
        <v>1924</v>
      </c>
      <c r="D24" s="649"/>
      <c r="E24" s="650"/>
      <c r="F24" s="557"/>
      <c r="G24" s="557"/>
    </row>
    <row r="25" spans="2:7" s="174" customFormat="1">
      <c r="B25" s="651"/>
      <c r="C25" s="655" t="s">
        <v>3348</v>
      </c>
      <c r="D25" s="649"/>
      <c r="E25" s="650"/>
      <c r="F25" s="557"/>
      <c r="G25" s="557"/>
    </row>
    <row r="26" spans="2:7" s="174" customFormat="1">
      <c r="B26" s="651" t="s">
        <v>1791</v>
      </c>
      <c r="C26" s="654" t="s">
        <v>1938</v>
      </c>
      <c r="D26" s="649"/>
      <c r="E26" s="650"/>
      <c r="F26" s="557"/>
      <c r="G26" s="557"/>
    </row>
    <row r="27" spans="2:7" s="174" customFormat="1">
      <c r="B27" s="651" t="s">
        <v>1791</v>
      </c>
      <c r="C27" s="654" t="s">
        <v>1939</v>
      </c>
      <c r="D27" s="649"/>
      <c r="E27" s="650"/>
      <c r="F27" s="557"/>
      <c r="G27" s="557"/>
    </row>
    <row r="28" spans="2:7" s="174" customFormat="1">
      <c r="B28" s="651" t="s">
        <v>1791</v>
      </c>
      <c r="C28" s="654" t="s">
        <v>1940</v>
      </c>
      <c r="D28" s="649"/>
      <c r="E28" s="650"/>
      <c r="F28" s="557"/>
      <c r="G28" s="557"/>
    </row>
    <row r="29" spans="2:7" s="174" customFormat="1">
      <c r="B29" s="651" t="s">
        <v>1791</v>
      </c>
      <c r="C29" s="654" t="s">
        <v>1941</v>
      </c>
      <c r="D29" s="649"/>
      <c r="E29" s="650"/>
      <c r="F29" s="557"/>
      <c r="G29" s="557"/>
    </row>
    <row r="30" spans="2:7" s="174" customFormat="1">
      <c r="B30" s="651" t="s">
        <v>1791</v>
      </c>
      <c r="C30" s="654" t="s">
        <v>1942</v>
      </c>
      <c r="D30" s="649"/>
      <c r="E30" s="650"/>
      <c r="F30" s="557"/>
      <c r="G30" s="557"/>
    </row>
    <row r="31" spans="2:7" s="174" customFormat="1" ht="51">
      <c r="B31" s="651" t="s">
        <v>1791</v>
      </c>
      <c r="C31" s="654" t="s">
        <v>1943</v>
      </c>
      <c r="D31" s="649"/>
      <c r="E31" s="650"/>
      <c r="F31" s="557"/>
      <c r="G31" s="557"/>
    </row>
    <row r="32" spans="2:7" s="174" customFormat="1">
      <c r="B32" s="651" t="s">
        <v>1791</v>
      </c>
      <c r="C32" s="654" t="s">
        <v>1944</v>
      </c>
      <c r="D32" s="649"/>
      <c r="E32" s="650"/>
      <c r="F32" s="557"/>
      <c r="G32" s="557"/>
    </row>
    <row r="33" spans="1:7" s="174" customFormat="1">
      <c r="B33" s="651" t="s">
        <v>1791</v>
      </c>
      <c r="C33" s="655" t="s">
        <v>1936</v>
      </c>
      <c r="D33" s="649"/>
      <c r="E33" s="650"/>
      <c r="F33" s="557"/>
      <c r="G33" s="557"/>
    </row>
    <row r="34" spans="1:7" s="174" customFormat="1">
      <c r="B34" s="651" t="s">
        <v>1791</v>
      </c>
      <c r="C34" s="655" t="s">
        <v>1924</v>
      </c>
      <c r="D34" s="662" t="s">
        <v>1887</v>
      </c>
      <c r="E34" s="652">
        <v>1</v>
      </c>
      <c r="F34" s="558">
        <v>0</v>
      </c>
      <c r="G34" s="558">
        <f>E34*F34</f>
        <v>0</v>
      </c>
    </row>
    <row r="35" spans="1:7" s="174" customFormat="1">
      <c r="B35" s="651"/>
      <c r="C35" s="655"/>
      <c r="D35" s="662"/>
      <c r="E35" s="652"/>
      <c r="F35" s="558"/>
      <c r="G35" s="558"/>
    </row>
    <row r="36" spans="1:7" s="174" customFormat="1" ht="51">
      <c r="A36" s="215" t="str">
        <f>$A$1</f>
        <v>F/2.</v>
      </c>
      <c r="B36" s="849">
        <f>COUNT(B$4:B33)+1</f>
        <v>3</v>
      </c>
      <c r="C36" s="663" t="s">
        <v>3347</v>
      </c>
      <c r="D36" s="649"/>
      <c r="E36" s="650"/>
      <c r="F36" s="557"/>
      <c r="G36" s="557"/>
    </row>
    <row r="37" spans="1:7" s="174" customFormat="1">
      <c r="B37" s="651" t="s">
        <v>1791</v>
      </c>
      <c r="C37" s="654" t="s">
        <v>1938</v>
      </c>
      <c r="D37" s="649"/>
      <c r="E37" s="650"/>
      <c r="F37" s="557"/>
      <c r="G37" s="557"/>
    </row>
    <row r="38" spans="1:7" s="174" customFormat="1">
      <c r="B38" s="651" t="s">
        <v>1791</v>
      </c>
      <c r="C38" s="654" t="s">
        <v>1939</v>
      </c>
      <c r="D38" s="649"/>
      <c r="E38" s="650"/>
      <c r="F38" s="557"/>
      <c r="G38" s="557"/>
    </row>
    <row r="39" spans="1:7" s="174" customFormat="1">
      <c r="B39" s="651" t="s">
        <v>1791</v>
      </c>
      <c r="C39" s="654" t="s">
        <v>1945</v>
      </c>
      <c r="D39" s="649"/>
      <c r="E39" s="650"/>
      <c r="F39" s="557"/>
      <c r="G39" s="557"/>
    </row>
    <row r="40" spans="1:7" s="174" customFormat="1">
      <c r="B40" s="651" t="s">
        <v>1791</v>
      </c>
      <c r="C40" s="654" t="s">
        <v>1946</v>
      </c>
      <c r="D40" s="649"/>
      <c r="E40" s="650"/>
      <c r="F40" s="557"/>
      <c r="G40" s="557"/>
    </row>
    <row r="41" spans="1:7" s="174" customFormat="1">
      <c r="B41" s="651" t="s">
        <v>1791</v>
      </c>
      <c r="C41" s="654" t="s">
        <v>1947</v>
      </c>
      <c r="D41" s="649"/>
      <c r="E41" s="650"/>
      <c r="F41" s="557"/>
      <c r="G41" s="557"/>
    </row>
    <row r="42" spans="1:7" s="174" customFormat="1" ht="51">
      <c r="B42" s="651" t="s">
        <v>1791</v>
      </c>
      <c r="C42" s="654" t="s">
        <v>1948</v>
      </c>
      <c r="D42" s="649"/>
      <c r="E42" s="650"/>
      <c r="F42" s="557"/>
      <c r="G42" s="557"/>
    </row>
    <row r="43" spans="1:7" s="174" customFormat="1">
      <c r="B43" s="651" t="s">
        <v>1791</v>
      </c>
      <c r="C43" s="654" t="s">
        <v>1944</v>
      </c>
      <c r="D43" s="649"/>
      <c r="E43" s="650"/>
      <c r="F43" s="557"/>
      <c r="G43" s="557"/>
    </row>
    <row r="44" spans="1:7" s="174" customFormat="1">
      <c r="B44" s="651" t="s">
        <v>1791</v>
      </c>
      <c r="C44" s="655" t="s">
        <v>1936</v>
      </c>
      <c r="D44" s="649"/>
      <c r="E44" s="650"/>
      <c r="F44" s="557"/>
      <c r="G44" s="557"/>
    </row>
    <row r="45" spans="1:7" s="174" customFormat="1">
      <c r="B45" s="651" t="s">
        <v>1791</v>
      </c>
      <c r="C45" s="655" t="s">
        <v>1924</v>
      </c>
      <c r="D45" s="662" t="s">
        <v>1887</v>
      </c>
      <c r="E45" s="652">
        <v>1</v>
      </c>
      <c r="F45" s="558">
        <v>0</v>
      </c>
      <c r="G45" s="558">
        <f>E45*F45</f>
        <v>0</v>
      </c>
    </row>
    <row r="46" spans="1:7" s="174" customFormat="1">
      <c r="B46" s="651"/>
      <c r="C46" s="655"/>
      <c r="D46" s="662"/>
      <c r="E46" s="652"/>
      <c r="F46" s="558"/>
      <c r="G46" s="558"/>
    </row>
    <row r="47" spans="1:7" s="174" customFormat="1" ht="51">
      <c r="A47" s="215" t="str">
        <f>$A$1</f>
        <v>F/2.</v>
      </c>
      <c r="B47" s="849">
        <f>COUNT(B$4:B44)+1</f>
        <v>4</v>
      </c>
      <c r="C47" s="663" t="s">
        <v>3346</v>
      </c>
      <c r="D47" s="649"/>
      <c r="E47" s="650"/>
      <c r="F47" s="557"/>
      <c r="G47" s="557"/>
    </row>
    <row r="48" spans="1:7" s="174" customFormat="1">
      <c r="B48" s="651"/>
      <c r="C48" s="654" t="s">
        <v>1938</v>
      </c>
      <c r="D48" s="649"/>
      <c r="E48" s="650"/>
      <c r="F48" s="557"/>
      <c r="G48" s="557"/>
    </row>
    <row r="49" spans="1:7" s="174" customFormat="1">
      <c r="B49" s="651" t="s">
        <v>1791</v>
      </c>
      <c r="C49" s="654" t="s">
        <v>1949</v>
      </c>
      <c r="D49" s="649"/>
      <c r="E49" s="650"/>
      <c r="F49" s="557"/>
      <c r="G49" s="557"/>
    </row>
    <row r="50" spans="1:7" s="174" customFormat="1">
      <c r="B50" s="651" t="s">
        <v>1791</v>
      </c>
      <c r="C50" s="654" t="s">
        <v>1950</v>
      </c>
      <c r="D50" s="649"/>
      <c r="E50" s="650"/>
      <c r="F50" s="557"/>
      <c r="G50" s="557"/>
    </row>
    <row r="51" spans="1:7" s="174" customFormat="1">
      <c r="B51" s="651" t="s">
        <v>1791</v>
      </c>
      <c r="C51" s="654" t="s">
        <v>1951</v>
      </c>
      <c r="D51" s="649"/>
      <c r="E51" s="650"/>
      <c r="F51" s="557"/>
      <c r="G51" s="557"/>
    </row>
    <row r="52" spans="1:7" s="174" customFormat="1">
      <c r="B52" s="651" t="s">
        <v>1791</v>
      </c>
      <c r="C52" s="654" t="s">
        <v>1944</v>
      </c>
      <c r="D52" s="649"/>
      <c r="E52" s="650"/>
      <c r="F52" s="557"/>
      <c r="G52" s="557"/>
    </row>
    <row r="53" spans="1:7" s="174" customFormat="1">
      <c r="B53" s="651" t="s">
        <v>1791</v>
      </c>
      <c r="C53" s="654" t="s">
        <v>1952</v>
      </c>
      <c r="D53" s="662"/>
      <c r="E53" s="652"/>
      <c r="F53" s="558"/>
      <c r="G53" s="558"/>
    </row>
    <row r="54" spans="1:7" s="174" customFormat="1">
      <c r="B54" s="651" t="s">
        <v>1791</v>
      </c>
      <c r="C54" s="655" t="s">
        <v>1924</v>
      </c>
      <c r="D54" s="662" t="s">
        <v>1887</v>
      </c>
      <c r="E54" s="652">
        <v>1</v>
      </c>
      <c r="F54" s="558">
        <v>0</v>
      </c>
      <c r="G54" s="558">
        <f>E54*F54</f>
        <v>0</v>
      </c>
    </row>
    <row r="55" spans="1:7" s="174" customFormat="1">
      <c r="B55" s="651"/>
      <c r="C55" s="655"/>
      <c r="D55" s="662"/>
      <c r="E55" s="652"/>
      <c r="F55" s="558"/>
      <c r="G55" s="558"/>
    </row>
    <row r="56" spans="1:7" s="174" customFormat="1" ht="51">
      <c r="A56" s="215" t="str">
        <f>$A$1</f>
        <v>F/2.</v>
      </c>
      <c r="B56" s="849">
        <f>COUNT(B$4:B53)+1</f>
        <v>5</v>
      </c>
      <c r="C56" s="663" t="s">
        <v>3345</v>
      </c>
      <c r="D56" s="567"/>
      <c r="E56" s="652"/>
      <c r="F56" s="558"/>
      <c r="G56" s="558"/>
    </row>
    <row r="57" spans="1:7" s="174" customFormat="1">
      <c r="B57" s="651" t="s">
        <v>1791</v>
      </c>
      <c r="C57" s="654" t="s">
        <v>1938</v>
      </c>
      <c r="D57" s="567"/>
      <c r="E57" s="652"/>
      <c r="F57" s="558"/>
      <c r="G57" s="558"/>
    </row>
    <row r="58" spans="1:7" s="174" customFormat="1">
      <c r="B58" s="651" t="s">
        <v>1791</v>
      </c>
      <c r="C58" s="654" t="s">
        <v>3344</v>
      </c>
      <c r="D58" s="567"/>
      <c r="E58" s="652"/>
      <c r="F58" s="558"/>
      <c r="G58" s="558"/>
    </row>
    <row r="59" spans="1:7" s="174" customFormat="1">
      <c r="B59" s="651" t="s">
        <v>1791</v>
      </c>
      <c r="C59" s="654" t="s">
        <v>1953</v>
      </c>
      <c r="D59" s="567"/>
      <c r="E59" s="652"/>
      <c r="F59" s="558"/>
      <c r="G59" s="558"/>
    </row>
    <row r="60" spans="1:7" s="174" customFormat="1">
      <c r="B60" s="651" t="s">
        <v>1791</v>
      </c>
      <c r="C60" s="654" t="s">
        <v>1954</v>
      </c>
      <c r="D60" s="567"/>
      <c r="E60" s="652"/>
      <c r="F60" s="558"/>
      <c r="G60" s="558"/>
    </row>
    <row r="61" spans="1:7" s="174" customFormat="1">
      <c r="B61" s="651" t="s">
        <v>1791</v>
      </c>
      <c r="C61" s="654" t="s">
        <v>1955</v>
      </c>
      <c r="D61" s="567"/>
      <c r="E61" s="652"/>
      <c r="F61" s="558"/>
      <c r="G61" s="558"/>
    </row>
    <row r="62" spans="1:7" s="174" customFormat="1">
      <c r="B62" s="651" t="s">
        <v>1791</v>
      </c>
      <c r="C62" s="654" t="s">
        <v>3343</v>
      </c>
      <c r="D62" s="567"/>
      <c r="E62" s="652"/>
      <c r="F62" s="558"/>
      <c r="G62" s="558"/>
    </row>
    <row r="63" spans="1:7" s="174" customFormat="1">
      <c r="B63" s="651" t="s">
        <v>1791</v>
      </c>
      <c r="C63" s="654" t="s">
        <v>1944</v>
      </c>
      <c r="D63" s="567"/>
      <c r="E63" s="652"/>
      <c r="F63" s="558"/>
      <c r="G63" s="558"/>
    </row>
    <row r="64" spans="1:7" s="174" customFormat="1">
      <c r="B64" s="651" t="s">
        <v>1791</v>
      </c>
      <c r="C64" s="654" t="s">
        <v>1956</v>
      </c>
      <c r="D64" s="567"/>
      <c r="E64" s="652"/>
      <c r="F64" s="558"/>
      <c r="G64" s="558"/>
    </row>
    <row r="65" spans="1:7" s="174" customFormat="1">
      <c r="B65" s="651" t="s">
        <v>1791</v>
      </c>
      <c r="C65" s="654" t="s">
        <v>1957</v>
      </c>
      <c r="D65" s="567"/>
      <c r="E65" s="652"/>
      <c r="F65" s="558"/>
      <c r="G65" s="558"/>
    </row>
    <row r="66" spans="1:7" s="174" customFormat="1">
      <c r="B66" s="651" t="s">
        <v>1791</v>
      </c>
      <c r="C66" s="654" t="s">
        <v>1952</v>
      </c>
      <c r="D66" s="567"/>
      <c r="E66" s="652"/>
      <c r="F66" s="558"/>
      <c r="G66" s="558"/>
    </row>
    <row r="67" spans="1:7" s="174" customFormat="1">
      <c r="B67" s="651" t="s">
        <v>1791</v>
      </c>
      <c r="C67" s="655" t="s">
        <v>1924</v>
      </c>
      <c r="D67" s="567" t="s">
        <v>1887</v>
      </c>
      <c r="E67" s="652">
        <v>1</v>
      </c>
      <c r="F67" s="558">
        <v>0</v>
      </c>
      <c r="G67" s="558">
        <f>E67*F67</f>
        <v>0</v>
      </c>
    </row>
    <row r="68" spans="1:7" s="174" customFormat="1">
      <c r="B68" s="651"/>
      <c r="C68" s="655"/>
      <c r="D68" s="567"/>
      <c r="E68" s="652"/>
      <c r="F68" s="558"/>
      <c r="G68" s="558"/>
    </row>
    <row r="69" spans="1:7" s="174" customFormat="1" ht="51">
      <c r="A69" s="215" t="str">
        <f>$A$1</f>
        <v>F/2.</v>
      </c>
      <c r="B69" s="849">
        <f>COUNT(B$4:B66)+1</f>
        <v>6</v>
      </c>
      <c r="C69" s="663" t="s">
        <v>3342</v>
      </c>
      <c r="D69" s="567"/>
      <c r="E69" s="652"/>
      <c r="F69" s="558"/>
      <c r="G69" s="558"/>
    </row>
    <row r="70" spans="1:7" s="174" customFormat="1">
      <c r="B70" s="651" t="s">
        <v>1791</v>
      </c>
      <c r="C70" s="654" t="s">
        <v>1938</v>
      </c>
      <c r="D70" s="567"/>
      <c r="E70" s="652"/>
      <c r="F70" s="558"/>
      <c r="G70" s="558"/>
    </row>
    <row r="71" spans="1:7" s="174" customFormat="1">
      <c r="B71" s="651" t="s">
        <v>1791</v>
      </c>
      <c r="C71" s="654" t="s">
        <v>3341</v>
      </c>
      <c r="D71" s="567"/>
      <c r="E71" s="652"/>
      <c r="F71" s="558"/>
      <c r="G71" s="558"/>
    </row>
    <row r="72" spans="1:7" s="174" customFormat="1">
      <c r="B72" s="651" t="s">
        <v>1791</v>
      </c>
      <c r="C72" s="654" t="s">
        <v>1958</v>
      </c>
      <c r="D72" s="567"/>
      <c r="E72" s="652"/>
      <c r="F72" s="558"/>
      <c r="G72" s="558"/>
    </row>
    <row r="73" spans="1:7" s="174" customFormat="1">
      <c r="B73" s="651" t="s">
        <v>1791</v>
      </c>
      <c r="C73" s="654" t="s">
        <v>1954</v>
      </c>
      <c r="D73" s="567"/>
      <c r="E73" s="652"/>
      <c r="F73" s="558"/>
      <c r="G73" s="558"/>
    </row>
    <row r="74" spans="1:7" s="174" customFormat="1">
      <c r="B74" s="651" t="s">
        <v>1791</v>
      </c>
      <c r="C74" s="654" t="s">
        <v>1959</v>
      </c>
      <c r="D74" s="567"/>
      <c r="E74" s="652"/>
      <c r="F74" s="558"/>
      <c r="G74" s="558"/>
    </row>
    <row r="75" spans="1:7" s="174" customFormat="1">
      <c r="B75" s="651" t="s">
        <v>1791</v>
      </c>
      <c r="C75" s="654" t="s">
        <v>3317</v>
      </c>
      <c r="D75" s="567"/>
      <c r="E75" s="652"/>
      <c r="F75" s="558"/>
      <c r="G75" s="558"/>
    </row>
    <row r="76" spans="1:7" s="174" customFormat="1">
      <c r="B76" s="651" t="s">
        <v>1791</v>
      </c>
      <c r="C76" s="654" t="s">
        <v>1944</v>
      </c>
      <c r="D76" s="567"/>
      <c r="E76" s="652"/>
      <c r="F76" s="558"/>
      <c r="G76" s="558"/>
    </row>
    <row r="77" spans="1:7" s="174" customFormat="1">
      <c r="B77" s="651" t="s">
        <v>1791</v>
      </c>
      <c r="C77" s="654" t="s">
        <v>1960</v>
      </c>
      <c r="D77" s="567"/>
      <c r="E77" s="652"/>
      <c r="F77" s="558"/>
      <c r="G77" s="558"/>
    </row>
    <row r="78" spans="1:7" s="174" customFormat="1">
      <c r="B78" s="651" t="s">
        <v>1791</v>
      </c>
      <c r="C78" s="654" t="s">
        <v>1961</v>
      </c>
      <c r="D78" s="567"/>
      <c r="E78" s="652"/>
      <c r="F78" s="558"/>
      <c r="G78" s="558"/>
    </row>
    <row r="79" spans="1:7" s="174" customFormat="1">
      <c r="B79" s="651" t="s">
        <v>1791</v>
      </c>
      <c r="C79" s="654" t="s">
        <v>1962</v>
      </c>
      <c r="D79" s="567"/>
      <c r="E79" s="652"/>
      <c r="F79" s="558"/>
      <c r="G79" s="558"/>
    </row>
    <row r="80" spans="1:7" s="174" customFormat="1">
      <c r="B80" s="651" t="s">
        <v>1791</v>
      </c>
      <c r="C80" s="654" t="s">
        <v>1952</v>
      </c>
      <c r="D80" s="567"/>
      <c r="E80" s="652"/>
      <c r="F80" s="558"/>
      <c r="G80" s="558"/>
    </row>
    <row r="81" spans="1:7" s="174" customFormat="1">
      <c r="B81" s="651" t="s">
        <v>1791</v>
      </c>
      <c r="C81" s="655" t="s">
        <v>1924</v>
      </c>
      <c r="D81" s="567" t="s">
        <v>1887</v>
      </c>
      <c r="E81" s="652">
        <v>1</v>
      </c>
      <c r="F81" s="558">
        <v>0</v>
      </c>
      <c r="G81" s="558">
        <f>E81*F81</f>
        <v>0</v>
      </c>
    </row>
    <row r="82" spans="1:7" s="174" customFormat="1">
      <c r="B82" s="651"/>
      <c r="C82" s="655"/>
      <c r="D82" s="567"/>
      <c r="E82" s="652"/>
      <c r="F82" s="558"/>
      <c r="G82" s="558"/>
    </row>
    <row r="83" spans="1:7" s="174" customFormat="1" ht="51">
      <c r="A83" s="215" t="str">
        <f>$A$1</f>
        <v>F/2.</v>
      </c>
      <c r="B83" s="849">
        <f>COUNT(B$4:B80)+1</f>
        <v>7</v>
      </c>
      <c r="C83" s="663" t="s">
        <v>3340</v>
      </c>
      <c r="D83" s="649"/>
      <c r="E83" s="650"/>
      <c r="F83" s="557"/>
      <c r="G83" s="557"/>
    </row>
    <row r="84" spans="1:7" s="174" customFormat="1">
      <c r="B84" s="651" t="s">
        <v>1791</v>
      </c>
      <c r="C84" s="654" t="s">
        <v>1938</v>
      </c>
      <c r="D84" s="649"/>
      <c r="E84" s="650"/>
      <c r="F84" s="557"/>
      <c r="G84" s="557"/>
    </row>
    <row r="85" spans="1:7" s="174" customFormat="1">
      <c r="B85" s="651" t="s">
        <v>1791</v>
      </c>
      <c r="C85" s="654" t="s">
        <v>1963</v>
      </c>
      <c r="D85" s="649"/>
      <c r="E85" s="650"/>
      <c r="F85" s="557"/>
      <c r="G85" s="557"/>
    </row>
    <row r="86" spans="1:7" s="174" customFormat="1">
      <c r="B86" s="651" t="s">
        <v>1791</v>
      </c>
      <c r="C86" s="654" t="s">
        <v>1964</v>
      </c>
      <c r="D86" s="649"/>
      <c r="E86" s="650"/>
      <c r="F86" s="557"/>
      <c r="G86" s="557"/>
    </row>
    <row r="87" spans="1:7" s="174" customFormat="1">
      <c r="B87" s="651" t="s">
        <v>1791</v>
      </c>
      <c r="C87" s="654" t="s">
        <v>1965</v>
      </c>
      <c r="D87" s="649"/>
      <c r="E87" s="650"/>
      <c r="F87" s="557"/>
      <c r="G87" s="557"/>
    </row>
    <row r="88" spans="1:7" s="174" customFormat="1">
      <c r="B88" s="651" t="s">
        <v>1791</v>
      </c>
      <c r="C88" s="654" t="s">
        <v>1944</v>
      </c>
      <c r="D88" s="649"/>
      <c r="E88" s="650"/>
      <c r="F88" s="557"/>
      <c r="G88" s="557"/>
    </row>
    <row r="89" spans="1:7" s="174" customFormat="1">
      <c r="B89" s="651" t="s">
        <v>1791</v>
      </c>
      <c r="C89" s="654" t="s">
        <v>1952</v>
      </c>
      <c r="D89" s="567"/>
      <c r="E89" s="652"/>
      <c r="F89" s="558"/>
      <c r="G89" s="558"/>
    </row>
    <row r="90" spans="1:7" s="174" customFormat="1">
      <c r="B90" s="651" t="s">
        <v>1791</v>
      </c>
      <c r="C90" s="655" t="s">
        <v>1924</v>
      </c>
      <c r="D90" s="567" t="s">
        <v>1887</v>
      </c>
      <c r="E90" s="652">
        <v>1</v>
      </c>
      <c r="F90" s="558">
        <v>0</v>
      </c>
      <c r="G90" s="558">
        <f>E90*F90</f>
        <v>0</v>
      </c>
    </row>
    <row r="91" spans="1:7" s="174" customFormat="1">
      <c r="B91" s="651"/>
      <c r="C91" s="655"/>
      <c r="D91" s="567"/>
      <c r="E91" s="652"/>
      <c r="F91" s="558"/>
      <c r="G91" s="558"/>
    </row>
    <row r="92" spans="1:7" s="174" customFormat="1" ht="51">
      <c r="A92" s="215" t="str">
        <f>$A$1</f>
        <v>F/2.</v>
      </c>
      <c r="B92" s="849">
        <f>COUNT(B$4:B89)+1</f>
        <v>8</v>
      </c>
      <c r="C92" s="663" t="s">
        <v>3339</v>
      </c>
      <c r="D92" s="567"/>
      <c r="E92" s="652"/>
      <c r="F92" s="558"/>
      <c r="G92" s="558"/>
    </row>
    <row r="93" spans="1:7" s="174" customFormat="1">
      <c r="B93" s="651"/>
      <c r="C93" s="654" t="s">
        <v>1938</v>
      </c>
      <c r="D93" s="567"/>
      <c r="E93" s="652"/>
      <c r="F93" s="558"/>
      <c r="G93" s="558"/>
    </row>
    <row r="94" spans="1:7" s="174" customFormat="1">
      <c r="B94" s="651" t="s">
        <v>1791</v>
      </c>
      <c r="C94" s="654" t="s">
        <v>3323</v>
      </c>
      <c r="D94" s="567"/>
      <c r="E94" s="652"/>
      <c r="F94" s="558"/>
      <c r="G94" s="558"/>
    </row>
    <row r="95" spans="1:7" s="174" customFormat="1">
      <c r="B95" s="651" t="s">
        <v>1791</v>
      </c>
      <c r="C95" s="654" t="s">
        <v>1964</v>
      </c>
      <c r="D95" s="567"/>
      <c r="E95" s="652"/>
      <c r="F95" s="558"/>
      <c r="G95" s="558"/>
    </row>
    <row r="96" spans="1:7" s="174" customFormat="1">
      <c r="B96" s="651" t="s">
        <v>1791</v>
      </c>
      <c r="C96" s="654" t="s">
        <v>1966</v>
      </c>
      <c r="D96" s="567"/>
      <c r="E96" s="652"/>
      <c r="F96" s="558"/>
      <c r="G96" s="558"/>
    </row>
    <row r="97" spans="1:7" s="174" customFormat="1">
      <c r="B97" s="651" t="s">
        <v>1791</v>
      </c>
      <c r="C97" s="654" t="s">
        <v>3299</v>
      </c>
      <c r="D97" s="567"/>
      <c r="E97" s="652"/>
      <c r="F97" s="558"/>
      <c r="G97" s="558"/>
    </row>
    <row r="98" spans="1:7" s="174" customFormat="1">
      <c r="B98" s="651" t="s">
        <v>1791</v>
      </c>
      <c r="C98" s="654" t="s">
        <v>1944</v>
      </c>
      <c r="D98" s="567"/>
      <c r="E98" s="652"/>
      <c r="F98" s="558"/>
      <c r="G98" s="558"/>
    </row>
    <row r="99" spans="1:7" s="174" customFormat="1">
      <c r="B99" s="651" t="s">
        <v>1791</v>
      </c>
      <c r="C99" s="654" t="s">
        <v>1952</v>
      </c>
      <c r="D99" s="567"/>
      <c r="E99" s="652"/>
      <c r="F99" s="558"/>
      <c r="G99" s="558"/>
    </row>
    <row r="100" spans="1:7" s="174" customFormat="1">
      <c r="B100" s="651" t="s">
        <v>1791</v>
      </c>
      <c r="C100" s="655" t="s">
        <v>1924</v>
      </c>
      <c r="D100" s="567" t="s">
        <v>1887</v>
      </c>
      <c r="E100" s="652">
        <v>1</v>
      </c>
      <c r="F100" s="558">
        <v>0</v>
      </c>
      <c r="G100" s="558">
        <f>E100*F100</f>
        <v>0</v>
      </c>
    </row>
    <row r="101" spans="1:7" s="174" customFormat="1">
      <c r="B101" s="651"/>
      <c r="C101" s="655"/>
      <c r="D101" s="567"/>
      <c r="E101" s="652"/>
      <c r="F101" s="558"/>
      <c r="G101" s="558"/>
    </row>
    <row r="102" spans="1:7" s="174" customFormat="1" ht="51">
      <c r="A102" s="215" t="str">
        <f>$A$1</f>
        <v>F/2.</v>
      </c>
      <c r="B102" s="849">
        <f>COUNT(B$4:B99)+1</f>
        <v>9</v>
      </c>
      <c r="C102" s="663" t="s">
        <v>3338</v>
      </c>
      <c r="D102" s="567"/>
      <c r="E102" s="652"/>
      <c r="F102" s="558"/>
      <c r="G102" s="558"/>
    </row>
    <row r="103" spans="1:7" s="174" customFormat="1">
      <c r="B103" s="651" t="s">
        <v>1791</v>
      </c>
      <c r="C103" s="654" t="s">
        <v>1938</v>
      </c>
      <c r="D103" s="567"/>
      <c r="E103" s="652"/>
      <c r="F103" s="558"/>
      <c r="G103" s="558"/>
    </row>
    <row r="104" spans="1:7" s="174" customFormat="1">
      <c r="B104" s="651" t="s">
        <v>1791</v>
      </c>
      <c r="C104" s="654" t="s">
        <v>1967</v>
      </c>
      <c r="D104" s="567"/>
      <c r="E104" s="652"/>
      <c r="F104" s="558"/>
      <c r="G104" s="558"/>
    </row>
    <row r="105" spans="1:7" s="174" customFormat="1">
      <c r="B105" s="651" t="s">
        <v>1791</v>
      </c>
      <c r="C105" s="654" t="s">
        <v>1964</v>
      </c>
      <c r="D105" s="567"/>
      <c r="E105" s="652"/>
      <c r="F105" s="558"/>
      <c r="G105" s="558"/>
    </row>
    <row r="106" spans="1:7" s="174" customFormat="1">
      <c r="B106" s="651" t="s">
        <v>1791</v>
      </c>
      <c r="C106" s="654" t="s">
        <v>1966</v>
      </c>
      <c r="D106" s="567"/>
      <c r="E106" s="652"/>
      <c r="F106" s="558"/>
      <c r="G106" s="558"/>
    </row>
    <row r="107" spans="1:7" s="174" customFormat="1">
      <c r="B107" s="651" t="s">
        <v>1791</v>
      </c>
      <c r="C107" s="654" t="s">
        <v>3293</v>
      </c>
      <c r="D107" s="567"/>
      <c r="E107" s="652"/>
      <c r="F107" s="558"/>
      <c r="G107" s="558"/>
    </row>
    <row r="108" spans="1:7" s="174" customFormat="1">
      <c r="B108" s="651" t="s">
        <v>1791</v>
      </c>
      <c r="C108" s="654" t="s">
        <v>1944</v>
      </c>
      <c r="D108" s="567"/>
      <c r="E108" s="652"/>
      <c r="F108" s="558"/>
      <c r="G108" s="558"/>
    </row>
    <row r="109" spans="1:7" s="174" customFormat="1">
      <c r="B109" s="651" t="s">
        <v>1791</v>
      </c>
      <c r="C109" s="654" t="s">
        <v>1952</v>
      </c>
      <c r="D109" s="567"/>
      <c r="E109" s="652"/>
      <c r="F109" s="558"/>
      <c r="G109" s="558"/>
    </row>
    <row r="110" spans="1:7" s="174" customFormat="1">
      <c r="B110" s="651" t="s">
        <v>1791</v>
      </c>
      <c r="C110" s="655" t="s">
        <v>1924</v>
      </c>
      <c r="D110" s="567" t="s">
        <v>1887</v>
      </c>
      <c r="E110" s="652">
        <v>1</v>
      </c>
      <c r="F110" s="558">
        <v>0</v>
      </c>
      <c r="G110" s="558">
        <f>E110*F110</f>
        <v>0</v>
      </c>
    </row>
    <row r="111" spans="1:7" s="174" customFormat="1">
      <c r="B111" s="651"/>
      <c r="C111" s="655"/>
      <c r="D111" s="567"/>
      <c r="E111" s="652"/>
      <c r="F111" s="558"/>
      <c r="G111" s="558"/>
    </row>
    <row r="112" spans="1:7" s="174" customFormat="1" ht="51">
      <c r="A112" s="215" t="str">
        <f>$A$1</f>
        <v>F/2.</v>
      </c>
      <c r="B112" s="849">
        <f>COUNT(B$4:B109)+1</f>
        <v>10</v>
      </c>
      <c r="C112" s="663" t="s">
        <v>3337</v>
      </c>
      <c r="D112" s="567"/>
      <c r="E112" s="652"/>
      <c r="F112" s="558"/>
      <c r="G112" s="558"/>
    </row>
    <row r="113" spans="1:7" s="174" customFormat="1">
      <c r="B113" s="651" t="s">
        <v>1791</v>
      </c>
      <c r="C113" s="654" t="s">
        <v>1938</v>
      </c>
      <c r="D113" s="567"/>
      <c r="E113" s="652"/>
      <c r="F113" s="558"/>
      <c r="G113" s="558"/>
    </row>
    <row r="114" spans="1:7" s="174" customFormat="1">
      <c r="B114" s="651" t="s">
        <v>1791</v>
      </c>
      <c r="C114" s="654" t="s">
        <v>3336</v>
      </c>
      <c r="D114" s="567"/>
      <c r="E114" s="652"/>
      <c r="F114" s="558"/>
      <c r="G114" s="558"/>
    </row>
    <row r="115" spans="1:7" s="174" customFormat="1">
      <c r="B115" s="651" t="s">
        <v>1791</v>
      </c>
      <c r="C115" s="654" t="s">
        <v>1964</v>
      </c>
      <c r="D115" s="567"/>
      <c r="E115" s="652"/>
      <c r="F115" s="558"/>
      <c r="G115" s="558"/>
    </row>
    <row r="116" spans="1:7" s="174" customFormat="1">
      <c r="B116" s="651" t="s">
        <v>1791</v>
      </c>
      <c r="C116" s="654" t="s">
        <v>1966</v>
      </c>
      <c r="D116" s="567"/>
      <c r="E116" s="652"/>
      <c r="F116" s="558"/>
      <c r="G116" s="558"/>
    </row>
    <row r="117" spans="1:7" s="174" customFormat="1">
      <c r="B117" s="651" t="s">
        <v>1791</v>
      </c>
      <c r="C117" s="654" t="s">
        <v>3325</v>
      </c>
      <c r="D117" s="567"/>
      <c r="E117" s="652"/>
      <c r="F117" s="558"/>
      <c r="G117" s="558"/>
    </row>
    <row r="118" spans="1:7" s="174" customFormat="1">
      <c r="B118" s="651" t="s">
        <v>1791</v>
      </c>
      <c r="C118" s="654" t="s">
        <v>1944</v>
      </c>
      <c r="D118" s="567"/>
      <c r="E118" s="652"/>
      <c r="F118" s="558"/>
      <c r="G118" s="558"/>
    </row>
    <row r="119" spans="1:7" s="174" customFormat="1">
      <c r="B119" s="651" t="s">
        <v>1791</v>
      </c>
      <c r="C119" s="654" t="s">
        <v>1952</v>
      </c>
      <c r="D119" s="567"/>
      <c r="E119" s="652"/>
      <c r="F119" s="558"/>
      <c r="G119" s="558"/>
    </row>
    <row r="120" spans="1:7" s="174" customFormat="1">
      <c r="B120" s="651" t="s">
        <v>1791</v>
      </c>
      <c r="C120" s="655" t="s">
        <v>1924</v>
      </c>
      <c r="D120" s="567" t="s">
        <v>1887</v>
      </c>
      <c r="E120" s="652">
        <v>1</v>
      </c>
      <c r="F120" s="558">
        <v>0</v>
      </c>
      <c r="G120" s="558">
        <f>E120*F120</f>
        <v>0</v>
      </c>
    </row>
    <row r="121" spans="1:7" s="174" customFormat="1">
      <c r="B121" s="651"/>
      <c r="C121" s="655"/>
      <c r="D121" s="567"/>
      <c r="E121" s="652"/>
      <c r="F121" s="558"/>
      <c r="G121" s="558"/>
    </row>
    <row r="122" spans="1:7" s="174" customFormat="1" ht="51">
      <c r="A122" s="215" t="str">
        <f>$A$1</f>
        <v>F/2.</v>
      </c>
      <c r="B122" s="849">
        <f>COUNT(B$4:B119)+1</f>
        <v>11</v>
      </c>
      <c r="C122" s="663" t="s">
        <v>3335</v>
      </c>
      <c r="D122" s="567"/>
      <c r="E122" s="652"/>
      <c r="F122" s="558"/>
      <c r="G122" s="558"/>
    </row>
    <row r="123" spans="1:7" s="174" customFormat="1">
      <c r="B123" s="651" t="s">
        <v>1791</v>
      </c>
      <c r="C123" s="654" t="s">
        <v>1938</v>
      </c>
      <c r="D123" s="567"/>
      <c r="E123" s="652"/>
      <c r="F123" s="558"/>
      <c r="G123" s="558"/>
    </row>
    <row r="124" spans="1:7" s="174" customFormat="1">
      <c r="B124" s="651" t="s">
        <v>1791</v>
      </c>
      <c r="C124" s="654" t="s">
        <v>3297</v>
      </c>
      <c r="D124" s="567"/>
      <c r="E124" s="652"/>
      <c r="F124" s="558"/>
      <c r="G124" s="558"/>
    </row>
    <row r="125" spans="1:7" s="174" customFormat="1">
      <c r="B125" s="651" t="s">
        <v>1791</v>
      </c>
      <c r="C125" s="654" t="s">
        <v>1964</v>
      </c>
      <c r="D125" s="567"/>
      <c r="E125" s="652"/>
      <c r="F125" s="558"/>
      <c r="G125" s="558"/>
    </row>
    <row r="126" spans="1:7" s="174" customFormat="1">
      <c r="B126" s="651" t="s">
        <v>1791</v>
      </c>
      <c r="C126" s="654" t="s">
        <v>1969</v>
      </c>
      <c r="D126" s="567"/>
      <c r="E126" s="652"/>
      <c r="F126" s="558"/>
      <c r="G126" s="558"/>
    </row>
    <row r="127" spans="1:7" s="174" customFormat="1">
      <c r="B127" s="651" t="s">
        <v>1791</v>
      </c>
      <c r="C127" s="654" t="s">
        <v>3314</v>
      </c>
      <c r="D127" s="567"/>
      <c r="E127" s="652"/>
      <c r="F127" s="558"/>
      <c r="G127" s="558"/>
    </row>
    <row r="128" spans="1:7" s="174" customFormat="1">
      <c r="B128" s="651" t="s">
        <v>1791</v>
      </c>
      <c r="C128" s="654" t="s">
        <v>1944</v>
      </c>
      <c r="D128" s="567"/>
      <c r="E128" s="652"/>
      <c r="F128" s="558"/>
      <c r="G128" s="558"/>
    </row>
    <row r="129" spans="1:7" s="174" customFormat="1">
      <c r="B129" s="651" t="s">
        <v>1791</v>
      </c>
      <c r="C129" s="654" t="s">
        <v>1952</v>
      </c>
      <c r="D129" s="567"/>
      <c r="E129" s="652"/>
      <c r="F129" s="558"/>
      <c r="G129" s="558"/>
    </row>
    <row r="130" spans="1:7" s="174" customFormat="1">
      <c r="B130" s="651" t="s">
        <v>1791</v>
      </c>
      <c r="C130" s="655" t="s">
        <v>1924</v>
      </c>
      <c r="D130" s="567" t="s">
        <v>1887</v>
      </c>
      <c r="E130" s="652">
        <v>1</v>
      </c>
      <c r="F130" s="558">
        <v>0</v>
      </c>
      <c r="G130" s="558">
        <f>E130*F130</f>
        <v>0</v>
      </c>
    </row>
    <row r="131" spans="1:7" s="174" customFormat="1">
      <c r="B131" s="651"/>
      <c r="C131" s="655"/>
      <c r="D131" s="567"/>
      <c r="E131" s="652"/>
      <c r="F131" s="558"/>
      <c r="G131" s="558"/>
    </row>
    <row r="132" spans="1:7" s="174" customFormat="1" ht="51">
      <c r="A132" s="215" t="str">
        <f>$A$1</f>
        <v>F/2.</v>
      </c>
      <c r="B132" s="849">
        <f>COUNT(B$4:B129)+1</f>
        <v>12</v>
      </c>
      <c r="C132" s="663" t="s">
        <v>3334</v>
      </c>
      <c r="D132" s="567"/>
      <c r="E132" s="652"/>
      <c r="F132" s="558"/>
      <c r="G132" s="558"/>
    </row>
    <row r="133" spans="1:7" s="174" customFormat="1">
      <c r="B133" s="651" t="s">
        <v>1791</v>
      </c>
      <c r="C133" s="654" t="s">
        <v>1938</v>
      </c>
      <c r="D133" s="567"/>
      <c r="E133" s="652"/>
      <c r="F133" s="558"/>
      <c r="G133" s="558"/>
    </row>
    <row r="134" spans="1:7" s="174" customFormat="1">
      <c r="B134" s="651" t="s">
        <v>1791</v>
      </c>
      <c r="C134" s="654" t="s">
        <v>3333</v>
      </c>
      <c r="D134" s="567"/>
      <c r="E134" s="652"/>
      <c r="F134" s="558"/>
      <c r="G134" s="558"/>
    </row>
    <row r="135" spans="1:7" s="174" customFormat="1">
      <c r="B135" s="651" t="s">
        <v>1791</v>
      </c>
      <c r="C135" s="654" t="s">
        <v>1950</v>
      </c>
      <c r="D135" s="567"/>
      <c r="E135" s="652"/>
      <c r="F135" s="558"/>
      <c r="G135" s="558"/>
    </row>
    <row r="136" spans="1:7" s="174" customFormat="1">
      <c r="B136" s="651" t="s">
        <v>1791</v>
      </c>
      <c r="C136" s="654" t="s">
        <v>1954</v>
      </c>
      <c r="D136" s="567"/>
      <c r="E136" s="652"/>
      <c r="F136" s="558"/>
      <c r="G136" s="558"/>
    </row>
    <row r="137" spans="1:7" s="174" customFormat="1">
      <c r="B137" s="651" t="s">
        <v>1791</v>
      </c>
      <c r="C137" s="654" t="s">
        <v>1955</v>
      </c>
      <c r="D137" s="567"/>
      <c r="E137" s="652"/>
      <c r="F137" s="558"/>
      <c r="G137" s="558"/>
    </row>
    <row r="138" spans="1:7" s="174" customFormat="1">
      <c r="B138" s="651" t="s">
        <v>1791</v>
      </c>
      <c r="C138" s="654" t="s">
        <v>3332</v>
      </c>
      <c r="D138" s="567"/>
      <c r="E138" s="652"/>
      <c r="F138" s="558"/>
      <c r="G138" s="558"/>
    </row>
    <row r="139" spans="1:7" s="174" customFormat="1">
      <c r="B139" s="651" t="s">
        <v>1791</v>
      </c>
      <c r="C139" s="654" t="s">
        <v>1944</v>
      </c>
      <c r="D139" s="567"/>
      <c r="E139" s="652"/>
      <c r="F139" s="558"/>
      <c r="G139" s="558"/>
    </row>
    <row r="140" spans="1:7" s="174" customFormat="1">
      <c r="B140" s="651" t="s">
        <v>1791</v>
      </c>
      <c r="C140" s="654" t="s">
        <v>1970</v>
      </c>
      <c r="D140" s="567"/>
      <c r="E140" s="652"/>
      <c r="F140" s="558"/>
      <c r="G140" s="558"/>
    </row>
    <row r="141" spans="1:7" s="174" customFormat="1">
      <c r="B141" s="651" t="s">
        <v>1791</v>
      </c>
      <c r="C141" s="654" t="s">
        <v>1971</v>
      </c>
      <c r="D141" s="567"/>
      <c r="E141" s="652"/>
      <c r="F141" s="558"/>
      <c r="G141" s="558"/>
    </row>
    <row r="142" spans="1:7" s="174" customFormat="1">
      <c r="B142" s="651" t="s">
        <v>1791</v>
      </c>
      <c r="C142" s="654" t="s">
        <v>1952</v>
      </c>
      <c r="D142" s="567"/>
      <c r="E142" s="652"/>
      <c r="F142" s="558"/>
      <c r="G142" s="558"/>
    </row>
    <row r="143" spans="1:7" s="174" customFormat="1">
      <c r="B143" s="651" t="s">
        <v>1791</v>
      </c>
      <c r="C143" s="655" t="s">
        <v>1924</v>
      </c>
      <c r="D143" s="567" t="s">
        <v>1887</v>
      </c>
      <c r="E143" s="652">
        <v>1</v>
      </c>
      <c r="F143" s="558">
        <v>0</v>
      </c>
      <c r="G143" s="558">
        <f>E143*F143</f>
        <v>0</v>
      </c>
    </row>
    <row r="144" spans="1:7" s="174" customFormat="1">
      <c r="B144" s="651"/>
      <c r="C144" s="655"/>
      <c r="D144" s="567"/>
      <c r="E144" s="652"/>
      <c r="F144" s="558"/>
      <c r="G144" s="558"/>
    </row>
    <row r="145" spans="1:7" s="174" customFormat="1" ht="51">
      <c r="A145" s="215" t="str">
        <f>$A$1</f>
        <v>F/2.</v>
      </c>
      <c r="B145" s="849">
        <f>COUNT(B$4:B142)+1</f>
        <v>13</v>
      </c>
      <c r="C145" s="663" t="s">
        <v>3331</v>
      </c>
      <c r="D145" s="567"/>
      <c r="E145" s="652"/>
      <c r="F145" s="558"/>
      <c r="G145" s="558"/>
    </row>
    <row r="146" spans="1:7" s="174" customFormat="1">
      <c r="B146" s="651" t="s">
        <v>1791</v>
      </c>
      <c r="C146" s="654" t="s">
        <v>1938</v>
      </c>
      <c r="D146" s="567"/>
      <c r="E146" s="652"/>
      <c r="F146" s="558"/>
      <c r="G146" s="558"/>
    </row>
    <row r="147" spans="1:7" s="174" customFormat="1">
      <c r="B147" s="651" t="s">
        <v>1791</v>
      </c>
      <c r="C147" s="654" t="s">
        <v>3330</v>
      </c>
      <c r="D147" s="567"/>
      <c r="E147" s="652"/>
      <c r="F147" s="558"/>
      <c r="G147" s="558"/>
    </row>
    <row r="148" spans="1:7" s="174" customFormat="1">
      <c r="B148" s="651" t="s">
        <v>1791</v>
      </c>
      <c r="C148" s="654" t="s">
        <v>1958</v>
      </c>
      <c r="D148" s="567"/>
      <c r="E148" s="652"/>
      <c r="F148" s="558"/>
      <c r="G148" s="558"/>
    </row>
    <row r="149" spans="1:7" s="174" customFormat="1">
      <c r="B149" s="651" t="s">
        <v>1791</v>
      </c>
      <c r="C149" s="654" t="s">
        <v>1954</v>
      </c>
      <c r="D149" s="567"/>
      <c r="E149" s="652"/>
      <c r="F149" s="558"/>
      <c r="G149" s="558"/>
    </row>
    <row r="150" spans="1:7" s="174" customFormat="1">
      <c r="B150" s="651" t="s">
        <v>1791</v>
      </c>
      <c r="C150" s="654" t="s">
        <v>1972</v>
      </c>
      <c r="D150" s="567"/>
      <c r="E150" s="652"/>
      <c r="F150" s="558"/>
      <c r="G150" s="558"/>
    </row>
    <row r="151" spans="1:7" s="174" customFormat="1">
      <c r="B151" s="651" t="s">
        <v>1791</v>
      </c>
      <c r="C151" s="654" t="s">
        <v>3329</v>
      </c>
      <c r="D151" s="567"/>
      <c r="E151" s="652"/>
      <c r="F151" s="558"/>
      <c r="G151" s="558"/>
    </row>
    <row r="152" spans="1:7" s="174" customFormat="1">
      <c r="B152" s="651" t="s">
        <v>1791</v>
      </c>
      <c r="C152" s="654" t="s">
        <v>1944</v>
      </c>
      <c r="D152" s="567"/>
      <c r="E152" s="652"/>
      <c r="F152" s="558"/>
      <c r="G152" s="558"/>
    </row>
    <row r="153" spans="1:7" s="174" customFormat="1">
      <c r="B153" s="651" t="s">
        <v>1791</v>
      </c>
      <c r="C153" s="654" t="s">
        <v>1973</v>
      </c>
      <c r="D153" s="567"/>
      <c r="E153" s="652"/>
      <c r="F153" s="558"/>
      <c r="G153" s="558"/>
    </row>
    <row r="154" spans="1:7" s="174" customFormat="1">
      <c r="B154" s="651" t="s">
        <v>1791</v>
      </c>
      <c r="C154" s="654" t="s">
        <v>1974</v>
      </c>
      <c r="D154" s="567"/>
      <c r="E154" s="652"/>
      <c r="F154" s="558"/>
      <c r="G154" s="558"/>
    </row>
    <row r="155" spans="1:7" s="174" customFormat="1">
      <c r="B155" s="651"/>
      <c r="C155" s="654"/>
      <c r="D155" s="567"/>
      <c r="E155" s="652"/>
      <c r="F155" s="558"/>
      <c r="G155" s="558"/>
    </row>
    <row r="156" spans="1:7" s="174" customFormat="1">
      <c r="B156" s="651" t="s">
        <v>1791</v>
      </c>
      <c r="C156" s="654" t="s">
        <v>1952</v>
      </c>
      <c r="D156" s="567"/>
      <c r="E156" s="652"/>
      <c r="F156" s="558"/>
      <c r="G156" s="558"/>
    </row>
    <row r="157" spans="1:7" s="174" customFormat="1">
      <c r="B157" s="651" t="s">
        <v>1791</v>
      </c>
      <c r="C157" s="655" t="s">
        <v>1924</v>
      </c>
      <c r="D157" s="567" t="s">
        <v>1887</v>
      </c>
      <c r="E157" s="652">
        <v>1</v>
      </c>
      <c r="F157" s="558">
        <v>0</v>
      </c>
      <c r="G157" s="558">
        <f>E157*F157</f>
        <v>0</v>
      </c>
    </row>
    <row r="158" spans="1:7" s="174" customFormat="1">
      <c r="B158" s="651"/>
      <c r="C158" s="655"/>
      <c r="D158" s="567"/>
      <c r="E158" s="652"/>
      <c r="F158" s="558"/>
      <c r="G158" s="558"/>
    </row>
    <row r="159" spans="1:7" s="174" customFormat="1" ht="51">
      <c r="A159" s="215" t="str">
        <f>$A$1</f>
        <v>F/2.</v>
      </c>
      <c r="B159" s="849">
        <f>COUNT(B$4:B156)+1</f>
        <v>14</v>
      </c>
      <c r="C159" s="663" t="s">
        <v>3328</v>
      </c>
      <c r="D159" s="567"/>
      <c r="E159" s="652"/>
      <c r="F159" s="558"/>
      <c r="G159" s="558"/>
    </row>
    <row r="160" spans="1:7" s="174" customFormat="1">
      <c r="B160" s="651"/>
      <c r="C160" s="654" t="s">
        <v>1938</v>
      </c>
      <c r="D160" s="567"/>
      <c r="E160" s="652"/>
      <c r="F160" s="558"/>
      <c r="G160" s="558"/>
    </row>
    <row r="161" spans="1:7" s="174" customFormat="1">
      <c r="B161" s="651" t="s">
        <v>1791</v>
      </c>
      <c r="C161" s="654" t="s">
        <v>1991</v>
      </c>
      <c r="D161" s="567"/>
      <c r="E161" s="652"/>
      <c r="F161" s="558"/>
      <c r="G161" s="558"/>
    </row>
    <row r="162" spans="1:7" s="174" customFormat="1">
      <c r="B162" s="651" t="s">
        <v>1791</v>
      </c>
      <c r="C162" s="654" t="s">
        <v>1964</v>
      </c>
      <c r="D162" s="567"/>
      <c r="E162" s="652"/>
      <c r="F162" s="558"/>
      <c r="G162" s="558"/>
    </row>
    <row r="163" spans="1:7" s="174" customFormat="1">
      <c r="B163" s="651" t="s">
        <v>1791</v>
      </c>
      <c r="C163" s="654" t="s">
        <v>1966</v>
      </c>
      <c r="D163" s="567"/>
      <c r="E163" s="652"/>
      <c r="F163" s="558"/>
      <c r="G163" s="558"/>
    </row>
    <row r="164" spans="1:7" s="174" customFormat="1">
      <c r="B164" s="651" t="s">
        <v>1791</v>
      </c>
      <c r="C164" s="654" t="s">
        <v>3327</v>
      </c>
      <c r="D164" s="567"/>
      <c r="E164" s="652"/>
      <c r="F164" s="558"/>
      <c r="G164" s="558"/>
    </row>
    <row r="165" spans="1:7" s="174" customFormat="1">
      <c r="B165" s="651" t="s">
        <v>1791</v>
      </c>
      <c r="C165" s="654" t="s">
        <v>1944</v>
      </c>
      <c r="D165" s="567"/>
      <c r="E165" s="652"/>
      <c r="F165" s="558"/>
      <c r="G165" s="558"/>
    </row>
    <row r="166" spans="1:7" s="174" customFormat="1">
      <c r="B166" s="651" t="s">
        <v>1791</v>
      </c>
      <c r="C166" s="654" t="s">
        <v>1952</v>
      </c>
      <c r="D166" s="567"/>
      <c r="E166" s="652"/>
      <c r="F166" s="558"/>
      <c r="G166" s="558"/>
    </row>
    <row r="167" spans="1:7" s="174" customFormat="1">
      <c r="B167" s="651" t="s">
        <v>1791</v>
      </c>
      <c r="C167" s="655" t="s">
        <v>1924</v>
      </c>
      <c r="D167" s="567" t="s">
        <v>1887</v>
      </c>
      <c r="E167" s="652">
        <v>1</v>
      </c>
      <c r="F167" s="558">
        <v>0</v>
      </c>
      <c r="G167" s="558">
        <f>E167*F167</f>
        <v>0</v>
      </c>
    </row>
    <row r="168" spans="1:7" s="174" customFormat="1">
      <c r="B168" s="651"/>
      <c r="C168" s="655"/>
      <c r="D168" s="567"/>
      <c r="E168" s="652"/>
      <c r="F168" s="558"/>
      <c r="G168" s="558"/>
    </row>
    <row r="169" spans="1:7" s="174" customFormat="1" ht="51">
      <c r="A169" s="215" t="str">
        <f>$A$1</f>
        <v>F/2.</v>
      </c>
      <c r="B169" s="849">
        <f>COUNT(B$4:B166)+1</f>
        <v>15</v>
      </c>
      <c r="C169" s="663" t="s">
        <v>3326</v>
      </c>
      <c r="D169" s="567"/>
      <c r="E169" s="652"/>
      <c r="F169" s="558"/>
      <c r="G169" s="558"/>
    </row>
    <row r="170" spans="1:7" s="174" customFormat="1">
      <c r="B170" s="651" t="s">
        <v>1791</v>
      </c>
      <c r="C170" s="654" t="s">
        <v>1938</v>
      </c>
      <c r="D170" s="567"/>
      <c r="E170" s="652"/>
      <c r="F170" s="558"/>
      <c r="G170" s="558"/>
    </row>
    <row r="171" spans="1:7" s="174" customFormat="1">
      <c r="B171" s="651" t="s">
        <v>1791</v>
      </c>
      <c r="C171" s="654" t="s">
        <v>1968</v>
      </c>
      <c r="D171" s="567"/>
      <c r="E171" s="652"/>
      <c r="F171" s="558"/>
      <c r="G171" s="558"/>
    </row>
    <row r="172" spans="1:7" s="174" customFormat="1">
      <c r="B172" s="651" t="s">
        <v>1791</v>
      </c>
      <c r="C172" s="654" t="s">
        <v>1964</v>
      </c>
      <c r="D172" s="567"/>
      <c r="E172" s="652"/>
      <c r="F172" s="558"/>
      <c r="G172" s="558"/>
    </row>
    <row r="173" spans="1:7" s="174" customFormat="1">
      <c r="B173" s="651" t="s">
        <v>1791</v>
      </c>
      <c r="C173" s="654" t="s">
        <v>1965</v>
      </c>
      <c r="D173" s="567"/>
      <c r="E173" s="652"/>
      <c r="F173" s="558"/>
      <c r="G173" s="558"/>
    </row>
    <row r="174" spans="1:7" s="174" customFormat="1">
      <c r="B174" s="651" t="s">
        <v>1791</v>
      </c>
      <c r="C174" s="654" t="s">
        <v>3325</v>
      </c>
      <c r="D174" s="567"/>
      <c r="E174" s="652"/>
      <c r="F174" s="558"/>
      <c r="G174" s="558"/>
    </row>
    <row r="175" spans="1:7" s="174" customFormat="1">
      <c r="B175" s="651" t="s">
        <v>1791</v>
      </c>
      <c r="C175" s="654" t="s">
        <v>1944</v>
      </c>
      <c r="D175" s="567"/>
      <c r="E175" s="652"/>
      <c r="F175" s="558"/>
      <c r="G175" s="558"/>
    </row>
    <row r="176" spans="1:7" s="174" customFormat="1">
      <c r="B176" s="651" t="s">
        <v>1791</v>
      </c>
      <c r="C176" s="654" t="s">
        <v>1952</v>
      </c>
      <c r="D176" s="567"/>
      <c r="E176" s="652"/>
      <c r="F176" s="558"/>
      <c r="G176" s="558"/>
    </row>
    <row r="177" spans="1:7" s="174" customFormat="1">
      <c r="B177" s="651" t="s">
        <v>1791</v>
      </c>
      <c r="C177" s="655" t="s">
        <v>1924</v>
      </c>
      <c r="D177" s="567" t="s">
        <v>1887</v>
      </c>
      <c r="E177" s="652">
        <v>1</v>
      </c>
      <c r="F177" s="558">
        <v>0</v>
      </c>
      <c r="G177" s="558">
        <f>E177*F177</f>
        <v>0</v>
      </c>
    </row>
    <row r="178" spans="1:7" s="174" customFormat="1">
      <c r="B178" s="651"/>
      <c r="C178" s="655"/>
      <c r="D178" s="567"/>
      <c r="E178" s="652"/>
      <c r="F178" s="558"/>
      <c r="G178" s="558"/>
    </row>
    <row r="179" spans="1:7" s="174" customFormat="1" ht="51">
      <c r="A179" s="215" t="str">
        <f>$A$1</f>
        <v>F/2.</v>
      </c>
      <c r="B179" s="849">
        <f>COUNT(B$4:B176)+1</f>
        <v>16</v>
      </c>
      <c r="C179" s="663" t="s">
        <v>3324</v>
      </c>
      <c r="D179" s="567"/>
      <c r="E179" s="652"/>
      <c r="F179" s="558"/>
      <c r="G179" s="558"/>
    </row>
    <row r="180" spans="1:7" s="174" customFormat="1">
      <c r="B180" s="651"/>
      <c r="C180" s="654" t="s">
        <v>1938</v>
      </c>
      <c r="D180" s="567"/>
      <c r="E180" s="652"/>
      <c r="F180" s="558"/>
      <c r="G180" s="558"/>
    </row>
    <row r="181" spans="1:7" s="174" customFormat="1">
      <c r="B181" s="651" t="s">
        <v>1791</v>
      </c>
      <c r="C181" s="654" t="s">
        <v>3323</v>
      </c>
      <c r="D181" s="567"/>
      <c r="E181" s="652"/>
      <c r="F181" s="558"/>
      <c r="G181" s="558"/>
    </row>
    <row r="182" spans="1:7" s="174" customFormat="1">
      <c r="B182" s="651" t="s">
        <v>1791</v>
      </c>
      <c r="C182" s="654" t="s">
        <v>1964</v>
      </c>
      <c r="D182" s="567"/>
      <c r="E182" s="652"/>
      <c r="F182" s="558"/>
      <c r="G182" s="558"/>
    </row>
    <row r="183" spans="1:7" s="174" customFormat="1">
      <c r="B183" s="651" t="s">
        <v>1791</v>
      </c>
      <c r="C183" s="654" t="s">
        <v>1966</v>
      </c>
      <c r="D183" s="567"/>
      <c r="E183" s="652"/>
      <c r="F183" s="558"/>
      <c r="G183" s="558"/>
    </row>
    <row r="184" spans="1:7" s="174" customFormat="1">
      <c r="B184" s="651" t="s">
        <v>1791</v>
      </c>
      <c r="C184" s="654" t="s">
        <v>3322</v>
      </c>
      <c r="D184" s="567"/>
      <c r="E184" s="652"/>
      <c r="F184" s="558"/>
      <c r="G184" s="558"/>
    </row>
    <row r="185" spans="1:7" s="174" customFormat="1">
      <c r="B185" s="651" t="s">
        <v>1791</v>
      </c>
      <c r="C185" s="654" t="s">
        <v>1944</v>
      </c>
      <c r="D185" s="567"/>
      <c r="E185" s="652"/>
      <c r="F185" s="558"/>
      <c r="G185" s="558"/>
    </row>
    <row r="186" spans="1:7" s="174" customFormat="1">
      <c r="B186" s="651" t="s">
        <v>1791</v>
      </c>
      <c r="C186" s="654" t="s">
        <v>1952</v>
      </c>
      <c r="D186" s="567"/>
      <c r="E186" s="652"/>
      <c r="F186" s="558"/>
      <c r="G186" s="558"/>
    </row>
    <row r="187" spans="1:7" s="174" customFormat="1">
      <c r="B187" s="651" t="s">
        <v>1791</v>
      </c>
      <c r="C187" s="655" t="s">
        <v>1924</v>
      </c>
      <c r="D187" s="567" t="s">
        <v>1887</v>
      </c>
      <c r="E187" s="652">
        <v>1</v>
      </c>
      <c r="F187" s="558">
        <v>0</v>
      </c>
      <c r="G187" s="558">
        <f>E187*F187</f>
        <v>0</v>
      </c>
    </row>
    <row r="188" spans="1:7" s="174" customFormat="1">
      <c r="B188" s="651"/>
      <c r="C188" s="655"/>
      <c r="D188" s="567"/>
      <c r="E188" s="652"/>
      <c r="F188" s="558"/>
      <c r="G188" s="558"/>
    </row>
    <row r="189" spans="1:7" s="174" customFormat="1" ht="51">
      <c r="A189" s="215" t="str">
        <f>$A$1</f>
        <v>F/2.</v>
      </c>
      <c r="B189" s="849">
        <f>COUNT(B$4:B186)+1</f>
        <v>17</v>
      </c>
      <c r="C189" s="663" t="s">
        <v>3321</v>
      </c>
      <c r="D189" s="567"/>
      <c r="E189" s="652"/>
      <c r="F189" s="558"/>
      <c r="G189" s="558"/>
    </row>
    <row r="190" spans="1:7" s="174" customFormat="1">
      <c r="B190" s="651" t="s">
        <v>1791</v>
      </c>
      <c r="C190" s="654" t="s">
        <v>1938</v>
      </c>
      <c r="D190" s="567"/>
      <c r="E190" s="652"/>
      <c r="F190" s="558"/>
      <c r="G190" s="558"/>
    </row>
    <row r="191" spans="1:7" s="174" customFormat="1">
      <c r="B191" s="651" t="s">
        <v>1791</v>
      </c>
      <c r="C191" s="654" t="s">
        <v>3297</v>
      </c>
      <c r="D191" s="567"/>
      <c r="E191" s="652"/>
      <c r="F191" s="558"/>
      <c r="G191" s="558"/>
    </row>
    <row r="192" spans="1:7" s="174" customFormat="1">
      <c r="B192" s="651" t="s">
        <v>1791</v>
      </c>
      <c r="C192" s="654" t="s">
        <v>1964</v>
      </c>
      <c r="D192" s="567"/>
      <c r="E192" s="652"/>
      <c r="F192" s="558"/>
      <c r="G192" s="558"/>
    </row>
    <row r="193" spans="1:7" s="174" customFormat="1">
      <c r="B193" s="651" t="s">
        <v>1791</v>
      </c>
      <c r="C193" s="654" t="s">
        <v>1965</v>
      </c>
      <c r="D193" s="567"/>
      <c r="E193" s="652"/>
      <c r="F193" s="558"/>
      <c r="G193" s="558"/>
    </row>
    <row r="194" spans="1:7" s="174" customFormat="1">
      <c r="B194" s="651" t="s">
        <v>1791</v>
      </c>
      <c r="C194" s="654" t="s">
        <v>3307</v>
      </c>
      <c r="D194" s="567"/>
      <c r="E194" s="652"/>
      <c r="F194" s="558"/>
      <c r="G194" s="558"/>
    </row>
    <row r="195" spans="1:7" s="174" customFormat="1">
      <c r="B195" s="651" t="s">
        <v>1791</v>
      </c>
      <c r="C195" s="654" t="s">
        <v>1944</v>
      </c>
      <c r="D195" s="567"/>
      <c r="E195" s="652"/>
      <c r="F195" s="558"/>
      <c r="G195" s="558"/>
    </row>
    <row r="196" spans="1:7" s="174" customFormat="1">
      <c r="B196" s="651" t="s">
        <v>1791</v>
      </c>
      <c r="C196" s="654" t="s">
        <v>1952</v>
      </c>
      <c r="D196" s="567"/>
      <c r="E196" s="652"/>
      <c r="F196" s="558"/>
      <c r="G196" s="558"/>
    </row>
    <row r="197" spans="1:7" s="174" customFormat="1">
      <c r="B197" s="651" t="s">
        <v>1791</v>
      </c>
      <c r="C197" s="655" t="s">
        <v>1924</v>
      </c>
      <c r="D197" s="567" t="s">
        <v>1887</v>
      </c>
      <c r="E197" s="652">
        <v>1</v>
      </c>
      <c r="F197" s="558">
        <v>0</v>
      </c>
      <c r="G197" s="558">
        <f>E197*F197</f>
        <v>0</v>
      </c>
    </row>
    <row r="198" spans="1:7" s="174" customFormat="1">
      <c r="B198" s="651"/>
      <c r="C198" s="655"/>
      <c r="D198" s="567"/>
      <c r="E198" s="652"/>
      <c r="F198" s="558"/>
      <c r="G198" s="558"/>
    </row>
    <row r="199" spans="1:7" s="174" customFormat="1" ht="51">
      <c r="A199" s="215" t="str">
        <f>$A$1</f>
        <v>F/2.</v>
      </c>
      <c r="B199" s="849">
        <f>COUNT(B$4:B196)+1</f>
        <v>18</v>
      </c>
      <c r="C199" s="663" t="s">
        <v>3320</v>
      </c>
      <c r="D199" s="567"/>
      <c r="E199" s="652"/>
      <c r="F199" s="558"/>
      <c r="G199" s="558"/>
    </row>
    <row r="200" spans="1:7" s="174" customFormat="1">
      <c r="B200" s="651" t="s">
        <v>1791</v>
      </c>
      <c r="C200" s="654" t="s">
        <v>1975</v>
      </c>
      <c r="D200" s="567"/>
      <c r="E200" s="652"/>
      <c r="F200" s="558"/>
      <c r="G200" s="558"/>
    </row>
    <row r="201" spans="1:7" s="174" customFormat="1">
      <c r="B201" s="651" t="s">
        <v>1791</v>
      </c>
      <c r="C201" s="654" t="s">
        <v>1976</v>
      </c>
      <c r="D201" s="567"/>
      <c r="E201" s="652"/>
      <c r="F201" s="558"/>
      <c r="G201" s="558"/>
    </row>
    <row r="202" spans="1:7" s="174" customFormat="1">
      <c r="B202" s="651" t="s">
        <v>1791</v>
      </c>
      <c r="C202" s="654" t="s">
        <v>1977</v>
      </c>
      <c r="D202" s="567"/>
      <c r="E202" s="652"/>
      <c r="F202" s="558"/>
      <c r="G202" s="558"/>
    </row>
    <row r="203" spans="1:7" s="174" customFormat="1">
      <c r="B203" s="651" t="s">
        <v>1791</v>
      </c>
      <c r="C203" s="654" t="s">
        <v>1978</v>
      </c>
      <c r="D203" s="567"/>
      <c r="E203" s="652"/>
      <c r="F203" s="558"/>
      <c r="G203" s="558"/>
    </row>
    <row r="204" spans="1:7" s="174" customFormat="1">
      <c r="B204" s="651" t="s">
        <v>1791</v>
      </c>
      <c r="C204" s="654" t="s">
        <v>1966</v>
      </c>
      <c r="D204" s="567"/>
      <c r="E204" s="652"/>
      <c r="F204" s="558"/>
      <c r="G204" s="558"/>
    </row>
    <row r="205" spans="1:7" s="174" customFormat="1" ht="25.5">
      <c r="B205" s="651" t="s">
        <v>1791</v>
      </c>
      <c r="C205" s="654" t="s">
        <v>1979</v>
      </c>
      <c r="D205" s="567"/>
      <c r="E205" s="652"/>
      <c r="F205" s="558"/>
      <c r="G205" s="558"/>
    </row>
    <row r="206" spans="1:7" s="174" customFormat="1" ht="51">
      <c r="B206" s="651" t="s">
        <v>1791</v>
      </c>
      <c r="C206" s="655" t="s">
        <v>1980</v>
      </c>
      <c r="D206" s="567"/>
      <c r="E206" s="652"/>
      <c r="F206" s="558"/>
      <c r="G206" s="558"/>
    </row>
    <row r="207" spans="1:7" s="174" customFormat="1">
      <c r="B207" s="651" t="s">
        <v>1791</v>
      </c>
      <c r="C207" s="654" t="s">
        <v>1981</v>
      </c>
      <c r="D207" s="567"/>
      <c r="E207" s="652"/>
      <c r="F207" s="558"/>
      <c r="G207" s="558"/>
    </row>
    <row r="208" spans="1:7" s="174" customFormat="1">
      <c r="B208" s="651" t="s">
        <v>1791</v>
      </c>
      <c r="C208" s="654" t="s">
        <v>1982</v>
      </c>
      <c r="D208" s="567"/>
      <c r="E208" s="652"/>
      <c r="F208" s="558"/>
      <c r="G208" s="558"/>
    </row>
    <row r="209" spans="1:7" s="174" customFormat="1">
      <c r="B209" s="651" t="s">
        <v>1791</v>
      </c>
      <c r="C209" s="655" t="s">
        <v>1924</v>
      </c>
      <c r="D209" s="567" t="s">
        <v>1887</v>
      </c>
      <c r="E209" s="652">
        <v>1</v>
      </c>
      <c r="F209" s="558">
        <v>0</v>
      </c>
      <c r="G209" s="558">
        <f>E209*F209</f>
        <v>0</v>
      </c>
    </row>
    <row r="210" spans="1:7" s="174" customFormat="1">
      <c r="B210" s="651"/>
      <c r="C210" s="655"/>
      <c r="D210" s="567"/>
      <c r="E210" s="652"/>
      <c r="F210" s="558"/>
      <c r="G210" s="558"/>
    </row>
    <row r="211" spans="1:7" s="174" customFormat="1" ht="51">
      <c r="A211" s="215" t="str">
        <f>$A$1</f>
        <v>F/2.</v>
      </c>
      <c r="B211" s="849">
        <f>COUNT(B$4:B208)+1</f>
        <v>19</v>
      </c>
      <c r="C211" s="663" t="s">
        <v>3319</v>
      </c>
      <c r="D211" s="567"/>
      <c r="E211" s="652"/>
      <c r="F211" s="558"/>
      <c r="G211" s="558"/>
    </row>
    <row r="212" spans="1:7" s="174" customFormat="1">
      <c r="B212" s="651" t="s">
        <v>1791</v>
      </c>
      <c r="C212" s="654" t="s">
        <v>1938</v>
      </c>
      <c r="D212" s="567"/>
      <c r="E212" s="652"/>
      <c r="F212" s="558"/>
      <c r="G212" s="558"/>
    </row>
    <row r="213" spans="1:7" s="174" customFormat="1">
      <c r="B213" s="651" t="s">
        <v>1791</v>
      </c>
      <c r="C213" s="654" t="s">
        <v>3318</v>
      </c>
      <c r="D213" s="567"/>
      <c r="E213" s="652"/>
      <c r="F213" s="558"/>
      <c r="G213" s="558"/>
    </row>
    <row r="214" spans="1:7" s="174" customFormat="1">
      <c r="B214" s="651" t="s">
        <v>1791</v>
      </c>
      <c r="C214" s="654" t="s">
        <v>1983</v>
      </c>
      <c r="D214" s="567"/>
      <c r="E214" s="652"/>
      <c r="F214" s="558"/>
      <c r="G214" s="558"/>
    </row>
    <row r="215" spans="1:7" s="174" customFormat="1">
      <c r="B215" s="651" t="s">
        <v>1791</v>
      </c>
      <c r="C215" s="654" t="s">
        <v>1954</v>
      </c>
      <c r="D215" s="567"/>
      <c r="E215" s="652"/>
      <c r="F215" s="558"/>
      <c r="G215" s="558"/>
    </row>
    <row r="216" spans="1:7" s="174" customFormat="1">
      <c r="B216" s="651" t="s">
        <v>1791</v>
      </c>
      <c r="C216" s="654" t="s">
        <v>1955</v>
      </c>
      <c r="D216" s="567"/>
      <c r="E216" s="652"/>
      <c r="F216" s="558"/>
      <c r="G216" s="558"/>
    </row>
    <row r="217" spans="1:7" s="174" customFormat="1">
      <c r="B217" s="651" t="s">
        <v>1791</v>
      </c>
      <c r="C217" s="654" t="s">
        <v>3317</v>
      </c>
      <c r="D217" s="567"/>
      <c r="E217" s="652"/>
      <c r="F217" s="558"/>
      <c r="G217" s="558"/>
    </row>
    <row r="218" spans="1:7" s="174" customFormat="1">
      <c r="B218" s="651" t="s">
        <v>1791</v>
      </c>
      <c r="C218" s="654" t="s">
        <v>1944</v>
      </c>
      <c r="D218" s="567"/>
      <c r="E218" s="652"/>
      <c r="F218" s="558"/>
      <c r="G218" s="558"/>
    </row>
    <row r="219" spans="1:7" s="174" customFormat="1">
      <c r="B219" s="651" t="s">
        <v>1791</v>
      </c>
      <c r="C219" s="654" t="s">
        <v>1984</v>
      </c>
      <c r="D219" s="567"/>
      <c r="E219" s="652"/>
      <c r="F219" s="558"/>
      <c r="G219" s="558"/>
    </row>
    <row r="220" spans="1:7" s="174" customFormat="1">
      <c r="B220" s="651" t="s">
        <v>1791</v>
      </c>
      <c r="C220" s="654" t="s">
        <v>1985</v>
      </c>
      <c r="D220" s="567"/>
      <c r="E220" s="652"/>
      <c r="F220" s="558"/>
      <c r="G220" s="558"/>
    </row>
    <row r="221" spans="1:7" s="174" customFormat="1">
      <c r="B221" s="651" t="s">
        <v>1791</v>
      </c>
      <c r="C221" s="654" t="s">
        <v>1952</v>
      </c>
      <c r="D221" s="567"/>
      <c r="E221" s="652"/>
      <c r="F221" s="558"/>
      <c r="G221" s="558"/>
    </row>
    <row r="222" spans="1:7" s="174" customFormat="1">
      <c r="B222" s="651" t="s">
        <v>1791</v>
      </c>
      <c r="C222" s="655" t="s">
        <v>1924</v>
      </c>
      <c r="D222" s="567" t="s">
        <v>1887</v>
      </c>
      <c r="E222" s="652">
        <v>1</v>
      </c>
      <c r="F222" s="558">
        <v>0</v>
      </c>
      <c r="G222" s="558">
        <f>E222*F222</f>
        <v>0</v>
      </c>
    </row>
    <row r="223" spans="1:7" s="174" customFormat="1">
      <c r="B223" s="651"/>
      <c r="C223" s="655"/>
      <c r="D223" s="567"/>
      <c r="E223" s="652"/>
      <c r="F223" s="558"/>
      <c r="G223" s="558"/>
    </row>
    <row r="224" spans="1:7" s="174" customFormat="1" ht="51">
      <c r="A224" s="215" t="str">
        <f>$A$1</f>
        <v>F/2.</v>
      </c>
      <c r="B224" s="849">
        <f>COUNT(B$4:B221)+1</f>
        <v>20</v>
      </c>
      <c r="C224" s="663" t="s">
        <v>3316</v>
      </c>
      <c r="D224" s="567"/>
      <c r="E224" s="652"/>
      <c r="F224" s="558"/>
      <c r="G224" s="558"/>
    </row>
    <row r="225" spans="1:7" s="174" customFormat="1">
      <c r="B225" s="651" t="s">
        <v>1791</v>
      </c>
      <c r="C225" s="654" t="s">
        <v>1938</v>
      </c>
      <c r="D225" s="567"/>
      <c r="E225" s="652"/>
      <c r="F225" s="558"/>
      <c r="G225" s="558"/>
    </row>
    <row r="226" spans="1:7" s="174" customFormat="1">
      <c r="B226" s="651" t="s">
        <v>1791</v>
      </c>
      <c r="C226" s="654" t="s">
        <v>3315</v>
      </c>
      <c r="D226" s="567"/>
      <c r="E226" s="652"/>
      <c r="F226" s="558"/>
      <c r="G226" s="558"/>
    </row>
    <row r="227" spans="1:7" s="174" customFormat="1">
      <c r="B227" s="651" t="s">
        <v>1791</v>
      </c>
      <c r="C227" s="654" t="s">
        <v>1958</v>
      </c>
      <c r="D227" s="567"/>
      <c r="E227" s="652"/>
      <c r="F227" s="558"/>
      <c r="G227" s="558"/>
    </row>
    <row r="228" spans="1:7" s="174" customFormat="1">
      <c r="B228" s="651" t="s">
        <v>1791</v>
      </c>
      <c r="C228" s="654" t="s">
        <v>1954</v>
      </c>
      <c r="D228" s="567"/>
      <c r="E228" s="652"/>
      <c r="F228" s="558"/>
      <c r="G228" s="558"/>
    </row>
    <row r="229" spans="1:7" s="174" customFormat="1">
      <c r="B229" s="651" t="s">
        <v>1791</v>
      </c>
      <c r="C229" s="654" t="s">
        <v>1986</v>
      </c>
      <c r="D229" s="567"/>
      <c r="E229" s="652"/>
      <c r="F229" s="558"/>
      <c r="G229" s="558"/>
    </row>
    <row r="230" spans="1:7" s="174" customFormat="1">
      <c r="B230" s="651" t="s">
        <v>1791</v>
      </c>
      <c r="C230" s="654" t="s">
        <v>3314</v>
      </c>
      <c r="D230" s="567"/>
      <c r="E230" s="652"/>
      <c r="F230" s="558"/>
      <c r="G230" s="558"/>
    </row>
    <row r="231" spans="1:7" s="174" customFormat="1">
      <c r="B231" s="651" t="s">
        <v>1791</v>
      </c>
      <c r="C231" s="654" t="s">
        <v>1944</v>
      </c>
      <c r="D231" s="567"/>
      <c r="E231" s="652"/>
      <c r="F231" s="558"/>
      <c r="G231" s="558"/>
    </row>
    <row r="232" spans="1:7" s="174" customFormat="1">
      <c r="B232" s="651" t="s">
        <v>1791</v>
      </c>
      <c r="C232" s="654" t="s">
        <v>1960</v>
      </c>
      <c r="D232" s="567"/>
      <c r="E232" s="652"/>
      <c r="F232" s="558"/>
      <c r="G232" s="558"/>
    </row>
    <row r="233" spans="1:7" s="174" customFormat="1">
      <c r="B233" s="651" t="s">
        <v>1791</v>
      </c>
      <c r="C233" s="654" t="s">
        <v>1961</v>
      </c>
      <c r="D233" s="567"/>
      <c r="E233" s="652"/>
      <c r="F233" s="558"/>
      <c r="G233" s="558"/>
    </row>
    <row r="234" spans="1:7" s="174" customFormat="1">
      <c r="B234" s="651" t="s">
        <v>1791</v>
      </c>
      <c r="C234" s="654" t="s">
        <v>1962</v>
      </c>
      <c r="D234" s="567"/>
      <c r="E234" s="652"/>
      <c r="F234" s="558"/>
      <c r="G234" s="558"/>
    </row>
    <row r="235" spans="1:7" s="174" customFormat="1">
      <c r="B235" s="651" t="s">
        <v>1791</v>
      </c>
      <c r="C235" s="654" t="s">
        <v>1952</v>
      </c>
      <c r="D235" s="567"/>
      <c r="E235" s="652"/>
      <c r="F235" s="558"/>
      <c r="G235" s="558"/>
    </row>
    <row r="236" spans="1:7" s="174" customFormat="1">
      <c r="B236" s="651" t="s">
        <v>1791</v>
      </c>
      <c r="C236" s="655" t="s">
        <v>1924</v>
      </c>
      <c r="D236" s="567" t="s">
        <v>1887</v>
      </c>
      <c r="E236" s="652">
        <v>1</v>
      </c>
      <c r="F236" s="558">
        <v>0</v>
      </c>
      <c r="G236" s="558">
        <f>E236*F236</f>
        <v>0</v>
      </c>
    </row>
    <row r="237" spans="1:7" s="174" customFormat="1">
      <c r="B237" s="651"/>
      <c r="C237" s="655"/>
      <c r="D237" s="567"/>
      <c r="E237" s="652"/>
      <c r="F237" s="558"/>
      <c r="G237" s="558"/>
    </row>
    <row r="238" spans="1:7" s="174" customFormat="1" ht="51">
      <c r="A238" s="215" t="str">
        <f>$A$1</f>
        <v>F/2.</v>
      </c>
      <c r="B238" s="849">
        <f>COUNT(B$4:B235)+1</f>
        <v>21</v>
      </c>
      <c r="C238" s="663" t="s">
        <v>3313</v>
      </c>
      <c r="D238" s="567"/>
      <c r="E238" s="652"/>
      <c r="F238" s="558"/>
      <c r="G238" s="558"/>
    </row>
    <row r="239" spans="1:7" s="174" customFormat="1">
      <c r="B239" s="651"/>
      <c r="C239" s="654" t="s">
        <v>1938</v>
      </c>
      <c r="D239" s="567"/>
      <c r="E239" s="652"/>
      <c r="F239" s="558"/>
      <c r="G239" s="558"/>
    </row>
    <row r="240" spans="1:7" s="174" customFormat="1">
      <c r="B240" s="651" t="s">
        <v>1791</v>
      </c>
      <c r="C240" s="654" t="s">
        <v>3311</v>
      </c>
      <c r="D240" s="567"/>
      <c r="E240" s="652"/>
      <c r="F240" s="558"/>
      <c r="G240" s="558"/>
    </row>
    <row r="241" spans="1:7" s="174" customFormat="1">
      <c r="B241" s="651" t="s">
        <v>1791</v>
      </c>
      <c r="C241" s="654" t="s">
        <v>1964</v>
      </c>
      <c r="D241" s="567"/>
      <c r="E241" s="652"/>
      <c r="F241" s="558"/>
      <c r="G241" s="558"/>
    </row>
    <row r="242" spans="1:7" s="174" customFormat="1">
      <c r="B242" s="651" t="s">
        <v>1791</v>
      </c>
      <c r="C242" s="654" t="s">
        <v>1965</v>
      </c>
      <c r="D242" s="567"/>
      <c r="E242" s="652"/>
      <c r="F242" s="558"/>
      <c r="G242" s="558"/>
    </row>
    <row r="243" spans="1:7" s="174" customFormat="1">
      <c r="B243" s="651" t="s">
        <v>1791</v>
      </c>
      <c r="C243" s="654" t="s">
        <v>3307</v>
      </c>
      <c r="D243" s="567"/>
      <c r="E243" s="652"/>
      <c r="F243" s="558"/>
      <c r="G243" s="558"/>
    </row>
    <row r="244" spans="1:7" s="174" customFormat="1">
      <c r="B244" s="651" t="s">
        <v>1791</v>
      </c>
      <c r="C244" s="654" t="s">
        <v>1944</v>
      </c>
      <c r="D244" s="567"/>
      <c r="E244" s="652"/>
      <c r="F244" s="558"/>
      <c r="G244" s="558"/>
    </row>
    <row r="245" spans="1:7" s="174" customFormat="1">
      <c r="B245" s="651" t="s">
        <v>1791</v>
      </c>
      <c r="C245" s="654" t="s">
        <v>1952</v>
      </c>
      <c r="D245" s="567"/>
      <c r="E245" s="652"/>
      <c r="F245" s="558"/>
      <c r="G245" s="558"/>
    </row>
    <row r="246" spans="1:7" s="174" customFormat="1">
      <c r="B246" s="651" t="s">
        <v>1791</v>
      </c>
      <c r="C246" s="655" t="s">
        <v>1924</v>
      </c>
      <c r="D246" s="567" t="s">
        <v>1887</v>
      </c>
      <c r="E246" s="652">
        <v>1</v>
      </c>
      <c r="F246" s="558">
        <v>0</v>
      </c>
      <c r="G246" s="558">
        <f>E246*F246</f>
        <v>0</v>
      </c>
    </row>
    <row r="247" spans="1:7" s="174" customFormat="1">
      <c r="B247" s="651"/>
      <c r="C247" s="655"/>
      <c r="D247" s="567"/>
      <c r="E247" s="652"/>
      <c r="F247" s="558"/>
      <c r="G247" s="558"/>
    </row>
    <row r="248" spans="1:7" s="174" customFormat="1" ht="51">
      <c r="A248" s="215" t="str">
        <f>$A$1</f>
        <v>F/2.</v>
      </c>
      <c r="B248" s="849">
        <f>COUNT(B$4:B245)+1</f>
        <v>22</v>
      </c>
      <c r="C248" s="663" t="s">
        <v>3312</v>
      </c>
      <c r="D248" s="567"/>
      <c r="E248" s="652"/>
      <c r="F248" s="558"/>
      <c r="G248" s="558"/>
    </row>
    <row r="249" spans="1:7" s="174" customFormat="1">
      <c r="B249" s="651" t="s">
        <v>1791</v>
      </c>
      <c r="C249" s="654" t="s">
        <v>1938</v>
      </c>
      <c r="D249" s="567"/>
      <c r="E249" s="652"/>
      <c r="F249" s="558"/>
      <c r="G249" s="558"/>
    </row>
    <row r="250" spans="1:7" s="174" customFormat="1">
      <c r="B250" s="651" t="s">
        <v>1791</v>
      </c>
      <c r="C250" s="654" t="s">
        <v>3311</v>
      </c>
      <c r="D250" s="567"/>
      <c r="E250" s="652"/>
      <c r="F250" s="558"/>
      <c r="G250" s="558"/>
    </row>
    <row r="251" spans="1:7" s="174" customFormat="1">
      <c r="B251" s="651" t="s">
        <v>1791</v>
      </c>
      <c r="C251" s="654" t="s">
        <v>1964</v>
      </c>
      <c r="D251" s="567"/>
      <c r="E251" s="652"/>
      <c r="F251" s="558"/>
      <c r="G251" s="558"/>
    </row>
    <row r="252" spans="1:7" s="174" customFormat="1">
      <c r="B252" s="651" t="s">
        <v>1791</v>
      </c>
      <c r="C252" s="654" t="s">
        <v>1965</v>
      </c>
      <c r="D252" s="567"/>
      <c r="E252" s="652"/>
      <c r="F252" s="558"/>
      <c r="G252" s="558"/>
    </row>
    <row r="253" spans="1:7" s="174" customFormat="1">
      <c r="B253" s="651" t="s">
        <v>1791</v>
      </c>
      <c r="C253" s="654" t="s">
        <v>3301</v>
      </c>
      <c r="D253" s="567"/>
      <c r="E253" s="652"/>
      <c r="F253" s="558"/>
      <c r="G253" s="558"/>
    </row>
    <row r="254" spans="1:7" s="174" customFormat="1">
      <c r="B254" s="651" t="s">
        <v>1791</v>
      </c>
      <c r="C254" s="654" t="s">
        <v>1944</v>
      </c>
      <c r="D254" s="567"/>
      <c r="E254" s="652"/>
      <c r="F254" s="558"/>
      <c r="G254" s="558"/>
    </row>
    <row r="255" spans="1:7" s="174" customFormat="1">
      <c r="B255" s="651" t="s">
        <v>1791</v>
      </c>
      <c r="C255" s="654" t="s">
        <v>1952</v>
      </c>
      <c r="D255" s="567"/>
      <c r="E255" s="652"/>
      <c r="F255" s="558"/>
      <c r="G255" s="558"/>
    </row>
    <row r="256" spans="1:7" s="174" customFormat="1">
      <c r="B256" s="651" t="s">
        <v>1791</v>
      </c>
      <c r="C256" s="655" t="s">
        <v>1924</v>
      </c>
      <c r="D256" s="567" t="s">
        <v>1887</v>
      </c>
      <c r="E256" s="652">
        <v>1</v>
      </c>
      <c r="F256" s="558">
        <v>0</v>
      </c>
      <c r="G256" s="558">
        <f>E256*F256</f>
        <v>0</v>
      </c>
    </row>
    <row r="257" spans="1:7" s="174" customFormat="1">
      <c r="B257" s="651"/>
      <c r="C257" s="655"/>
      <c r="D257" s="567"/>
      <c r="E257" s="652"/>
      <c r="F257" s="558"/>
      <c r="G257" s="558"/>
    </row>
    <row r="258" spans="1:7" s="174" customFormat="1" ht="51">
      <c r="A258" s="215" t="str">
        <f>$A$1</f>
        <v>F/2.</v>
      </c>
      <c r="B258" s="849">
        <f>COUNT(B$4:B255)+1</f>
        <v>23</v>
      </c>
      <c r="C258" s="663" t="s">
        <v>3310</v>
      </c>
      <c r="D258" s="567"/>
      <c r="E258" s="652"/>
      <c r="F258" s="558"/>
      <c r="G258" s="558"/>
    </row>
    <row r="259" spans="1:7" s="174" customFormat="1">
      <c r="B259" s="651"/>
      <c r="C259" s="654" t="s">
        <v>1938</v>
      </c>
      <c r="D259" s="567"/>
      <c r="E259" s="652"/>
      <c r="F259" s="558"/>
      <c r="G259" s="558"/>
    </row>
    <row r="260" spans="1:7" s="174" customFormat="1">
      <c r="B260" s="651" t="s">
        <v>1791</v>
      </c>
      <c r="C260" s="654" t="s">
        <v>1976</v>
      </c>
      <c r="D260" s="567"/>
      <c r="E260" s="652"/>
      <c r="F260" s="558"/>
      <c r="G260" s="558"/>
    </row>
    <row r="261" spans="1:7" s="174" customFormat="1">
      <c r="B261" s="651" t="s">
        <v>1791</v>
      </c>
      <c r="C261" s="654" t="s">
        <v>1964</v>
      </c>
      <c r="D261" s="567"/>
      <c r="E261" s="652"/>
      <c r="F261" s="558"/>
      <c r="G261" s="558"/>
    </row>
    <row r="262" spans="1:7" s="174" customFormat="1">
      <c r="B262" s="651" t="s">
        <v>1791</v>
      </c>
      <c r="C262" s="654" t="s">
        <v>1965</v>
      </c>
      <c r="D262" s="567"/>
      <c r="E262" s="652"/>
      <c r="F262" s="558"/>
      <c r="G262" s="558"/>
    </row>
    <row r="263" spans="1:7" s="174" customFormat="1">
      <c r="B263" s="651" t="s">
        <v>1791</v>
      </c>
      <c r="C263" s="654" t="s">
        <v>3309</v>
      </c>
      <c r="D263" s="567"/>
      <c r="E263" s="652"/>
      <c r="F263" s="558"/>
      <c r="G263" s="558"/>
    </row>
    <row r="264" spans="1:7" s="174" customFormat="1">
      <c r="B264" s="651" t="s">
        <v>1791</v>
      </c>
      <c r="C264" s="654" t="s">
        <v>1944</v>
      </c>
      <c r="D264" s="567"/>
      <c r="E264" s="652"/>
      <c r="F264" s="558"/>
      <c r="G264" s="558"/>
    </row>
    <row r="265" spans="1:7" s="174" customFormat="1">
      <c r="B265" s="651" t="s">
        <v>1791</v>
      </c>
      <c r="C265" s="654" t="s">
        <v>1952</v>
      </c>
      <c r="D265" s="567"/>
      <c r="E265" s="652"/>
      <c r="F265" s="558"/>
      <c r="G265" s="558"/>
    </row>
    <row r="266" spans="1:7" s="174" customFormat="1">
      <c r="B266" s="651" t="s">
        <v>1791</v>
      </c>
      <c r="C266" s="655" t="s">
        <v>1924</v>
      </c>
      <c r="D266" s="567" t="s">
        <v>1887</v>
      </c>
      <c r="E266" s="652">
        <v>1</v>
      </c>
      <c r="F266" s="558">
        <v>0</v>
      </c>
      <c r="G266" s="558">
        <f>E266*F266</f>
        <v>0</v>
      </c>
    </row>
    <row r="267" spans="1:7" s="174" customFormat="1">
      <c r="B267" s="651"/>
      <c r="C267" s="655"/>
      <c r="D267" s="567"/>
      <c r="E267" s="652"/>
      <c r="F267" s="558"/>
      <c r="G267" s="558"/>
    </row>
    <row r="268" spans="1:7" s="174" customFormat="1" ht="51">
      <c r="A268" s="215" t="str">
        <f>$A$1</f>
        <v>F/2.</v>
      </c>
      <c r="B268" s="849">
        <f>COUNT(B$4:B265)+1</f>
        <v>24</v>
      </c>
      <c r="C268" s="663" t="s">
        <v>3308</v>
      </c>
      <c r="D268" s="567"/>
      <c r="E268" s="652"/>
      <c r="F268" s="558"/>
      <c r="G268" s="558"/>
    </row>
    <row r="269" spans="1:7" s="174" customFormat="1">
      <c r="B269" s="651" t="s">
        <v>1791</v>
      </c>
      <c r="C269" s="654" t="s">
        <v>1938</v>
      </c>
      <c r="D269" s="567"/>
      <c r="E269" s="652"/>
      <c r="F269" s="558"/>
      <c r="G269" s="558"/>
    </row>
    <row r="270" spans="1:7" s="174" customFormat="1">
      <c r="B270" s="651" t="s">
        <v>1791</v>
      </c>
      <c r="C270" s="654" t="s">
        <v>1988</v>
      </c>
      <c r="D270" s="567"/>
      <c r="E270" s="652"/>
      <c r="F270" s="558"/>
      <c r="G270" s="558"/>
    </row>
    <row r="271" spans="1:7" s="174" customFormat="1">
      <c r="B271" s="651" t="s">
        <v>1791</v>
      </c>
      <c r="C271" s="654" t="s">
        <v>1964</v>
      </c>
      <c r="D271" s="567"/>
      <c r="E271" s="652"/>
      <c r="F271" s="558"/>
      <c r="G271" s="558"/>
    </row>
    <row r="272" spans="1:7" s="174" customFormat="1">
      <c r="B272" s="651" t="s">
        <v>1791</v>
      </c>
      <c r="C272" s="654" t="s">
        <v>1965</v>
      </c>
      <c r="D272" s="567"/>
      <c r="E272" s="652"/>
      <c r="F272" s="558"/>
      <c r="G272" s="558"/>
    </row>
    <row r="273" spans="1:7" s="174" customFormat="1">
      <c r="B273" s="651" t="s">
        <v>1791</v>
      </c>
      <c r="C273" s="654" t="s">
        <v>3307</v>
      </c>
      <c r="D273" s="567"/>
      <c r="E273" s="652"/>
      <c r="F273" s="558"/>
      <c r="G273" s="558"/>
    </row>
    <row r="274" spans="1:7" s="174" customFormat="1">
      <c r="B274" s="651" t="s">
        <v>1791</v>
      </c>
      <c r="C274" s="654" t="s">
        <v>1944</v>
      </c>
      <c r="D274" s="567"/>
      <c r="E274" s="652"/>
      <c r="F274" s="558"/>
      <c r="G274" s="558"/>
    </row>
    <row r="275" spans="1:7" s="174" customFormat="1">
      <c r="B275" s="651" t="s">
        <v>1791</v>
      </c>
      <c r="C275" s="654" t="s">
        <v>1952</v>
      </c>
      <c r="D275" s="567"/>
      <c r="E275" s="652"/>
      <c r="F275" s="558"/>
      <c r="G275" s="558"/>
    </row>
    <row r="276" spans="1:7" s="174" customFormat="1">
      <c r="B276" s="651" t="s">
        <v>1791</v>
      </c>
      <c r="C276" s="655" t="s">
        <v>1924</v>
      </c>
      <c r="D276" s="567" t="s">
        <v>1887</v>
      </c>
      <c r="E276" s="652">
        <v>1</v>
      </c>
      <c r="F276" s="558">
        <v>0</v>
      </c>
      <c r="G276" s="558">
        <f>E276*F276</f>
        <v>0</v>
      </c>
    </row>
    <row r="277" spans="1:7" s="174" customFormat="1">
      <c r="B277" s="651"/>
      <c r="C277" s="655"/>
      <c r="D277" s="567"/>
      <c r="E277" s="652"/>
      <c r="F277" s="558"/>
      <c r="G277" s="558"/>
    </row>
    <row r="278" spans="1:7" s="174" customFormat="1" ht="51">
      <c r="A278" s="215" t="str">
        <f>$A$1</f>
        <v>F/2.</v>
      </c>
      <c r="B278" s="849">
        <f>COUNT(B$4:B275)+1</f>
        <v>25</v>
      </c>
      <c r="C278" s="663" t="s">
        <v>3306</v>
      </c>
      <c r="D278" s="567"/>
      <c r="E278" s="652"/>
      <c r="F278" s="558"/>
      <c r="G278" s="558"/>
    </row>
    <row r="279" spans="1:7" s="174" customFormat="1">
      <c r="B279" s="651" t="s">
        <v>1791</v>
      </c>
      <c r="C279" s="654" t="s">
        <v>1938</v>
      </c>
      <c r="D279" s="567"/>
      <c r="E279" s="652"/>
      <c r="F279" s="558"/>
      <c r="G279" s="558"/>
    </row>
    <row r="280" spans="1:7" s="174" customFormat="1">
      <c r="B280" s="651" t="s">
        <v>1791</v>
      </c>
      <c r="C280" s="654" t="s">
        <v>3305</v>
      </c>
      <c r="D280" s="567"/>
      <c r="E280" s="652"/>
      <c r="F280" s="558"/>
      <c r="G280" s="558"/>
    </row>
    <row r="281" spans="1:7" s="174" customFormat="1">
      <c r="B281" s="651" t="s">
        <v>1791</v>
      </c>
      <c r="C281" s="654" t="s">
        <v>1958</v>
      </c>
      <c r="D281" s="567"/>
      <c r="E281" s="652"/>
      <c r="F281" s="558"/>
      <c r="G281" s="558"/>
    </row>
    <row r="282" spans="1:7" s="174" customFormat="1">
      <c r="B282" s="651" t="s">
        <v>1791</v>
      </c>
      <c r="C282" s="654" t="s">
        <v>1954</v>
      </c>
      <c r="D282" s="567"/>
      <c r="E282" s="652"/>
      <c r="F282" s="558"/>
      <c r="G282" s="558"/>
    </row>
    <row r="283" spans="1:7" s="174" customFormat="1">
      <c r="B283" s="651" t="s">
        <v>1791</v>
      </c>
      <c r="C283" s="654" t="s">
        <v>1972</v>
      </c>
      <c r="D283" s="567"/>
      <c r="E283" s="652"/>
      <c r="F283" s="558"/>
      <c r="G283" s="558"/>
    </row>
    <row r="284" spans="1:7" s="174" customFormat="1">
      <c r="B284" s="651" t="s">
        <v>1791</v>
      </c>
      <c r="C284" s="654" t="s">
        <v>3304</v>
      </c>
      <c r="D284" s="567"/>
      <c r="E284" s="652"/>
      <c r="F284" s="558"/>
      <c r="G284" s="558"/>
    </row>
    <row r="285" spans="1:7" s="174" customFormat="1">
      <c r="B285" s="651" t="s">
        <v>1791</v>
      </c>
      <c r="C285" s="654" t="s">
        <v>1944</v>
      </c>
      <c r="D285" s="567"/>
      <c r="E285" s="652"/>
      <c r="F285" s="558"/>
      <c r="G285" s="558"/>
    </row>
    <row r="286" spans="1:7" s="174" customFormat="1">
      <c r="B286" s="651" t="s">
        <v>1791</v>
      </c>
      <c r="C286" s="654" t="s">
        <v>1989</v>
      </c>
      <c r="D286" s="567"/>
      <c r="E286" s="652"/>
      <c r="F286" s="558"/>
      <c r="G286" s="558"/>
    </row>
    <row r="287" spans="1:7" s="174" customFormat="1">
      <c r="B287" s="651" t="s">
        <v>1791</v>
      </c>
      <c r="C287" s="654" t="s">
        <v>1990</v>
      </c>
      <c r="D287" s="567"/>
      <c r="E287" s="652"/>
      <c r="F287" s="558"/>
      <c r="G287" s="558"/>
    </row>
    <row r="288" spans="1:7" s="174" customFormat="1">
      <c r="B288" s="651" t="s">
        <v>1791</v>
      </c>
      <c r="C288" s="654" t="s">
        <v>1952</v>
      </c>
      <c r="D288" s="567"/>
      <c r="E288" s="652"/>
      <c r="F288" s="558"/>
      <c r="G288" s="558"/>
    </row>
    <row r="289" spans="1:7" s="174" customFormat="1">
      <c r="B289" s="651" t="s">
        <v>1791</v>
      </c>
      <c r="C289" s="655" t="s">
        <v>1924</v>
      </c>
      <c r="D289" s="567" t="s">
        <v>1887</v>
      </c>
      <c r="E289" s="652">
        <v>1</v>
      </c>
      <c r="F289" s="558">
        <v>0</v>
      </c>
      <c r="G289" s="558">
        <f>E289*F289</f>
        <v>0</v>
      </c>
    </row>
    <row r="290" spans="1:7" s="174" customFormat="1">
      <c r="B290" s="651"/>
      <c r="C290" s="655"/>
      <c r="D290" s="567"/>
      <c r="E290" s="652"/>
      <c r="F290" s="558"/>
      <c r="G290" s="558"/>
    </row>
    <row r="291" spans="1:7" s="174" customFormat="1" ht="51">
      <c r="A291" s="215" t="str">
        <f>$A$1</f>
        <v>F/2.</v>
      </c>
      <c r="B291" s="849">
        <f>COUNT(B$4:B288)+1</f>
        <v>26</v>
      </c>
      <c r="C291" s="663" t="s">
        <v>3303</v>
      </c>
      <c r="D291" s="567"/>
      <c r="E291" s="652"/>
      <c r="F291" s="558"/>
      <c r="G291" s="558"/>
    </row>
    <row r="292" spans="1:7" s="174" customFormat="1">
      <c r="B292" s="651" t="s">
        <v>1791</v>
      </c>
      <c r="C292" s="654" t="s">
        <v>1938</v>
      </c>
      <c r="D292" s="567"/>
      <c r="E292" s="652"/>
      <c r="F292" s="558"/>
      <c r="G292" s="558"/>
    </row>
    <row r="293" spans="1:7" s="174" customFormat="1">
      <c r="B293" s="651" t="s">
        <v>1791</v>
      </c>
      <c r="C293" s="654" t="s">
        <v>3302</v>
      </c>
      <c r="D293" s="567"/>
      <c r="E293" s="652"/>
      <c r="F293" s="558"/>
      <c r="G293" s="558"/>
    </row>
    <row r="294" spans="1:7" s="174" customFormat="1">
      <c r="B294" s="651" t="s">
        <v>1791</v>
      </c>
      <c r="C294" s="654" t="s">
        <v>1958</v>
      </c>
      <c r="D294" s="567"/>
      <c r="E294" s="652"/>
      <c r="F294" s="558"/>
      <c r="G294" s="558"/>
    </row>
    <row r="295" spans="1:7" s="174" customFormat="1">
      <c r="B295" s="651" t="s">
        <v>1791</v>
      </c>
      <c r="C295" s="654" t="s">
        <v>1954</v>
      </c>
      <c r="D295" s="567"/>
      <c r="E295" s="652"/>
      <c r="F295" s="558"/>
      <c r="G295" s="558"/>
    </row>
    <row r="296" spans="1:7" s="174" customFormat="1">
      <c r="B296" s="651" t="s">
        <v>1791</v>
      </c>
      <c r="C296" s="654" t="s">
        <v>1972</v>
      </c>
      <c r="D296" s="567"/>
      <c r="E296" s="652"/>
      <c r="F296" s="558"/>
      <c r="G296" s="558"/>
    </row>
    <row r="297" spans="1:7" s="174" customFormat="1">
      <c r="B297" s="651" t="s">
        <v>1791</v>
      </c>
      <c r="C297" s="654" t="s">
        <v>3301</v>
      </c>
      <c r="D297" s="567"/>
      <c r="E297" s="652"/>
      <c r="F297" s="558"/>
      <c r="G297" s="558"/>
    </row>
    <row r="298" spans="1:7" s="174" customFormat="1">
      <c r="B298" s="651" t="s">
        <v>1791</v>
      </c>
      <c r="C298" s="654" t="s">
        <v>1944</v>
      </c>
      <c r="D298" s="567"/>
      <c r="E298" s="652"/>
      <c r="F298" s="558"/>
      <c r="G298" s="558"/>
    </row>
    <row r="299" spans="1:7" s="174" customFormat="1">
      <c r="B299" s="651" t="s">
        <v>1791</v>
      </c>
      <c r="C299" s="654" t="s">
        <v>1960</v>
      </c>
      <c r="D299" s="567"/>
      <c r="E299" s="652"/>
      <c r="F299" s="558"/>
      <c r="G299" s="558"/>
    </row>
    <row r="300" spans="1:7" s="174" customFormat="1">
      <c r="B300" s="651" t="s">
        <v>1791</v>
      </c>
      <c r="C300" s="654" t="s">
        <v>1961</v>
      </c>
      <c r="D300" s="567"/>
      <c r="E300" s="652"/>
      <c r="F300" s="558"/>
      <c r="G300" s="558"/>
    </row>
    <row r="301" spans="1:7" s="174" customFormat="1">
      <c r="B301" s="651" t="s">
        <v>1791</v>
      </c>
      <c r="C301" s="654" t="s">
        <v>1962</v>
      </c>
      <c r="D301" s="567"/>
      <c r="E301" s="652"/>
      <c r="F301" s="558"/>
      <c r="G301" s="558"/>
    </row>
    <row r="302" spans="1:7" s="174" customFormat="1">
      <c r="B302" s="651" t="s">
        <v>1791</v>
      </c>
      <c r="C302" s="654" t="s">
        <v>1952</v>
      </c>
      <c r="D302" s="567"/>
      <c r="E302" s="652"/>
      <c r="F302" s="558"/>
      <c r="G302" s="558"/>
    </row>
    <row r="303" spans="1:7" s="174" customFormat="1">
      <c r="B303" s="651" t="s">
        <v>1791</v>
      </c>
      <c r="C303" s="655" t="s">
        <v>1924</v>
      </c>
      <c r="D303" s="567" t="s">
        <v>1887</v>
      </c>
      <c r="E303" s="652">
        <v>1</v>
      </c>
      <c r="F303" s="558">
        <v>0</v>
      </c>
      <c r="G303" s="558">
        <f>E303*F303</f>
        <v>0</v>
      </c>
    </row>
    <row r="304" spans="1:7" s="174" customFormat="1">
      <c r="B304" s="651"/>
      <c r="C304" s="655"/>
      <c r="D304" s="567"/>
      <c r="E304" s="652"/>
      <c r="F304" s="558"/>
      <c r="G304" s="558"/>
    </row>
    <row r="305" spans="1:7" s="174" customFormat="1" ht="51">
      <c r="A305" s="215" t="str">
        <f>$A$1</f>
        <v>F/2.</v>
      </c>
      <c r="B305" s="849">
        <f>COUNT(B$4:B302)+1</f>
        <v>27</v>
      </c>
      <c r="C305" s="663" t="s">
        <v>3300</v>
      </c>
      <c r="D305" s="567"/>
      <c r="E305" s="652"/>
      <c r="F305" s="558"/>
      <c r="G305" s="558"/>
    </row>
    <row r="306" spans="1:7" s="174" customFormat="1">
      <c r="B306" s="651"/>
      <c r="C306" s="654" t="s">
        <v>1938</v>
      </c>
      <c r="D306" s="567"/>
      <c r="E306" s="652"/>
      <c r="F306" s="558"/>
      <c r="G306" s="558"/>
    </row>
    <row r="307" spans="1:7" s="174" customFormat="1">
      <c r="B307" s="651" t="s">
        <v>1791</v>
      </c>
      <c r="C307" s="654" t="s">
        <v>1991</v>
      </c>
      <c r="D307" s="567"/>
      <c r="E307" s="652"/>
      <c r="F307" s="558"/>
      <c r="G307" s="558"/>
    </row>
    <row r="308" spans="1:7" s="174" customFormat="1">
      <c r="B308" s="651" t="s">
        <v>1791</v>
      </c>
      <c r="C308" s="654" t="s">
        <v>1964</v>
      </c>
      <c r="D308" s="567"/>
      <c r="E308" s="652"/>
      <c r="F308" s="558"/>
      <c r="G308" s="558"/>
    </row>
    <row r="309" spans="1:7" s="174" customFormat="1">
      <c r="B309" s="651" t="s">
        <v>1791</v>
      </c>
      <c r="C309" s="654" t="s">
        <v>1965</v>
      </c>
      <c r="D309" s="567"/>
      <c r="E309" s="652"/>
      <c r="F309" s="558"/>
      <c r="G309" s="558"/>
    </row>
    <row r="310" spans="1:7" s="174" customFormat="1">
      <c r="B310" s="651" t="s">
        <v>1791</v>
      </c>
      <c r="C310" s="654" t="s">
        <v>3299</v>
      </c>
      <c r="D310" s="567"/>
      <c r="E310" s="652"/>
      <c r="F310" s="558"/>
      <c r="G310" s="558"/>
    </row>
    <row r="311" spans="1:7" s="174" customFormat="1">
      <c r="B311" s="651" t="s">
        <v>1791</v>
      </c>
      <c r="C311" s="654" t="s">
        <v>1944</v>
      </c>
      <c r="D311" s="567"/>
      <c r="E311" s="652"/>
      <c r="F311" s="558"/>
      <c r="G311" s="558"/>
    </row>
    <row r="312" spans="1:7" s="174" customFormat="1">
      <c r="B312" s="651" t="s">
        <v>1791</v>
      </c>
      <c r="C312" s="654" t="s">
        <v>1952</v>
      </c>
      <c r="D312" s="567"/>
      <c r="E312" s="652"/>
      <c r="F312" s="558"/>
      <c r="G312" s="558"/>
    </row>
    <row r="313" spans="1:7" s="174" customFormat="1">
      <c r="B313" s="651" t="s">
        <v>1791</v>
      </c>
      <c r="C313" s="655" t="s">
        <v>1924</v>
      </c>
      <c r="D313" s="567" t="s">
        <v>1887</v>
      </c>
      <c r="E313" s="652">
        <v>1</v>
      </c>
      <c r="F313" s="558">
        <v>0</v>
      </c>
      <c r="G313" s="558">
        <f>E313*F313</f>
        <v>0</v>
      </c>
    </row>
    <row r="314" spans="1:7" s="174" customFormat="1">
      <c r="B314" s="651"/>
      <c r="C314" s="655"/>
      <c r="D314" s="567"/>
      <c r="E314" s="652"/>
      <c r="F314" s="558"/>
      <c r="G314" s="558"/>
    </row>
    <row r="315" spans="1:7" s="174" customFormat="1" ht="51">
      <c r="A315" s="215" t="str">
        <f>$A$1</f>
        <v>F/2.</v>
      </c>
      <c r="B315" s="849">
        <f>COUNT(B$4:B312)+1</f>
        <v>28</v>
      </c>
      <c r="C315" s="663" t="s">
        <v>3298</v>
      </c>
      <c r="D315" s="567"/>
      <c r="E315" s="652"/>
      <c r="F315" s="558"/>
      <c r="G315" s="558"/>
    </row>
    <row r="316" spans="1:7" s="174" customFormat="1">
      <c r="B316" s="651" t="s">
        <v>1791</v>
      </c>
      <c r="C316" s="654" t="s">
        <v>1938</v>
      </c>
      <c r="D316" s="567"/>
      <c r="E316" s="652"/>
      <c r="F316" s="558"/>
      <c r="G316" s="558"/>
    </row>
    <row r="317" spans="1:7" s="174" customFormat="1">
      <c r="B317" s="651" t="s">
        <v>1791</v>
      </c>
      <c r="C317" s="654" t="s">
        <v>3297</v>
      </c>
      <c r="D317" s="567"/>
      <c r="E317" s="652"/>
      <c r="F317" s="558"/>
      <c r="G317" s="558"/>
    </row>
    <row r="318" spans="1:7" s="174" customFormat="1">
      <c r="B318" s="651" t="s">
        <v>1791</v>
      </c>
      <c r="C318" s="654" t="s">
        <v>1964</v>
      </c>
      <c r="D318" s="567"/>
      <c r="E318" s="652"/>
      <c r="F318" s="558"/>
      <c r="G318" s="558"/>
    </row>
    <row r="319" spans="1:7" s="174" customFormat="1">
      <c r="B319" s="651" t="s">
        <v>1791</v>
      </c>
      <c r="C319" s="654" t="s">
        <v>1965</v>
      </c>
      <c r="D319" s="567"/>
      <c r="E319" s="652"/>
      <c r="F319" s="558"/>
      <c r="G319" s="558"/>
    </row>
    <row r="320" spans="1:7" s="174" customFormat="1">
      <c r="B320" s="651" t="s">
        <v>1791</v>
      </c>
      <c r="C320" s="654" t="s">
        <v>3296</v>
      </c>
      <c r="D320" s="567"/>
      <c r="E320" s="652"/>
      <c r="F320" s="558"/>
      <c r="G320" s="558"/>
    </row>
    <row r="321" spans="1:7" s="174" customFormat="1">
      <c r="B321" s="651" t="s">
        <v>1791</v>
      </c>
      <c r="C321" s="654" t="s">
        <v>1944</v>
      </c>
      <c r="D321" s="567"/>
      <c r="E321" s="652"/>
      <c r="F321" s="558"/>
      <c r="G321" s="558"/>
    </row>
    <row r="322" spans="1:7" s="174" customFormat="1">
      <c r="B322" s="651" t="s">
        <v>1791</v>
      </c>
      <c r="C322" s="654" t="s">
        <v>1952</v>
      </c>
      <c r="D322" s="567"/>
      <c r="E322" s="652"/>
      <c r="F322" s="558"/>
      <c r="G322" s="558"/>
    </row>
    <row r="323" spans="1:7" s="174" customFormat="1">
      <c r="B323" s="651" t="s">
        <v>1791</v>
      </c>
      <c r="C323" s="655" t="s">
        <v>1924</v>
      </c>
      <c r="D323" s="567" t="s">
        <v>1887</v>
      </c>
      <c r="E323" s="652">
        <v>1</v>
      </c>
      <c r="F323" s="558">
        <v>0</v>
      </c>
      <c r="G323" s="558">
        <f>E323*F323</f>
        <v>0</v>
      </c>
    </row>
    <row r="324" spans="1:7" s="174" customFormat="1">
      <c r="B324" s="651"/>
      <c r="C324" s="655"/>
      <c r="D324" s="567"/>
      <c r="E324" s="652"/>
      <c r="F324" s="558"/>
      <c r="G324" s="558"/>
    </row>
    <row r="325" spans="1:7" s="174" customFormat="1" ht="51">
      <c r="A325" s="215" t="str">
        <f>$A$1</f>
        <v>F/2.</v>
      </c>
      <c r="B325" s="849">
        <f>COUNT(B$4:B322)+1</f>
        <v>29</v>
      </c>
      <c r="C325" s="663" t="s">
        <v>3295</v>
      </c>
      <c r="D325" s="567"/>
      <c r="E325" s="652"/>
      <c r="F325" s="558"/>
      <c r="G325" s="558"/>
    </row>
    <row r="326" spans="1:7" s="174" customFormat="1">
      <c r="B326" s="651"/>
      <c r="C326" s="654" t="s">
        <v>1938</v>
      </c>
      <c r="D326" s="567"/>
      <c r="E326" s="652"/>
      <c r="F326" s="558"/>
      <c r="G326" s="558"/>
    </row>
    <row r="327" spans="1:7" s="174" customFormat="1">
      <c r="B327" s="651" t="s">
        <v>1791</v>
      </c>
      <c r="C327" s="654" t="s">
        <v>1949</v>
      </c>
      <c r="D327" s="567"/>
      <c r="E327" s="652"/>
      <c r="F327" s="558"/>
      <c r="G327" s="558"/>
    </row>
    <row r="328" spans="1:7" s="174" customFormat="1">
      <c r="B328" s="651" t="s">
        <v>1791</v>
      </c>
      <c r="C328" s="654" t="s">
        <v>1964</v>
      </c>
      <c r="D328" s="567"/>
      <c r="E328" s="652"/>
      <c r="F328" s="558"/>
      <c r="G328" s="558"/>
    </row>
    <row r="329" spans="1:7" s="174" customFormat="1">
      <c r="B329" s="651" t="s">
        <v>1791</v>
      </c>
      <c r="C329" s="654" t="s">
        <v>1965</v>
      </c>
      <c r="D329" s="567"/>
      <c r="E329" s="652"/>
      <c r="F329" s="558"/>
      <c r="G329" s="558"/>
    </row>
    <row r="330" spans="1:7" s="174" customFormat="1">
      <c r="B330" s="651" t="s">
        <v>1791</v>
      </c>
      <c r="C330" s="654" t="s">
        <v>3293</v>
      </c>
      <c r="D330" s="567"/>
      <c r="E330" s="652"/>
      <c r="F330" s="558"/>
      <c r="G330" s="558"/>
    </row>
    <row r="331" spans="1:7" s="174" customFormat="1">
      <c r="B331" s="651" t="s">
        <v>1791</v>
      </c>
      <c r="C331" s="654" t="s">
        <v>1944</v>
      </c>
      <c r="D331" s="567"/>
      <c r="E331" s="652"/>
      <c r="F331" s="558"/>
      <c r="G331" s="558"/>
    </row>
    <row r="332" spans="1:7" s="174" customFormat="1">
      <c r="B332" s="651" t="s">
        <v>1791</v>
      </c>
      <c r="C332" s="654" t="s">
        <v>1952</v>
      </c>
      <c r="D332" s="567"/>
      <c r="E332" s="652"/>
      <c r="F332" s="558"/>
      <c r="G332" s="558"/>
    </row>
    <row r="333" spans="1:7" s="174" customFormat="1">
      <c r="B333" s="651" t="s">
        <v>1791</v>
      </c>
      <c r="C333" s="655" t="s">
        <v>1924</v>
      </c>
      <c r="D333" s="567" t="s">
        <v>1887</v>
      </c>
      <c r="E333" s="652">
        <v>1</v>
      </c>
      <c r="F333" s="558">
        <v>0</v>
      </c>
      <c r="G333" s="558">
        <f>E333*F333</f>
        <v>0</v>
      </c>
    </row>
    <row r="334" spans="1:7" s="174" customFormat="1">
      <c r="B334" s="651"/>
      <c r="C334" s="655"/>
      <c r="D334" s="567"/>
      <c r="E334" s="652"/>
      <c r="F334" s="558"/>
      <c r="G334" s="558"/>
    </row>
    <row r="335" spans="1:7" s="174" customFormat="1" ht="51">
      <c r="A335" s="215" t="str">
        <f>$A$1</f>
        <v>F/2.</v>
      </c>
      <c r="B335" s="849">
        <f>COUNT(B$4:B332)+1</f>
        <v>30</v>
      </c>
      <c r="C335" s="663" t="s">
        <v>3294</v>
      </c>
      <c r="D335" s="567"/>
      <c r="E335" s="652"/>
      <c r="F335" s="558"/>
      <c r="G335" s="558"/>
    </row>
    <row r="336" spans="1:7" s="174" customFormat="1">
      <c r="B336" s="651" t="s">
        <v>1791</v>
      </c>
      <c r="C336" s="654" t="s">
        <v>1938</v>
      </c>
      <c r="D336" s="567"/>
      <c r="E336" s="652"/>
      <c r="F336" s="558"/>
      <c r="G336" s="558"/>
    </row>
    <row r="337" spans="1:7" s="174" customFormat="1">
      <c r="B337" s="651" t="s">
        <v>1791</v>
      </c>
      <c r="C337" s="654" t="s">
        <v>1967</v>
      </c>
      <c r="D337" s="567"/>
      <c r="E337" s="652"/>
      <c r="F337" s="558"/>
      <c r="G337" s="558"/>
    </row>
    <row r="338" spans="1:7" s="174" customFormat="1">
      <c r="B338" s="651" t="s">
        <v>1791</v>
      </c>
      <c r="C338" s="654" t="s">
        <v>1964</v>
      </c>
      <c r="D338" s="567"/>
      <c r="E338" s="652"/>
      <c r="F338" s="558"/>
      <c r="G338" s="558"/>
    </row>
    <row r="339" spans="1:7" s="174" customFormat="1">
      <c r="B339" s="651" t="s">
        <v>1791</v>
      </c>
      <c r="C339" s="654" t="s">
        <v>1965</v>
      </c>
      <c r="D339" s="567"/>
      <c r="E339" s="652"/>
      <c r="F339" s="558"/>
      <c r="G339" s="558"/>
    </row>
    <row r="340" spans="1:7" s="174" customFormat="1">
      <c r="B340" s="651" t="s">
        <v>1791</v>
      </c>
      <c r="C340" s="654" t="s">
        <v>3293</v>
      </c>
      <c r="D340" s="567"/>
      <c r="E340" s="652"/>
      <c r="F340" s="558"/>
      <c r="G340" s="558"/>
    </row>
    <row r="341" spans="1:7" s="174" customFormat="1">
      <c r="B341" s="651" t="s">
        <v>1791</v>
      </c>
      <c r="C341" s="654" t="s">
        <v>1944</v>
      </c>
      <c r="D341" s="567"/>
      <c r="E341" s="652"/>
      <c r="F341" s="558"/>
      <c r="G341" s="558"/>
    </row>
    <row r="342" spans="1:7" s="174" customFormat="1">
      <c r="B342" s="651" t="s">
        <v>1791</v>
      </c>
      <c r="C342" s="654" t="s">
        <v>1952</v>
      </c>
      <c r="D342" s="567"/>
      <c r="E342" s="652"/>
      <c r="F342" s="558"/>
      <c r="G342" s="558"/>
    </row>
    <row r="343" spans="1:7" s="174" customFormat="1">
      <c r="B343" s="651" t="s">
        <v>1791</v>
      </c>
      <c r="C343" s="655" t="s">
        <v>1924</v>
      </c>
      <c r="D343" s="567" t="s">
        <v>1887</v>
      </c>
      <c r="E343" s="652">
        <v>1</v>
      </c>
      <c r="F343" s="558">
        <v>0</v>
      </c>
      <c r="G343" s="558">
        <f>E343*F343</f>
        <v>0</v>
      </c>
    </row>
    <row r="344" spans="1:7" s="174" customFormat="1">
      <c r="B344" s="651"/>
      <c r="C344" s="655"/>
      <c r="D344" s="567"/>
      <c r="E344" s="652"/>
      <c r="F344" s="558"/>
      <c r="G344" s="558"/>
    </row>
    <row r="345" spans="1:7" s="174" customFormat="1" ht="51">
      <c r="A345" s="215" t="str">
        <f>$A$1</f>
        <v>F/2.</v>
      </c>
      <c r="B345" s="849">
        <f>COUNT(B$4:B342)+1</f>
        <v>31</v>
      </c>
      <c r="C345" s="663" t="s">
        <v>3292</v>
      </c>
      <c r="D345" s="567"/>
      <c r="E345" s="652"/>
      <c r="F345" s="558"/>
      <c r="G345" s="558"/>
    </row>
    <row r="346" spans="1:7" s="174" customFormat="1">
      <c r="B346" s="651" t="s">
        <v>1791</v>
      </c>
      <c r="C346" s="654" t="s">
        <v>1938</v>
      </c>
      <c r="D346" s="567"/>
      <c r="E346" s="652"/>
      <c r="F346" s="558"/>
      <c r="G346" s="558"/>
    </row>
    <row r="347" spans="1:7" s="174" customFormat="1">
      <c r="B347" s="651" t="s">
        <v>1791</v>
      </c>
      <c r="C347" s="654" t="s">
        <v>1992</v>
      </c>
      <c r="D347" s="567"/>
      <c r="E347" s="652"/>
      <c r="F347" s="558"/>
      <c r="G347" s="558"/>
    </row>
    <row r="348" spans="1:7" s="174" customFormat="1">
      <c r="B348" s="651" t="s">
        <v>1791</v>
      </c>
      <c r="C348" s="654" t="s">
        <v>1958</v>
      </c>
      <c r="D348" s="567"/>
      <c r="E348" s="652"/>
      <c r="F348" s="558"/>
      <c r="G348" s="558"/>
    </row>
    <row r="349" spans="1:7" s="174" customFormat="1">
      <c r="B349" s="651" t="s">
        <v>1791</v>
      </c>
      <c r="C349" s="654" t="s">
        <v>1972</v>
      </c>
      <c r="D349" s="567"/>
      <c r="E349" s="652"/>
      <c r="F349" s="558"/>
      <c r="G349" s="558"/>
    </row>
    <row r="350" spans="1:7" s="174" customFormat="1">
      <c r="B350" s="651" t="s">
        <v>1791</v>
      </c>
      <c r="C350" s="654" t="s">
        <v>1944</v>
      </c>
      <c r="D350" s="567"/>
      <c r="E350" s="652"/>
      <c r="F350" s="558"/>
      <c r="G350" s="558"/>
    </row>
    <row r="351" spans="1:7" s="174" customFormat="1">
      <c r="B351" s="651" t="s">
        <v>1791</v>
      </c>
      <c r="C351" s="654" t="s">
        <v>1993</v>
      </c>
      <c r="D351" s="567"/>
      <c r="E351" s="652"/>
      <c r="F351" s="558"/>
      <c r="G351" s="558"/>
    </row>
    <row r="352" spans="1:7" s="174" customFormat="1">
      <c r="B352" s="651" t="s">
        <v>1791</v>
      </c>
      <c r="C352" s="654" t="s">
        <v>1994</v>
      </c>
      <c r="D352" s="567"/>
      <c r="E352" s="652"/>
      <c r="F352" s="558"/>
      <c r="G352" s="558"/>
    </row>
    <row r="353" spans="1:7" s="174" customFormat="1">
      <c r="B353" s="651" t="s">
        <v>1791</v>
      </c>
      <c r="C353" s="654" t="s">
        <v>1952</v>
      </c>
      <c r="D353" s="567"/>
      <c r="E353" s="652"/>
      <c r="F353" s="558"/>
      <c r="G353" s="558"/>
    </row>
    <row r="354" spans="1:7" s="174" customFormat="1">
      <c r="B354" s="651" t="s">
        <v>1791</v>
      </c>
      <c r="C354" s="655" t="s">
        <v>1924</v>
      </c>
      <c r="D354" s="567" t="s">
        <v>1887</v>
      </c>
      <c r="E354" s="652">
        <v>1</v>
      </c>
      <c r="F354" s="558">
        <v>0</v>
      </c>
      <c r="G354" s="558">
        <f>E354*F354</f>
        <v>0</v>
      </c>
    </row>
    <row r="355" spans="1:7" s="174" customFormat="1">
      <c r="B355" s="651"/>
      <c r="C355" s="655"/>
      <c r="D355" s="567"/>
      <c r="E355" s="652"/>
      <c r="F355" s="558"/>
      <c r="G355" s="558"/>
    </row>
    <row r="356" spans="1:7" s="174" customFormat="1" ht="51">
      <c r="A356" s="215" t="str">
        <f>$A$1</f>
        <v>F/2.</v>
      </c>
      <c r="B356" s="849">
        <f>COUNT(B$4:B353)+1</f>
        <v>32</v>
      </c>
      <c r="C356" s="663" t="s">
        <v>3291</v>
      </c>
      <c r="D356" s="567"/>
      <c r="E356" s="652"/>
      <c r="F356" s="558"/>
      <c r="G356" s="558"/>
    </row>
    <row r="357" spans="1:7" s="174" customFormat="1">
      <c r="B357" s="651" t="s">
        <v>1791</v>
      </c>
      <c r="C357" s="654" t="s">
        <v>1938</v>
      </c>
      <c r="D357" s="567"/>
      <c r="E357" s="652"/>
      <c r="F357" s="558"/>
      <c r="G357" s="558"/>
    </row>
    <row r="358" spans="1:7" s="174" customFormat="1">
      <c r="B358" s="651" t="s">
        <v>1791</v>
      </c>
      <c r="C358" s="654" t="s">
        <v>1995</v>
      </c>
      <c r="D358" s="567"/>
      <c r="E358" s="652"/>
      <c r="F358" s="558"/>
      <c r="G358" s="558"/>
    </row>
    <row r="359" spans="1:7" s="174" customFormat="1">
      <c r="B359" s="651" t="s">
        <v>1791</v>
      </c>
      <c r="C359" s="654" t="s">
        <v>1958</v>
      </c>
      <c r="D359" s="567"/>
      <c r="E359" s="652"/>
      <c r="F359" s="558"/>
      <c r="G359" s="558"/>
    </row>
    <row r="360" spans="1:7" s="174" customFormat="1">
      <c r="B360" s="651" t="s">
        <v>1791</v>
      </c>
      <c r="C360" s="654" t="s">
        <v>1996</v>
      </c>
      <c r="D360" s="567"/>
      <c r="E360" s="652"/>
      <c r="F360" s="558"/>
      <c r="G360" s="558"/>
    </row>
    <row r="361" spans="1:7" s="174" customFormat="1">
      <c r="B361" s="651" t="s">
        <v>1791</v>
      </c>
      <c r="C361" s="654" t="s">
        <v>1944</v>
      </c>
      <c r="D361" s="567"/>
      <c r="E361" s="652"/>
      <c r="F361" s="558"/>
      <c r="G361" s="558"/>
    </row>
    <row r="362" spans="1:7" s="174" customFormat="1">
      <c r="B362" s="651" t="s">
        <v>1791</v>
      </c>
      <c r="C362" s="654" t="s">
        <v>1973</v>
      </c>
      <c r="D362" s="567"/>
      <c r="E362" s="652"/>
      <c r="F362" s="558"/>
      <c r="G362" s="558"/>
    </row>
    <row r="363" spans="1:7" s="174" customFormat="1">
      <c r="B363" s="651" t="s">
        <v>1791</v>
      </c>
      <c r="C363" s="654" t="s">
        <v>1974</v>
      </c>
      <c r="D363" s="567"/>
      <c r="E363" s="652"/>
      <c r="F363" s="558"/>
      <c r="G363" s="558"/>
    </row>
    <row r="364" spans="1:7" s="174" customFormat="1">
      <c r="B364" s="651" t="s">
        <v>1791</v>
      </c>
      <c r="C364" s="654" t="s">
        <v>1962</v>
      </c>
      <c r="D364" s="567"/>
      <c r="E364" s="652"/>
      <c r="F364" s="558"/>
      <c r="G364" s="558"/>
    </row>
    <row r="365" spans="1:7" s="174" customFormat="1">
      <c r="B365" s="651" t="s">
        <v>1791</v>
      </c>
      <c r="C365" s="654" t="s">
        <v>1952</v>
      </c>
      <c r="D365" s="567"/>
      <c r="E365" s="652"/>
      <c r="F365" s="558"/>
      <c r="G365" s="558"/>
    </row>
    <row r="366" spans="1:7" s="174" customFormat="1">
      <c r="B366" s="651" t="s">
        <v>1791</v>
      </c>
      <c r="C366" s="655" t="s">
        <v>1924</v>
      </c>
      <c r="D366" s="567" t="s">
        <v>1887</v>
      </c>
      <c r="E366" s="652">
        <v>1</v>
      </c>
      <c r="F366" s="558">
        <v>0</v>
      </c>
      <c r="G366" s="558">
        <f>E366*F366</f>
        <v>0</v>
      </c>
    </row>
    <row r="367" spans="1:7" s="174" customFormat="1">
      <c r="B367" s="651"/>
      <c r="C367" s="655"/>
      <c r="D367" s="567"/>
      <c r="E367" s="652"/>
      <c r="F367" s="558"/>
      <c r="G367" s="558"/>
    </row>
    <row r="368" spans="1:7" s="174" customFormat="1" ht="51">
      <c r="A368" s="215" t="str">
        <f>$A$1</f>
        <v>F/2.</v>
      </c>
      <c r="B368" s="849">
        <f>COUNT(B$4:B365)+1</f>
        <v>33</v>
      </c>
      <c r="C368" s="663" t="s">
        <v>1997</v>
      </c>
      <c r="D368" s="567"/>
      <c r="E368" s="652"/>
      <c r="F368" s="558"/>
      <c r="G368" s="558"/>
    </row>
    <row r="369" spans="1:7" s="174" customFormat="1">
      <c r="B369" s="651" t="s">
        <v>1791</v>
      </c>
      <c r="C369" s="654" t="s">
        <v>1975</v>
      </c>
      <c r="D369" s="567"/>
      <c r="E369" s="652"/>
      <c r="F369" s="558"/>
      <c r="G369" s="558"/>
    </row>
    <row r="370" spans="1:7" s="174" customFormat="1">
      <c r="B370" s="651"/>
      <c r="C370" s="654" t="s">
        <v>3290</v>
      </c>
      <c r="D370" s="567"/>
      <c r="E370" s="652"/>
      <c r="F370" s="558"/>
      <c r="G370" s="558"/>
    </row>
    <row r="371" spans="1:7" s="174" customFormat="1">
      <c r="B371" s="651" t="s">
        <v>1791</v>
      </c>
      <c r="C371" s="654" t="s">
        <v>1998</v>
      </c>
      <c r="D371" s="567"/>
      <c r="E371" s="652"/>
      <c r="F371" s="558"/>
      <c r="G371" s="558"/>
    </row>
    <row r="372" spans="1:7" s="174" customFormat="1">
      <c r="B372" s="651" t="s">
        <v>1791</v>
      </c>
      <c r="C372" s="654" t="s">
        <v>1964</v>
      </c>
      <c r="D372" s="567"/>
      <c r="E372" s="652"/>
      <c r="F372" s="558"/>
      <c r="G372" s="558"/>
    </row>
    <row r="373" spans="1:7" s="174" customFormat="1">
      <c r="B373" s="651" t="s">
        <v>1791</v>
      </c>
      <c r="C373" s="654" t="s">
        <v>1999</v>
      </c>
      <c r="D373" s="567"/>
      <c r="E373" s="652"/>
      <c r="F373" s="558"/>
      <c r="G373" s="558"/>
    </row>
    <row r="374" spans="1:7" s="174" customFormat="1">
      <c r="B374" s="651" t="s">
        <v>1791</v>
      </c>
      <c r="C374" s="654" t="s">
        <v>1952</v>
      </c>
      <c r="D374" s="567"/>
      <c r="E374" s="652"/>
      <c r="F374" s="558"/>
      <c r="G374" s="558"/>
    </row>
    <row r="375" spans="1:7" s="174" customFormat="1">
      <c r="B375" s="651"/>
      <c r="C375" s="654"/>
      <c r="D375" s="567"/>
      <c r="E375" s="652"/>
      <c r="F375" s="558"/>
      <c r="G375" s="558"/>
    </row>
    <row r="376" spans="1:7" s="174" customFormat="1">
      <c r="B376" s="651"/>
      <c r="C376" s="654" t="s">
        <v>3289</v>
      </c>
      <c r="D376" s="567"/>
      <c r="E376" s="652"/>
      <c r="F376" s="558"/>
      <c r="G376" s="558"/>
    </row>
    <row r="377" spans="1:7" s="174" customFormat="1">
      <c r="B377" s="651" t="s">
        <v>1791</v>
      </c>
      <c r="C377" s="654" t="s">
        <v>1964</v>
      </c>
      <c r="D377" s="567"/>
      <c r="E377" s="652"/>
      <c r="F377" s="558"/>
      <c r="G377" s="558"/>
    </row>
    <row r="378" spans="1:7" s="174" customFormat="1">
      <c r="B378" s="651" t="s">
        <v>1791</v>
      </c>
      <c r="C378" s="654" t="s">
        <v>2000</v>
      </c>
      <c r="D378" s="567"/>
      <c r="E378" s="652"/>
      <c r="F378" s="558"/>
      <c r="G378" s="558"/>
    </row>
    <row r="379" spans="1:7" s="174" customFormat="1">
      <c r="B379" s="651" t="s">
        <v>1791</v>
      </c>
      <c r="C379" s="654" t="s">
        <v>1966</v>
      </c>
      <c r="D379" s="567"/>
      <c r="E379" s="652"/>
      <c r="F379" s="558"/>
      <c r="G379" s="558"/>
    </row>
    <row r="380" spans="1:7" s="174" customFormat="1" ht="51">
      <c r="B380" s="651" t="s">
        <v>1791</v>
      </c>
      <c r="C380" s="655" t="s">
        <v>2001</v>
      </c>
      <c r="D380" s="567"/>
      <c r="E380" s="652"/>
      <c r="F380" s="558"/>
      <c r="G380" s="558"/>
    </row>
    <row r="381" spans="1:7" s="174" customFormat="1">
      <c r="B381" s="651" t="s">
        <v>1791</v>
      </c>
      <c r="C381" s="655" t="s">
        <v>1924</v>
      </c>
      <c r="D381" s="567" t="s">
        <v>1887</v>
      </c>
      <c r="E381" s="652">
        <v>1</v>
      </c>
      <c r="F381" s="558">
        <v>0</v>
      </c>
      <c r="G381" s="558">
        <f>E381*F381</f>
        <v>0</v>
      </c>
    </row>
    <row r="382" spans="1:7" s="174" customFormat="1">
      <c r="B382" s="651"/>
      <c r="C382" s="655"/>
      <c r="D382" s="567"/>
      <c r="E382" s="652"/>
      <c r="F382" s="558"/>
      <c r="G382" s="558"/>
    </row>
    <row r="383" spans="1:7" s="174" customFormat="1" ht="51">
      <c r="A383" s="215" t="str">
        <f>$A$1</f>
        <v>F/2.</v>
      </c>
      <c r="B383" s="849">
        <f>COUNT(B$4:B380)+1</f>
        <v>34</v>
      </c>
      <c r="C383" s="663" t="s">
        <v>2002</v>
      </c>
      <c r="D383" s="567"/>
      <c r="E383" s="652"/>
      <c r="F383" s="558"/>
      <c r="G383" s="558"/>
    </row>
    <row r="384" spans="1:7" s="174" customFormat="1">
      <c r="B384" s="651"/>
      <c r="C384" s="654" t="s">
        <v>1938</v>
      </c>
      <c r="D384" s="567"/>
      <c r="E384" s="652"/>
      <c r="F384" s="558"/>
      <c r="G384" s="558"/>
    </row>
    <row r="385" spans="1:7" s="174" customFormat="1">
      <c r="B385" s="651" t="s">
        <v>1791</v>
      </c>
      <c r="C385" s="654" t="s">
        <v>2003</v>
      </c>
      <c r="D385" s="567"/>
      <c r="E385" s="652"/>
      <c r="F385" s="558"/>
      <c r="G385" s="558"/>
    </row>
    <row r="386" spans="1:7" s="174" customFormat="1">
      <c r="B386" s="651" t="s">
        <v>1791</v>
      </c>
      <c r="C386" s="654" t="s">
        <v>1958</v>
      </c>
      <c r="D386" s="567"/>
      <c r="E386" s="652"/>
      <c r="F386" s="558"/>
      <c r="G386" s="558"/>
    </row>
    <row r="387" spans="1:7" s="174" customFormat="1">
      <c r="B387" s="651" t="s">
        <v>1791</v>
      </c>
      <c r="C387" s="654" t="s">
        <v>1969</v>
      </c>
      <c r="D387" s="567"/>
      <c r="E387" s="652"/>
      <c r="F387" s="558"/>
      <c r="G387" s="558"/>
    </row>
    <row r="388" spans="1:7" s="174" customFormat="1">
      <c r="B388" s="651" t="s">
        <v>1791</v>
      </c>
      <c r="C388" s="654" t="s">
        <v>3288</v>
      </c>
      <c r="D388" s="567"/>
      <c r="E388" s="652"/>
      <c r="F388" s="558"/>
      <c r="G388" s="558"/>
    </row>
    <row r="389" spans="1:7" s="174" customFormat="1">
      <c r="B389" s="651" t="s">
        <v>1791</v>
      </c>
      <c r="C389" s="654" t="s">
        <v>2004</v>
      </c>
      <c r="D389" s="567"/>
      <c r="E389" s="652"/>
      <c r="F389" s="558"/>
      <c r="G389" s="558"/>
    </row>
    <row r="390" spans="1:7" s="174" customFormat="1">
      <c r="B390" s="651" t="s">
        <v>1791</v>
      </c>
      <c r="C390" s="654" t="s">
        <v>2005</v>
      </c>
      <c r="D390" s="567"/>
      <c r="E390" s="652"/>
      <c r="F390" s="558"/>
      <c r="G390" s="558"/>
    </row>
    <row r="391" spans="1:7" s="174" customFormat="1">
      <c r="B391" s="651" t="s">
        <v>1791</v>
      </c>
      <c r="C391" s="654" t="s">
        <v>2006</v>
      </c>
      <c r="D391" s="567"/>
      <c r="E391" s="652"/>
      <c r="F391" s="558"/>
      <c r="G391" s="558"/>
    </row>
    <row r="392" spans="1:7" s="174" customFormat="1">
      <c r="B392" s="651" t="s">
        <v>1791</v>
      </c>
      <c r="C392" s="654" t="s">
        <v>1952</v>
      </c>
      <c r="D392" s="567"/>
      <c r="E392" s="652"/>
      <c r="F392" s="558"/>
      <c r="G392" s="558"/>
    </row>
    <row r="393" spans="1:7" s="174" customFormat="1">
      <c r="B393" s="651" t="s">
        <v>1791</v>
      </c>
      <c r="C393" s="655" t="s">
        <v>1924</v>
      </c>
      <c r="D393" s="567" t="s">
        <v>1887</v>
      </c>
      <c r="E393" s="652">
        <v>1</v>
      </c>
      <c r="F393" s="558">
        <v>0</v>
      </c>
      <c r="G393" s="558">
        <f>E393*F393</f>
        <v>0</v>
      </c>
    </row>
    <row r="394" spans="1:7" s="174" customFormat="1">
      <c r="B394" s="651"/>
      <c r="C394" s="655"/>
      <c r="D394" s="567"/>
      <c r="E394" s="652"/>
      <c r="F394" s="558"/>
      <c r="G394" s="558"/>
    </row>
    <row r="395" spans="1:7" s="174" customFormat="1" ht="51">
      <c r="A395" s="215" t="str">
        <f>$A$1</f>
        <v>F/2.</v>
      </c>
      <c r="B395" s="849">
        <f>COUNT(B$4:B392)+1</f>
        <v>35</v>
      </c>
      <c r="C395" s="663" t="s">
        <v>2007</v>
      </c>
      <c r="D395" s="567"/>
      <c r="E395" s="652"/>
      <c r="F395" s="558"/>
      <c r="G395" s="558"/>
    </row>
    <row r="396" spans="1:7" s="174" customFormat="1">
      <c r="B396" s="651" t="s">
        <v>1791</v>
      </c>
      <c r="C396" s="654" t="s">
        <v>1938</v>
      </c>
      <c r="D396" s="567"/>
      <c r="E396" s="652"/>
      <c r="F396" s="558"/>
      <c r="G396" s="558"/>
    </row>
    <row r="397" spans="1:7" s="174" customFormat="1">
      <c r="B397" s="651" t="s">
        <v>1791</v>
      </c>
      <c r="C397" s="654" t="s">
        <v>2008</v>
      </c>
      <c r="D397" s="567"/>
      <c r="E397" s="652"/>
      <c r="F397" s="558"/>
      <c r="G397" s="558"/>
    </row>
    <row r="398" spans="1:7" s="174" customFormat="1">
      <c r="B398" s="651" t="s">
        <v>1791</v>
      </c>
      <c r="C398" s="654" t="s">
        <v>1958</v>
      </c>
      <c r="D398" s="567"/>
      <c r="E398" s="652"/>
      <c r="F398" s="558"/>
      <c r="G398" s="558"/>
    </row>
    <row r="399" spans="1:7" s="174" customFormat="1">
      <c r="B399" s="651" t="s">
        <v>1791</v>
      </c>
      <c r="C399" s="654" t="s">
        <v>1966</v>
      </c>
      <c r="D399" s="567"/>
      <c r="E399" s="652"/>
      <c r="F399" s="558"/>
      <c r="G399" s="558"/>
    </row>
    <row r="400" spans="1:7" s="174" customFormat="1">
      <c r="B400" s="651" t="s">
        <v>1791</v>
      </c>
      <c r="C400" s="654" t="s">
        <v>3288</v>
      </c>
      <c r="D400" s="567"/>
      <c r="E400" s="652"/>
      <c r="F400" s="558"/>
      <c r="G400" s="558"/>
    </row>
    <row r="401" spans="1:7" s="174" customFormat="1">
      <c r="B401" s="651" t="s">
        <v>1791</v>
      </c>
      <c r="C401" s="654" t="s">
        <v>1952</v>
      </c>
      <c r="D401" s="567"/>
      <c r="E401" s="652"/>
      <c r="F401" s="558"/>
      <c r="G401" s="558"/>
    </row>
    <row r="402" spans="1:7" s="174" customFormat="1">
      <c r="B402" s="651" t="s">
        <v>1791</v>
      </c>
      <c r="C402" s="655" t="s">
        <v>1924</v>
      </c>
      <c r="D402" s="567" t="s">
        <v>1887</v>
      </c>
      <c r="E402" s="652">
        <v>1</v>
      </c>
      <c r="F402" s="558">
        <v>0</v>
      </c>
      <c r="G402" s="558">
        <f>E402*F402</f>
        <v>0</v>
      </c>
    </row>
    <row r="403" spans="1:7" s="174" customFormat="1">
      <c r="B403" s="651"/>
      <c r="C403" s="655"/>
      <c r="D403" s="567"/>
      <c r="E403" s="652"/>
      <c r="F403" s="558"/>
      <c r="G403" s="558"/>
    </row>
    <row r="404" spans="1:7" s="174" customFormat="1" ht="51">
      <c r="A404" s="215" t="str">
        <f>$A$1</f>
        <v>F/2.</v>
      </c>
      <c r="B404" s="849">
        <f>COUNT(B$4:B401)+1</f>
        <v>36</v>
      </c>
      <c r="C404" s="663" t="s">
        <v>2009</v>
      </c>
      <c r="D404" s="567"/>
      <c r="E404" s="652"/>
      <c r="F404" s="558"/>
      <c r="G404" s="558"/>
    </row>
    <row r="405" spans="1:7" s="174" customFormat="1">
      <c r="B405" s="651"/>
      <c r="C405" s="654" t="s">
        <v>1938</v>
      </c>
      <c r="D405" s="567"/>
      <c r="E405" s="652"/>
      <c r="F405" s="558"/>
      <c r="G405" s="558"/>
    </row>
    <row r="406" spans="1:7" s="174" customFormat="1">
      <c r="B406" s="651" t="s">
        <v>1791</v>
      </c>
      <c r="C406" s="654" t="s">
        <v>2010</v>
      </c>
      <c r="D406" s="567"/>
      <c r="E406" s="652"/>
      <c r="F406" s="558"/>
      <c r="G406" s="558"/>
    </row>
    <row r="407" spans="1:7" s="174" customFormat="1">
      <c r="B407" s="651" t="s">
        <v>1791</v>
      </c>
      <c r="C407" s="654" t="s">
        <v>1953</v>
      </c>
      <c r="D407" s="567"/>
      <c r="E407" s="652"/>
      <c r="F407" s="558"/>
      <c r="G407" s="558"/>
    </row>
    <row r="408" spans="1:7" s="174" customFormat="1">
      <c r="B408" s="651" t="s">
        <v>1791</v>
      </c>
      <c r="C408" s="654" t="s">
        <v>1966</v>
      </c>
      <c r="D408" s="567"/>
      <c r="E408" s="652"/>
      <c r="F408" s="558"/>
      <c r="G408" s="558"/>
    </row>
    <row r="409" spans="1:7" s="174" customFormat="1">
      <c r="B409" s="651" t="s">
        <v>1791</v>
      </c>
      <c r="C409" s="654" t="s">
        <v>1952</v>
      </c>
      <c r="D409" s="567"/>
      <c r="E409" s="652"/>
      <c r="F409" s="558"/>
      <c r="G409" s="558"/>
    </row>
    <row r="410" spans="1:7" s="174" customFormat="1">
      <c r="B410" s="651" t="s">
        <v>1791</v>
      </c>
      <c r="C410" s="655" t="s">
        <v>1924</v>
      </c>
      <c r="D410" s="567" t="s">
        <v>1887</v>
      </c>
      <c r="E410" s="652">
        <v>1</v>
      </c>
      <c r="F410" s="558">
        <v>0</v>
      </c>
      <c r="G410" s="558">
        <f>E410*F410</f>
        <v>0</v>
      </c>
    </row>
    <row r="411" spans="1:7" s="174" customFormat="1">
      <c r="B411" s="651"/>
      <c r="C411" s="655"/>
      <c r="D411" s="567"/>
      <c r="E411" s="652"/>
      <c r="F411" s="558"/>
      <c r="G411" s="558"/>
    </row>
    <row r="412" spans="1:7" s="174" customFormat="1" ht="51">
      <c r="A412" s="215" t="str">
        <f>$A$1</f>
        <v>F/2.</v>
      </c>
      <c r="B412" s="849">
        <f>COUNT(B$4:B409)+1</f>
        <v>37</v>
      </c>
      <c r="C412" s="663" t="s">
        <v>2011</v>
      </c>
      <c r="D412" s="567"/>
      <c r="E412" s="652"/>
      <c r="F412" s="558"/>
      <c r="G412" s="558"/>
    </row>
    <row r="413" spans="1:7" s="174" customFormat="1">
      <c r="B413" s="651" t="s">
        <v>1791</v>
      </c>
      <c r="C413" s="654" t="s">
        <v>1938</v>
      </c>
      <c r="D413" s="567"/>
      <c r="E413" s="652"/>
      <c r="F413" s="558"/>
      <c r="G413" s="558"/>
    </row>
    <row r="414" spans="1:7" s="174" customFormat="1">
      <c r="B414" s="651" t="s">
        <v>1791</v>
      </c>
      <c r="C414" s="654" t="s">
        <v>1968</v>
      </c>
      <c r="D414" s="567"/>
      <c r="E414" s="652"/>
      <c r="F414" s="558"/>
      <c r="G414" s="558"/>
    </row>
    <row r="415" spans="1:7" s="174" customFormat="1">
      <c r="B415" s="651" t="s">
        <v>1791</v>
      </c>
      <c r="C415" s="654" t="s">
        <v>1958</v>
      </c>
      <c r="D415" s="567"/>
      <c r="E415" s="652"/>
      <c r="F415" s="558"/>
      <c r="G415" s="558"/>
    </row>
    <row r="416" spans="1:7" s="174" customFormat="1">
      <c r="B416" s="651" t="s">
        <v>1791</v>
      </c>
      <c r="C416" s="654" t="s">
        <v>1966</v>
      </c>
      <c r="D416" s="567"/>
      <c r="E416" s="652"/>
      <c r="F416" s="558"/>
      <c r="G416" s="558"/>
    </row>
    <row r="417" spans="1:7" s="174" customFormat="1">
      <c r="B417" s="651" t="s">
        <v>1791</v>
      </c>
      <c r="C417" s="654" t="s">
        <v>1952</v>
      </c>
      <c r="D417" s="567"/>
      <c r="E417" s="652"/>
      <c r="F417" s="558"/>
      <c r="G417" s="558"/>
    </row>
    <row r="418" spans="1:7" s="174" customFormat="1">
      <c r="B418" s="651" t="s">
        <v>1791</v>
      </c>
      <c r="C418" s="655" t="s">
        <v>1924</v>
      </c>
      <c r="D418" s="567" t="s">
        <v>1887</v>
      </c>
      <c r="E418" s="652">
        <v>1</v>
      </c>
      <c r="F418" s="558">
        <v>0</v>
      </c>
      <c r="G418" s="558">
        <f>E418*F418</f>
        <v>0</v>
      </c>
    </row>
    <row r="419" spans="1:7" s="174" customFormat="1">
      <c r="B419" s="651"/>
      <c r="C419" s="655"/>
      <c r="D419" s="567"/>
      <c r="E419" s="652"/>
      <c r="F419" s="558"/>
      <c r="G419" s="558"/>
    </row>
    <row r="420" spans="1:7" s="174" customFormat="1" ht="51">
      <c r="A420" s="215" t="str">
        <f>$A$1</f>
        <v>F/2.</v>
      </c>
      <c r="B420" s="849">
        <f>COUNT(B$4:B417)+1</f>
        <v>38</v>
      </c>
      <c r="C420" s="663" t="s">
        <v>2012</v>
      </c>
      <c r="D420" s="567"/>
      <c r="E420" s="652"/>
      <c r="F420" s="558"/>
      <c r="G420" s="558"/>
    </row>
    <row r="421" spans="1:7" s="174" customFormat="1">
      <c r="B421" s="651" t="s">
        <v>1791</v>
      </c>
      <c r="C421" s="654" t="s">
        <v>1938</v>
      </c>
      <c r="D421" s="567"/>
      <c r="E421" s="652"/>
      <c r="F421" s="558"/>
      <c r="G421" s="558"/>
    </row>
    <row r="422" spans="1:7" s="174" customFormat="1">
      <c r="B422" s="651" t="s">
        <v>1791</v>
      </c>
      <c r="C422" s="654" t="s">
        <v>2013</v>
      </c>
      <c r="D422" s="567"/>
      <c r="E422" s="652"/>
      <c r="F422" s="558"/>
      <c r="G422" s="558"/>
    </row>
    <row r="423" spans="1:7" s="174" customFormat="1">
      <c r="B423" s="651" t="s">
        <v>1791</v>
      </c>
      <c r="C423" s="654" t="s">
        <v>1987</v>
      </c>
      <c r="D423" s="567"/>
      <c r="E423" s="652"/>
      <c r="F423" s="558"/>
      <c r="G423" s="558"/>
    </row>
    <row r="424" spans="1:7" s="174" customFormat="1">
      <c r="B424" s="651" t="s">
        <v>1791</v>
      </c>
      <c r="C424" s="654" t="s">
        <v>1958</v>
      </c>
      <c r="D424" s="567"/>
      <c r="E424" s="652"/>
      <c r="F424" s="558"/>
      <c r="G424" s="558"/>
    </row>
    <row r="425" spans="1:7" s="174" customFormat="1" ht="25.5">
      <c r="B425" s="651" t="s">
        <v>1791</v>
      </c>
      <c r="C425" s="654" t="s">
        <v>2014</v>
      </c>
      <c r="D425" s="567"/>
      <c r="E425" s="652"/>
      <c r="F425" s="558"/>
      <c r="G425" s="558"/>
    </row>
    <row r="426" spans="1:7" s="174" customFormat="1">
      <c r="B426" s="651" t="s">
        <v>1791</v>
      </c>
      <c r="C426" s="654" t="s">
        <v>1944</v>
      </c>
      <c r="D426" s="567"/>
      <c r="E426" s="652"/>
      <c r="F426" s="558"/>
      <c r="G426" s="558"/>
    </row>
    <row r="427" spans="1:7" s="174" customFormat="1">
      <c r="B427" s="651" t="s">
        <v>1791</v>
      </c>
      <c r="C427" s="654" t="s">
        <v>1952</v>
      </c>
      <c r="D427" s="567"/>
      <c r="E427" s="652"/>
      <c r="F427" s="558"/>
      <c r="G427" s="558"/>
    </row>
    <row r="428" spans="1:7" s="174" customFormat="1">
      <c r="B428" s="651" t="s">
        <v>1791</v>
      </c>
      <c r="C428" s="655" t="s">
        <v>1924</v>
      </c>
      <c r="D428" s="567" t="s">
        <v>1887</v>
      </c>
      <c r="E428" s="652">
        <v>1</v>
      </c>
      <c r="F428" s="558">
        <v>0</v>
      </c>
      <c r="G428" s="558">
        <f>E428*F428</f>
        <v>0</v>
      </c>
    </row>
    <row r="429" spans="1:7" s="174" customFormat="1">
      <c r="B429" s="651"/>
      <c r="C429" s="655"/>
      <c r="D429" s="567"/>
      <c r="E429" s="652"/>
      <c r="F429" s="558"/>
      <c r="G429" s="558"/>
    </row>
    <row r="430" spans="1:7" s="174" customFormat="1" ht="51">
      <c r="A430" s="215" t="str">
        <f>$A$1</f>
        <v>F/2.</v>
      </c>
      <c r="B430" s="849">
        <f>COUNT(B$4:B427)+1</f>
        <v>39</v>
      </c>
      <c r="C430" s="663" t="s">
        <v>2015</v>
      </c>
      <c r="D430" s="567"/>
      <c r="E430" s="652"/>
      <c r="F430" s="558"/>
      <c r="G430" s="558"/>
    </row>
    <row r="431" spans="1:7" s="174" customFormat="1">
      <c r="B431" s="651" t="s">
        <v>1791</v>
      </c>
      <c r="C431" s="654" t="s">
        <v>1938</v>
      </c>
      <c r="D431" s="567"/>
      <c r="E431" s="652"/>
      <c r="F431" s="558"/>
      <c r="G431" s="558"/>
    </row>
    <row r="432" spans="1:7" s="174" customFormat="1">
      <c r="B432" s="651" t="s">
        <v>1791</v>
      </c>
      <c r="C432" s="654" t="s">
        <v>1988</v>
      </c>
      <c r="D432" s="567"/>
      <c r="E432" s="652"/>
      <c r="F432" s="558"/>
      <c r="G432" s="558"/>
    </row>
    <row r="433" spans="1:7" s="174" customFormat="1">
      <c r="B433" s="651" t="s">
        <v>1791</v>
      </c>
      <c r="C433" s="654" t="s">
        <v>1964</v>
      </c>
      <c r="D433" s="567"/>
      <c r="E433" s="652"/>
      <c r="F433" s="558"/>
      <c r="G433" s="558"/>
    </row>
    <row r="434" spans="1:7" s="174" customFormat="1">
      <c r="B434" s="651" t="s">
        <v>1791</v>
      </c>
      <c r="C434" s="654" t="s">
        <v>1965</v>
      </c>
      <c r="D434" s="567"/>
      <c r="E434" s="652"/>
      <c r="F434" s="558"/>
      <c r="G434" s="558"/>
    </row>
    <row r="435" spans="1:7" s="174" customFormat="1">
      <c r="B435" s="651" t="s">
        <v>1791</v>
      </c>
      <c r="C435" s="654" t="s">
        <v>1944</v>
      </c>
      <c r="D435" s="567"/>
      <c r="E435" s="652"/>
      <c r="F435" s="558"/>
      <c r="G435" s="558"/>
    </row>
    <row r="436" spans="1:7" s="174" customFormat="1">
      <c r="B436" s="651" t="s">
        <v>1791</v>
      </c>
      <c r="C436" s="654" t="s">
        <v>1952</v>
      </c>
      <c r="D436" s="567"/>
      <c r="E436" s="652"/>
      <c r="F436" s="558"/>
      <c r="G436" s="558"/>
    </row>
    <row r="437" spans="1:7" s="174" customFormat="1">
      <c r="B437" s="651" t="s">
        <v>1791</v>
      </c>
      <c r="C437" s="655" t="s">
        <v>1924</v>
      </c>
      <c r="D437" s="567" t="s">
        <v>1887</v>
      </c>
      <c r="E437" s="652">
        <v>1</v>
      </c>
      <c r="F437" s="558">
        <v>0</v>
      </c>
      <c r="G437" s="558">
        <f>E437*F437</f>
        <v>0</v>
      </c>
    </row>
    <row r="438" spans="1:7" s="174" customFormat="1">
      <c r="B438" s="651"/>
      <c r="C438" s="655"/>
      <c r="D438" s="567"/>
      <c r="E438" s="652"/>
      <c r="F438" s="558"/>
      <c r="G438" s="558"/>
    </row>
    <row r="439" spans="1:7" s="174" customFormat="1" ht="38.25">
      <c r="A439" s="215" t="str">
        <f>$A$1</f>
        <v>F/2.</v>
      </c>
      <c r="B439" s="849">
        <f>COUNT(B$4:B436)+1</f>
        <v>40</v>
      </c>
      <c r="C439" s="655" t="s">
        <v>2016</v>
      </c>
      <c r="D439" s="567" t="s">
        <v>1887</v>
      </c>
      <c r="E439" s="652">
        <v>21</v>
      </c>
      <c r="F439" s="558">
        <v>0</v>
      </c>
      <c r="G439" s="558">
        <f>E439*F439</f>
        <v>0</v>
      </c>
    </row>
    <row r="440" spans="1:7" s="174" customFormat="1">
      <c r="A440" s="215"/>
      <c r="B440" s="849"/>
      <c r="C440" s="655"/>
      <c r="D440" s="567"/>
      <c r="E440" s="652"/>
      <c r="F440" s="558"/>
      <c r="G440" s="558"/>
    </row>
    <row r="441" spans="1:7" s="174" customFormat="1" ht="51">
      <c r="A441" s="215" t="str">
        <f>$A$1</f>
        <v>F/2.</v>
      </c>
      <c r="B441" s="849">
        <f>COUNT(B$4:B437)+1</f>
        <v>40</v>
      </c>
      <c r="C441" s="655" t="s">
        <v>2017</v>
      </c>
      <c r="D441" s="567" t="s">
        <v>1887</v>
      </c>
      <c r="E441" s="652">
        <v>65</v>
      </c>
      <c r="F441" s="558">
        <v>0</v>
      </c>
      <c r="G441" s="558">
        <f>E441*F441</f>
        <v>0</v>
      </c>
    </row>
    <row r="442" spans="1:7" s="174" customFormat="1">
      <c r="A442" s="215"/>
      <c r="B442" s="849"/>
      <c r="C442" s="655"/>
      <c r="D442" s="567"/>
      <c r="E442" s="652"/>
      <c r="F442" s="558"/>
      <c r="G442" s="558"/>
    </row>
    <row r="443" spans="1:7" s="174" customFormat="1" ht="89.25">
      <c r="A443" s="215" t="str">
        <f>$A$1</f>
        <v>F/2.</v>
      </c>
      <c r="B443" s="849">
        <f>COUNT(B$4:B439)+1</f>
        <v>41</v>
      </c>
      <c r="C443" s="372" t="s">
        <v>2018</v>
      </c>
      <c r="D443" s="567" t="s">
        <v>1887</v>
      </c>
      <c r="E443" s="652">
        <v>4</v>
      </c>
      <c r="F443" s="558">
        <v>0</v>
      </c>
      <c r="G443" s="558">
        <f>E443*F443</f>
        <v>0</v>
      </c>
    </row>
    <row r="444" spans="1:7" s="174" customFormat="1">
      <c r="A444" s="215"/>
      <c r="B444" s="849"/>
      <c r="C444" s="372"/>
      <c r="D444" s="567"/>
      <c r="E444" s="652"/>
      <c r="F444" s="558"/>
      <c r="G444" s="558"/>
    </row>
    <row r="445" spans="1:7" s="174" customFormat="1" ht="89.25">
      <c r="A445" s="215" t="str">
        <f>$A$1</f>
        <v>F/2.</v>
      </c>
      <c r="B445" s="849">
        <f>COUNT(B$4:B441)+1</f>
        <v>42</v>
      </c>
      <c r="C445" s="372" t="s">
        <v>2019</v>
      </c>
      <c r="D445" s="567" t="s">
        <v>1887</v>
      </c>
      <c r="E445" s="652">
        <v>1</v>
      </c>
      <c r="F445" s="558">
        <v>0</v>
      </c>
      <c r="G445" s="558">
        <f>E445*F445</f>
        <v>0</v>
      </c>
    </row>
    <row r="446" spans="1:7" s="174" customFormat="1">
      <c r="A446" s="215"/>
      <c r="B446" s="849"/>
      <c r="C446" s="372"/>
      <c r="D446" s="567"/>
      <c r="E446" s="652"/>
      <c r="F446" s="558"/>
      <c r="G446" s="558"/>
    </row>
    <row r="447" spans="1:7" s="174" customFormat="1" ht="76.5">
      <c r="A447" s="215" t="str">
        <f>$A$1</f>
        <v>F/2.</v>
      </c>
      <c r="B447" s="849">
        <f>COUNT(B$4:B443)+1</f>
        <v>43</v>
      </c>
      <c r="C447" s="372" t="s">
        <v>2020</v>
      </c>
      <c r="D447" s="567"/>
      <c r="E447" s="652"/>
      <c r="F447" s="558"/>
      <c r="G447" s="558"/>
    </row>
    <row r="448" spans="1:7" s="174" customFormat="1" ht="76.5">
      <c r="B448" s="651" t="s">
        <v>1791</v>
      </c>
      <c r="C448" s="655" t="s">
        <v>2021</v>
      </c>
      <c r="D448" s="567" t="s">
        <v>1887</v>
      </c>
      <c r="E448" s="652">
        <v>3</v>
      </c>
      <c r="F448" s="558">
        <v>0</v>
      </c>
      <c r="G448" s="558">
        <f>E448*F448</f>
        <v>0</v>
      </c>
    </row>
    <row r="449" spans="1:7" s="174" customFormat="1">
      <c r="B449" s="651" t="s">
        <v>1791</v>
      </c>
      <c r="C449" s="655" t="s">
        <v>2022</v>
      </c>
      <c r="D449" s="567" t="s">
        <v>1887</v>
      </c>
      <c r="E449" s="652">
        <v>3</v>
      </c>
      <c r="F449" s="558">
        <v>0</v>
      </c>
      <c r="G449" s="558">
        <f>E449*F449</f>
        <v>0</v>
      </c>
    </row>
    <row r="450" spans="1:7" s="174" customFormat="1">
      <c r="B450" s="651" t="s">
        <v>1791</v>
      </c>
      <c r="C450" s="655" t="s">
        <v>2023</v>
      </c>
      <c r="D450" s="567" t="s">
        <v>1887</v>
      </c>
      <c r="E450" s="652">
        <v>3</v>
      </c>
      <c r="F450" s="558">
        <v>0</v>
      </c>
      <c r="G450" s="558">
        <f>E450*F450</f>
        <v>0</v>
      </c>
    </row>
    <row r="451" spans="1:7" s="174" customFormat="1">
      <c r="B451" s="651" t="s">
        <v>1791</v>
      </c>
      <c r="C451" s="655" t="s">
        <v>2024</v>
      </c>
      <c r="D451" s="567" t="s">
        <v>1887</v>
      </c>
      <c r="E451" s="652">
        <v>3</v>
      </c>
      <c r="F451" s="558">
        <v>0</v>
      </c>
      <c r="G451" s="558">
        <f>E451*F451</f>
        <v>0</v>
      </c>
    </row>
    <row r="452" spans="1:7" s="174" customFormat="1">
      <c r="B452" s="651" t="s">
        <v>1791</v>
      </c>
      <c r="C452" s="655" t="s">
        <v>2025</v>
      </c>
      <c r="D452" s="567" t="s">
        <v>1887</v>
      </c>
      <c r="E452" s="652">
        <v>3</v>
      </c>
      <c r="F452" s="558">
        <v>0</v>
      </c>
      <c r="G452" s="558">
        <f>E452*F452</f>
        <v>0</v>
      </c>
    </row>
    <row r="453" spans="1:7" s="174" customFormat="1">
      <c r="B453" s="651"/>
      <c r="C453" s="655"/>
      <c r="D453" s="567"/>
      <c r="E453" s="652"/>
      <c r="F453" s="558"/>
      <c r="G453" s="558"/>
    </row>
    <row r="454" spans="1:7" s="174" customFormat="1" ht="89.25">
      <c r="A454" s="215" t="str">
        <f>$A$1</f>
        <v>F/2.</v>
      </c>
      <c r="B454" s="849">
        <f>COUNT(B$4:B451)+1</f>
        <v>45</v>
      </c>
      <c r="C454" s="655" t="s">
        <v>2026</v>
      </c>
      <c r="D454" s="567" t="s">
        <v>1887</v>
      </c>
      <c r="E454" s="652">
        <v>1</v>
      </c>
      <c r="F454" s="558">
        <v>0</v>
      </c>
      <c r="G454" s="558">
        <f>E454*F454</f>
        <v>0</v>
      </c>
    </row>
    <row r="455" spans="1:7" s="174" customFormat="1">
      <c r="A455" s="215"/>
      <c r="B455" s="849"/>
      <c r="C455" s="655"/>
      <c r="D455" s="567"/>
      <c r="E455" s="652"/>
      <c r="F455" s="558"/>
      <c r="G455" s="558"/>
    </row>
    <row r="456" spans="1:7" s="174" customFormat="1" ht="63.75">
      <c r="A456" s="215" t="str">
        <f>$A$1</f>
        <v>F/2.</v>
      </c>
      <c r="B456" s="849">
        <f>COUNT(B$4:B452)+1</f>
        <v>45</v>
      </c>
      <c r="C456" s="655" t="s">
        <v>2027</v>
      </c>
      <c r="D456" s="567" t="s">
        <v>1887</v>
      </c>
      <c r="E456" s="652">
        <v>1</v>
      </c>
      <c r="F456" s="558">
        <v>0</v>
      </c>
      <c r="G456" s="558">
        <f>E456*F456</f>
        <v>0</v>
      </c>
    </row>
    <row r="457" spans="1:7" s="174" customFormat="1">
      <c r="A457" s="215"/>
      <c r="B457" s="849"/>
      <c r="C457" s="655"/>
      <c r="D457" s="567"/>
      <c r="E457" s="652"/>
      <c r="F457" s="558"/>
      <c r="G457" s="558"/>
    </row>
    <row r="458" spans="1:7" s="174" customFormat="1" ht="89.25">
      <c r="A458" s="215" t="str">
        <f>$A$1</f>
        <v>F/2.</v>
      </c>
      <c r="B458" s="849">
        <f>COUNT(B$4:B454)+1</f>
        <v>46</v>
      </c>
      <c r="C458" s="655" t="s">
        <v>2028</v>
      </c>
      <c r="D458" s="567" t="s">
        <v>1887</v>
      </c>
      <c r="E458" s="652">
        <v>1</v>
      </c>
      <c r="F458" s="558">
        <v>0</v>
      </c>
      <c r="G458" s="558">
        <f>E458*F458</f>
        <v>0</v>
      </c>
    </row>
    <row r="459" spans="1:7" s="174" customFormat="1">
      <c r="A459" s="215"/>
      <c r="B459" s="849"/>
      <c r="C459" s="655"/>
      <c r="D459" s="567"/>
      <c r="E459" s="652"/>
      <c r="F459" s="558"/>
      <c r="G459" s="558"/>
    </row>
    <row r="460" spans="1:7" s="174" customFormat="1" ht="51">
      <c r="A460" s="215" t="str">
        <f>$A$1</f>
        <v>F/2.</v>
      </c>
      <c r="B460" s="849">
        <f>COUNT(B$4:B456)+1</f>
        <v>47</v>
      </c>
      <c r="C460" s="655" t="s">
        <v>2029</v>
      </c>
      <c r="D460" s="567" t="s">
        <v>1887</v>
      </c>
      <c r="E460" s="652">
        <v>1</v>
      </c>
      <c r="F460" s="558">
        <v>0</v>
      </c>
      <c r="G460" s="558">
        <f>E460*F460</f>
        <v>0</v>
      </c>
    </row>
    <row r="461" spans="1:7" s="174" customFormat="1">
      <c r="A461" s="215"/>
      <c r="B461" s="849"/>
      <c r="C461" s="655"/>
      <c r="D461" s="567"/>
      <c r="E461" s="652"/>
      <c r="F461" s="558"/>
      <c r="G461" s="558"/>
    </row>
    <row r="462" spans="1:7" s="174" customFormat="1" ht="38.25">
      <c r="A462" s="215" t="str">
        <f>$A$1</f>
        <v>F/2.</v>
      </c>
      <c r="B462" s="849">
        <f>COUNT(B$4:B458)+1</f>
        <v>48</v>
      </c>
      <c r="C462" s="655" t="s">
        <v>2030</v>
      </c>
      <c r="D462" s="567" t="s">
        <v>1887</v>
      </c>
      <c r="E462" s="652">
        <v>1</v>
      </c>
      <c r="F462" s="558">
        <v>0</v>
      </c>
      <c r="G462" s="558">
        <f>E462*F462</f>
        <v>0</v>
      </c>
    </row>
    <row r="463" spans="1:7" s="16" customFormat="1" ht="17.25" thickBot="1">
      <c r="B463" s="656"/>
      <c r="C463" s="541"/>
      <c r="D463" s="485"/>
      <c r="E463" s="646"/>
      <c r="F463" s="308"/>
      <c r="G463" s="308"/>
    </row>
    <row r="464" spans="1:7" s="16" customFormat="1" ht="17.25" thickBot="1">
      <c r="A464" s="202"/>
      <c r="B464" s="202"/>
      <c r="C464" s="202" t="s">
        <v>30</v>
      </c>
      <c r="D464" s="657"/>
      <c r="E464" s="674"/>
      <c r="F464" s="671"/>
      <c r="G464" s="266">
        <f>SUM(G9:G462)</f>
        <v>0</v>
      </c>
    </row>
    <row r="465"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rowBreaks count="1" manualBreakCount="1">
    <brk id="429" max="6" man="1"/>
  </rowBreaks>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zoomScaleNormal="100" zoomScaleSheetLayoutView="100" workbookViewId="0">
      <selection activeCell="O13" sqref="O13"/>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2063</v>
      </c>
      <c r="B1" s="219"/>
      <c r="C1" s="219" t="s">
        <v>2064</v>
      </c>
      <c r="D1" s="145"/>
      <c r="E1" s="661"/>
      <c r="F1" s="200"/>
      <c r="G1" s="200"/>
    </row>
    <row r="2" spans="1:7" s="174" customFormat="1">
      <c r="A2" s="215"/>
      <c r="B2" s="219"/>
      <c r="C2" s="121"/>
      <c r="D2" s="200"/>
      <c r="E2" s="661"/>
      <c r="F2" s="200"/>
      <c r="G2" s="200"/>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127.5">
      <c r="A5" s="215" t="str">
        <f>$A$1</f>
        <v>F/3.</v>
      </c>
      <c r="B5" s="849">
        <f>COUNT(B2:B$4)+1</f>
        <v>1</v>
      </c>
      <c r="C5" s="850" t="s">
        <v>2031</v>
      </c>
      <c r="D5" s="567" t="s">
        <v>1887</v>
      </c>
      <c r="E5" s="646">
        <v>72</v>
      </c>
      <c r="F5" s="558">
        <v>0</v>
      </c>
      <c r="G5" s="558">
        <f>E5*F5</f>
        <v>0</v>
      </c>
    </row>
    <row r="6" spans="1:7" s="174" customFormat="1">
      <c r="A6" s="215"/>
      <c r="B6" s="849"/>
      <c r="C6" s="850"/>
      <c r="D6" s="567"/>
      <c r="E6" s="646"/>
      <c r="F6" s="558"/>
      <c r="G6" s="558"/>
    </row>
    <row r="7" spans="1:7" s="174" customFormat="1" ht="165.75">
      <c r="A7" s="215" t="str">
        <f>$A$1</f>
        <v>F/3.</v>
      </c>
      <c r="B7" s="849">
        <f>COUNT(B$3:B6)+1</f>
        <v>2</v>
      </c>
      <c r="C7" s="850" t="s">
        <v>2032</v>
      </c>
      <c r="D7" s="567" t="s">
        <v>1887</v>
      </c>
      <c r="E7" s="652">
        <v>284</v>
      </c>
      <c r="F7" s="558">
        <v>0</v>
      </c>
      <c r="G7" s="558">
        <f>E7*F7</f>
        <v>0</v>
      </c>
    </row>
    <row r="8" spans="1:7" s="174" customFormat="1">
      <c r="A8" s="215"/>
      <c r="B8" s="849"/>
      <c r="C8" s="850"/>
      <c r="D8" s="567"/>
      <c r="E8" s="652"/>
      <c r="F8" s="558"/>
      <c r="G8" s="558"/>
    </row>
    <row r="9" spans="1:7" s="174" customFormat="1" ht="153">
      <c r="A9" s="215" t="str">
        <f>$A$1</f>
        <v>F/3.</v>
      </c>
      <c r="B9" s="849">
        <f>COUNT(B$3:B8)+1</f>
        <v>3</v>
      </c>
      <c r="C9" s="850" t="s">
        <v>2033</v>
      </c>
      <c r="D9" s="567" t="s">
        <v>1887</v>
      </c>
      <c r="E9" s="652">
        <v>59</v>
      </c>
      <c r="F9" s="558">
        <v>0</v>
      </c>
      <c r="G9" s="558">
        <f>E9*F9</f>
        <v>0</v>
      </c>
    </row>
    <row r="10" spans="1:7" s="174" customFormat="1">
      <c r="A10" s="215"/>
      <c r="B10" s="849"/>
      <c r="C10" s="850"/>
      <c r="D10" s="567"/>
      <c r="E10" s="652"/>
      <c r="F10" s="558"/>
      <c r="G10" s="558"/>
    </row>
    <row r="11" spans="1:7" s="174" customFormat="1" ht="127.5">
      <c r="A11" s="215" t="str">
        <f>$A$1</f>
        <v>F/3.</v>
      </c>
      <c r="B11" s="849">
        <f>COUNT(B$3:B10)+1</f>
        <v>4</v>
      </c>
      <c r="C11" s="713" t="s">
        <v>2034</v>
      </c>
      <c r="D11" s="567" t="s">
        <v>1887</v>
      </c>
      <c r="E11" s="652">
        <v>10</v>
      </c>
      <c r="F11" s="558">
        <v>0</v>
      </c>
      <c r="G11" s="558">
        <f>E11*F11</f>
        <v>0</v>
      </c>
    </row>
    <row r="12" spans="1:7" s="174" customFormat="1">
      <c r="A12" s="215"/>
      <c r="B12" s="849"/>
      <c r="C12" s="713"/>
      <c r="D12" s="567"/>
      <c r="E12" s="652"/>
      <c r="F12" s="558"/>
      <c r="G12" s="558"/>
    </row>
    <row r="13" spans="1:7" s="174" customFormat="1" ht="165.75">
      <c r="A13" s="215" t="str">
        <f>$A$1</f>
        <v>F/3.</v>
      </c>
      <c r="B13" s="849">
        <f>COUNT(B$3:B12)+1</f>
        <v>5</v>
      </c>
      <c r="C13" s="129" t="s">
        <v>2035</v>
      </c>
      <c r="D13" s="567" t="s">
        <v>1887</v>
      </c>
      <c r="E13" s="652">
        <v>201</v>
      </c>
      <c r="F13" s="558">
        <v>0</v>
      </c>
      <c r="G13" s="558">
        <f>E13*F13</f>
        <v>0</v>
      </c>
    </row>
    <row r="14" spans="1:7" s="174" customFormat="1">
      <c r="A14" s="215"/>
      <c r="B14" s="849"/>
      <c r="C14" s="129"/>
      <c r="D14" s="567"/>
      <c r="E14" s="652"/>
      <c r="F14" s="558"/>
      <c r="G14" s="558"/>
    </row>
    <row r="15" spans="1:7" s="174" customFormat="1" ht="165.75">
      <c r="A15" s="215" t="str">
        <f>$A$1</f>
        <v>F/3.</v>
      </c>
      <c r="B15" s="849">
        <f>COUNT(B$3:B14)+1</f>
        <v>6</v>
      </c>
      <c r="C15" s="129" t="s">
        <v>2036</v>
      </c>
      <c r="D15" s="567" t="s">
        <v>1887</v>
      </c>
      <c r="E15" s="652">
        <v>1</v>
      </c>
      <c r="F15" s="558">
        <v>0</v>
      </c>
      <c r="G15" s="558">
        <f>E15*F15</f>
        <v>0</v>
      </c>
    </row>
    <row r="16" spans="1:7" s="174" customFormat="1">
      <c r="A16" s="215"/>
      <c r="B16" s="849"/>
      <c r="C16" s="129"/>
      <c r="D16" s="567"/>
      <c r="E16" s="652"/>
      <c r="F16" s="558"/>
      <c r="G16" s="558"/>
    </row>
    <row r="17" spans="1:7" s="174" customFormat="1" ht="165.75">
      <c r="A17" s="215" t="str">
        <f>$A$1</f>
        <v>F/3.</v>
      </c>
      <c r="B17" s="849">
        <f>COUNT(B$3:B16)+1</f>
        <v>7</v>
      </c>
      <c r="C17" s="129" t="s">
        <v>2037</v>
      </c>
      <c r="D17" s="567" t="s">
        <v>1887</v>
      </c>
      <c r="E17" s="652">
        <v>27</v>
      </c>
      <c r="F17" s="558">
        <v>0</v>
      </c>
      <c r="G17" s="558">
        <f>E17*F17</f>
        <v>0</v>
      </c>
    </row>
    <row r="18" spans="1:7" s="174" customFormat="1">
      <c r="A18" s="215"/>
      <c r="B18" s="849"/>
      <c r="C18" s="129"/>
      <c r="D18" s="567"/>
      <c r="E18" s="652"/>
      <c r="F18" s="558"/>
      <c r="G18" s="558"/>
    </row>
    <row r="19" spans="1:7" s="174" customFormat="1" ht="165.75">
      <c r="A19" s="215" t="str">
        <f>$A$1</f>
        <v>F/3.</v>
      </c>
      <c r="B19" s="849">
        <f>COUNT(B$3:B18)+1</f>
        <v>8</v>
      </c>
      <c r="C19" s="129" t="s">
        <v>2038</v>
      </c>
      <c r="D19" s="567" t="s">
        <v>1887</v>
      </c>
      <c r="E19" s="652">
        <v>2</v>
      </c>
      <c r="F19" s="558">
        <v>0</v>
      </c>
      <c r="G19" s="558">
        <f>E19*F19</f>
        <v>0</v>
      </c>
    </row>
    <row r="20" spans="1:7" s="174" customFormat="1">
      <c r="A20" s="215"/>
      <c r="B20" s="849"/>
      <c r="C20" s="129"/>
      <c r="D20" s="567"/>
      <c r="E20" s="652"/>
      <c r="F20" s="558"/>
      <c r="G20" s="558"/>
    </row>
    <row r="21" spans="1:7" s="174" customFormat="1" ht="165.75">
      <c r="A21" s="215" t="str">
        <f>$A$1</f>
        <v>F/3.</v>
      </c>
      <c r="B21" s="849">
        <f>COUNT(B$3:B20)+1</f>
        <v>9</v>
      </c>
      <c r="C21" s="129" t="s">
        <v>2039</v>
      </c>
      <c r="D21" s="567" t="s">
        <v>1887</v>
      </c>
      <c r="E21" s="652">
        <v>14</v>
      </c>
      <c r="F21" s="558">
        <v>0</v>
      </c>
      <c r="G21" s="558">
        <f>E21*F21</f>
        <v>0</v>
      </c>
    </row>
    <row r="22" spans="1:7" s="174" customFormat="1">
      <c r="A22" s="215"/>
      <c r="B22" s="849"/>
      <c r="C22" s="129"/>
      <c r="D22" s="567"/>
      <c r="E22" s="652"/>
      <c r="F22" s="558"/>
      <c r="G22" s="558"/>
    </row>
    <row r="23" spans="1:7" s="174" customFormat="1" ht="165.75">
      <c r="A23" s="215" t="str">
        <f>$A$1</f>
        <v>F/3.</v>
      </c>
      <c r="B23" s="849">
        <f>COUNT(B$3:B22)+1</f>
        <v>10</v>
      </c>
      <c r="C23" s="129" t="s">
        <v>2040</v>
      </c>
      <c r="D23" s="567" t="s">
        <v>1887</v>
      </c>
      <c r="E23" s="652">
        <v>7</v>
      </c>
      <c r="F23" s="558">
        <v>0</v>
      </c>
      <c r="G23" s="558">
        <f>E23*F23</f>
        <v>0</v>
      </c>
    </row>
    <row r="24" spans="1:7" s="174" customFormat="1">
      <c r="A24" s="215"/>
      <c r="B24" s="849"/>
      <c r="C24" s="129"/>
      <c r="D24" s="567"/>
      <c r="E24" s="652"/>
      <c r="F24" s="558"/>
      <c r="G24" s="558"/>
    </row>
    <row r="25" spans="1:7" s="174" customFormat="1" ht="165.75">
      <c r="A25" s="215" t="str">
        <f>$A$1</f>
        <v>F/3.</v>
      </c>
      <c r="B25" s="849">
        <f>COUNT(B$3:B24)+1</f>
        <v>11</v>
      </c>
      <c r="C25" s="129" t="s">
        <v>2041</v>
      </c>
      <c r="D25" s="567" t="s">
        <v>1887</v>
      </c>
      <c r="E25" s="652">
        <v>1</v>
      </c>
      <c r="F25" s="558">
        <v>0</v>
      </c>
      <c r="G25" s="558">
        <f>E25*F25</f>
        <v>0</v>
      </c>
    </row>
    <row r="26" spans="1:7" s="174" customFormat="1">
      <c r="A26" s="215"/>
      <c r="B26" s="849"/>
      <c r="C26" s="129"/>
      <c r="D26" s="567"/>
      <c r="E26" s="652"/>
      <c r="F26" s="558"/>
      <c r="G26" s="558"/>
    </row>
    <row r="27" spans="1:7" s="174" customFormat="1">
      <c r="A27" s="215" t="str">
        <f>$A$1</f>
        <v>F/3.</v>
      </c>
      <c r="B27" s="849">
        <f>COUNT(B$3:B26)+1</f>
        <v>12</v>
      </c>
      <c r="C27" s="129" t="s">
        <v>2042</v>
      </c>
      <c r="D27" s="567" t="s">
        <v>1887</v>
      </c>
      <c r="E27" s="652">
        <v>119</v>
      </c>
      <c r="F27" s="558">
        <v>0</v>
      </c>
      <c r="G27" s="558">
        <f>E27*F27</f>
        <v>0</v>
      </c>
    </row>
    <row r="28" spans="1:7" s="174" customFormat="1">
      <c r="A28" s="215"/>
      <c r="B28" s="849"/>
      <c r="C28" s="129"/>
      <c r="D28" s="567"/>
      <c r="E28" s="652"/>
      <c r="F28" s="558"/>
      <c r="G28" s="558"/>
    </row>
    <row r="29" spans="1:7" s="174" customFormat="1">
      <c r="A29" s="215" t="str">
        <f>$A$1</f>
        <v>F/3.</v>
      </c>
      <c r="B29" s="849">
        <f>COUNT(B$3:B28)+1</f>
        <v>13</v>
      </c>
      <c r="C29" s="129" t="s">
        <v>2043</v>
      </c>
      <c r="D29" s="567" t="s">
        <v>1887</v>
      </c>
      <c r="E29" s="652">
        <v>3</v>
      </c>
      <c r="F29" s="558">
        <v>0</v>
      </c>
      <c r="G29" s="558">
        <f>E29*F29</f>
        <v>0</v>
      </c>
    </row>
    <row r="30" spans="1:7" s="174" customFormat="1">
      <c r="A30" s="215"/>
      <c r="B30" s="849"/>
      <c r="C30" s="129"/>
      <c r="D30" s="567"/>
      <c r="E30" s="652"/>
      <c r="F30" s="558"/>
      <c r="G30" s="558"/>
    </row>
    <row r="31" spans="1:7" s="174" customFormat="1" ht="165.75">
      <c r="A31" s="215" t="str">
        <f>$A$1</f>
        <v>F/3.</v>
      </c>
      <c r="B31" s="849">
        <f>COUNT(B$3:B30)+1</f>
        <v>14</v>
      </c>
      <c r="C31" s="129" t="s">
        <v>2044</v>
      </c>
      <c r="D31" s="567" t="s">
        <v>1887</v>
      </c>
      <c r="E31" s="652">
        <v>600</v>
      </c>
      <c r="F31" s="558">
        <v>0</v>
      </c>
      <c r="G31" s="558">
        <f>E31*F31</f>
        <v>0</v>
      </c>
    </row>
    <row r="32" spans="1:7" s="174" customFormat="1">
      <c r="A32" s="215"/>
      <c r="B32" s="849"/>
      <c r="C32" s="129"/>
      <c r="D32" s="567"/>
      <c r="E32" s="652"/>
      <c r="F32" s="558"/>
      <c r="G32" s="558"/>
    </row>
    <row r="33" spans="1:7" s="174" customFormat="1" ht="153">
      <c r="A33" s="215" t="str">
        <f>$A$1</f>
        <v>F/3.</v>
      </c>
      <c r="B33" s="849">
        <f>COUNT(B$3:B32)+1</f>
        <v>15</v>
      </c>
      <c r="C33" s="129" t="s">
        <v>2045</v>
      </c>
      <c r="D33" s="567" t="s">
        <v>1887</v>
      </c>
      <c r="E33" s="652">
        <v>81</v>
      </c>
      <c r="F33" s="558">
        <v>0</v>
      </c>
      <c r="G33" s="558">
        <f>E33*F33</f>
        <v>0</v>
      </c>
    </row>
    <row r="34" spans="1:7" s="174" customFormat="1">
      <c r="A34" s="215"/>
      <c r="B34" s="849"/>
      <c r="C34" s="129"/>
      <c r="D34" s="567"/>
      <c r="E34" s="652"/>
      <c r="F34" s="558"/>
      <c r="G34" s="558"/>
    </row>
    <row r="35" spans="1:7" s="174" customFormat="1" ht="165.75">
      <c r="A35" s="215" t="str">
        <f>$A$1</f>
        <v>F/3.</v>
      </c>
      <c r="B35" s="849">
        <f>COUNT(B$3:B34)+1</f>
        <v>16</v>
      </c>
      <c r="C35" s="129" t="s">
        <v>2046</v>
      </c>
      <c r="D35" s="567" t="s">
        <v>1887</v>
      </c>
      <c r="E35" s="652">
        <v>447</v>
      </c>
      <c r="F35" s="558">
        <v>0</v>
      </c>
      <c r="G35" s="558">
        <f>E35*F35</f>
        <v>0</v>
      </c>
    </row>
    <row r="36" spans="1:7" s="174" customFormat="1">
      <c r="A36" s="215"/>
      <c r="B36" s="849"/>
      <c r="C36" s="129"/>
      <c r="D36" s="567"/>
      <c r="E36" s="652"/>
      <c r="F36" s="558"/>
      <c r="G36" s="558"/>
    </row>
    <row r="37" spans="1:7" s="174" customFormat="1" ht="153">
      <c r="A37" s="215" t="str">
        <f>$A$1</f>
        <v>F/3.</v>
      </c>
      <c r="B37" s="849">
        <f>COUNT(B$3:B36)+1</f>
        <v>17</v>
      </c>
      <c r="C37" s="129" t="s">
        <v>2047</v>
      </c>
      <c r="D37" s="567" t="s">
        <v>1887</v>
      </c>
      <c r="E37" s="652">
        <v>195</v>
      </c>
      <c r="F37" s="558">
        <v>0</v>
      </c>
      <c r="G37" s="558">
        <f>E37*F37</f>
        <v>0</v>
      </c>
    </row>
    <row r="38" spans="1:7" s="174" customFormat="1">
      <c r="A38" s="215"/>
      <c r="B38" s="849"/>
      <c r="C38" s="129"/>
      <c r="D38" s="567"/>
      <c r="E38" s="652"/>
      <c r="F38" s="558"/>
      <c r="G38" s="558"/>
    </row>
    <row r="39" spans="1:7" s="174" customFormat="1" ht="153">
      <c r="A39" s="215" t="str">
        <f>$A$1</f>
        <v>F/3.</v>
      </c>
      <c r="B39" s="849">
        <f>COUNT(B$3:B38)+1</f>
        <v>18</v>
      </c>
      <c r="C39" s="129" t="s">
        <v>2048</v>
      </c>
      <c r="D39" s="567" t="s">
        <v>1887</v>
      </c>
      <c r="E39" s="652">
        <v>26</v>
      </c>
      <c r="F39" s="558">
        <v>0</v>
      </c>
      <c r="G39" s="558">
        <f>E39*F39</f>
        <v>0</v>
      </c>
    </row>
    <row r="40" spans="1:7" s="174" customFormat="1">
      <c r="A40" s="215"/>
      <c r="B40" s="849"/>
      <c r="C40" s="129"/>
      <c r="D40" s="567"/>
      <c r="E40" s="652"/>
      <c r="F40" s="558"/>
      <c r="G40" s="558"/>
    </row>
    <row r="41" spans="1:7" s="174" customFormat="1" ht="153">
      <c r="A41" s="215" t="str">
        <f>$A$1</f>
        <v>F/3.</v>
      </c>
      <c r="B41" s="849">
        <f>COUNT(B$3:B40)+1</f>
        <v>19</v>
      </c>
      <c r="C41" s="129" t="s">
        <v>2049</v>
      </c>
      <c r="D41" s="567" t="s">
        <v>1887</v>
      </c>
      <c r="E41" s="652">
        <v>4</v>
      </c>
      <c r="F41" s="558">
        <v>0</v>
      </c>
      <c r="G41" s="558">
        <f>E41*F41</f>
        <v>0</v>
      </c>
    </row>
    <row r="42" spans="1:7" s="174" customFormat="1">
      <c r="A42" s="215"/>
      <c r="B42" s="849"/>
      <c r="C42" s="129"/>
      <c r="D42" s="567"/>
      <c r="E42" s="652"/>
      <c r="F42" s="558"/>
      <c r="G42" s="558"/>
    </row>
    <row r="43" spans="1:7" s="174" customFormat="1" ht="153">
      <c r="A43" s="215" t="str">
        <f>$A$1</f>
        <v>F/3.</v>
      </c>
      <c r="B43" s="849">
        <f>COUNT(B$3:B42)+1</f>
        <v>20</v>
      </c>
      <c r="C43" s="129" t="s">
        <v>2050</v>
      </c>
      <c r="D43" s="567" t="s">
        <v>1887</v>
      </c>
      <c r="E43" s="652">
        <v>7</v>
      </c>
      <c r="F43" s="558">
        <v>0</v>
      </c>
      <c r="G43" s="558">
        <f>E43*F43</f>
        <v>0</v>
      </c>
    </row>
    <row r="44" spans="1:7" s="174" customFormat="1">
      <c r="A44" s="215"/>
      <c r="B44" s="849"/>
      <c r="C44" s="129"/>
      <c r="D44" s="567"/>
      <c r="E44" s="652"/>
      <c r="F44" s="558"/>
      <c r="G44" s="558"/>
    </row>
    <row r="45" spans="1:7" s="174" customFormat="1" ht="153">
      <c r="A45" s="215" t="str">
        <f>$A$1</f>
        <v>F/3.</v>
      </c>
      <c r="B45" s="849">
        <f>COUNT(B$3:B44)+1</f>
        <v>21</v>
      </c>
      <c r="C45" s="129" t="s">
        <v>2051</v>
      </c>
      <c r="D45" s="567" t="s">
        <v>1887</v>
      </c>
      <c r="E45" s="652">
        <v>6</v>
      </c>
      <c r="F45" s="558">
        <v>0</v>
      </c>
      <c r="G45" s="558">
        <f>E45*F45</f>
        <v>0</v>
      </c>
    </row>
    <row r="46" spans="1:7" s="174" customFormat="1">
      <c r="A46" s="215"/>
      <c r="B46" s="849"/>
      <c r="C46" s="129"/>
      <c r="D46" s="567"/>
      <c r="E46" s="652"/>
      <c r="F46" s="558"/>
      <c r="G46" s="558"/>
    </row>
    <row r="47" spans="1:7" s="174" customFormat="1" ht="140.25">
      <c r="A47" s="215" t="str">
        <f>$A$1</f>
        <v>F/3.</v>
      </c>
      <c r="B47" s="849">
        <f>COUNT(B$3:B46)+1</f>
        <v>22</v>
      </c>
      <c r="C47" s="129" t="s">
        <v>2052</v>
      </c>
      <c r="D47" s="567" t="s">
        <v>1887</v>
      </c>
      <c r="E47" s="652">
        <v>139</v>
      </c>
      <c r="F47" s="558">
        <v>0</v>
      </c>
      <c r="G47" s="558">
        <f>E47*F47</f>
        <v>0</v>
      </c>
    </row>
    <row r="48" spans="1:7" s="174" customFormat="1">
      <c r="A48" s="215"/>
      <c r="B48" s="849"/>
      <c r="C48" s="129"/>
      <c r="D48" s="567"/>
      <c r="E48" s="652"/>
      <c r="F48" s="558"/>
      <c r="G48" s="558"/>
    </row>
    <row r="49" spans="1:7" s="174" customFormat="1" ht="153">
      <c r="A49" s="215" t="str">
        <f>$A$1</f>
        <v>F/3.</v>
      </c>
      <c r="B49" s="849">
        <f>COUNT(B$3:B48)+1</f>
        <v>23</v>
      </c>
      <c r="C49" s="129" t="s">
        <v>2053</v>
      </c>
      <c r="D49" s="567" t="s">
        <v>1887</v>
      </c>
      <c r="E49" s="652">
        <v>2</v>
      </c>
      <c r="F49" s="558">
        <v>0</v>
      </c>
      <c r="G49" s="558">
        <f>E49*F49</f>
        <v>0</v>
      </c>
    </row>
    <row r="50" spans="1:7" s="174" customFormat="1">
      <c r="A50" s="215"/>
      <c r="B50" s="849"/>
      <c r="C50" s="129"/>
      <c r="D50" s="567"/>
      <c r="E50" s="652"/>
      <c r="F50" s="558"/>
      <c r="G50" s="558"/>
    </row>
    <row r="51" spans="1:7" s="174" customFormat="1" ht="153">
      <c r="A51" s="215" t="str">
        <f>$A$1</f>
        <v>F/3.</v>
      </c>
      <c r="B51" s="849">
        <f>COUNT(B$3:B50)+1</f>
        <v>24</v>
      </c>
      <c r="C51" s="129" t="s">
        <v>2054</v>
      </c>
      <c r="D51" s="567" t="s">
        <v>1887</v>
      </c>
      <c r="E51" s="652">
        <v>4</v>
      </c>
      <c r="F51" s="558">
        <v>0</v>
      </c>
      <c r="G51" s="558">
        <f>E51*F51</f>
        <v>0</v>
      </c>
    </row>
    <row r="52" spans="1:7" s="174" customFormat="1">
      <c r="A52" s="215"/>
      <c r="B52" s="849"/>
      <c r="C52" s="129"/>
      <c r="D52" s="567"/>
      <c r="E52" s="652"/>
      <c r="F52" s="558"/>
      <c r="G52" s="558"/>
    </row>
    <row r="53" spans="1:7" s="174" customFormat="1" ht="153">
      <c r="A53" s="215" t="str">
        <f>$A$1</f>
        <v>F/3.</v>
      </c>
      <c r="B53" s="849">
        <f>COUNT(B$3:B52)+1</f>
        <v>25</v>
      </c>
      <c r="C53" s="129" t="s">
        <v>2055</v>
      </c>
      <c r="D53" s="567" t="s">
        <v>1887</v>
      </c>
      <c r="E53" s="652">
        <v>2</v>
      </c>
      <c r="F53" s="558">
        <v>0</v>
      </c>
      <c r="G53" s="558">
        <f>E53*F53</f>
        <v>0</v>
      </c>
    </row>
    <row r="54" spans="1:7" s="174" customFormat="1">
      <c r="A54" s="215"/>
      <c r="B54" s="849"/>
      <c r="C54" s="129"/>
      <c r="D54" s="567"/>
      <c r="E54" s="652"/>
      <c r="F54" s="558"/>
      <c r="G54" s="558"/>
    </row>
    <row r="55" spans="1:7" s="174" customFormat="1" ht="153">
      <c r="A55" s="215" t="str">
        <f>$A$1</f>
        <v>F/3.</v>
      </c>
      <c r="B55" s="849">
        <f>COUNT(B$3:B54)+1</f>
        <v>26</v>
      </c>
      <c r="C55" s="129" t="s">
        <v>2056</v>
      </c>
      <c r="D55" s="567" t="s">
        <v>1887</v>
      </c>
      <c r="E55" s="652">
        <v>4</v>
      </c>
      <c r="F55" s="558">
        <v>0</v>
      </c>
      <c r="G55" s="558">
        <f>E55*F55</f>
        <v>0</v>
      </c>
    </row>
    <row r="56" spans="1:7" s="174" customFormat="1">
      <c r="A56" s="215"/>
      <c r="B56" s="849"/>
      <c r="C56" s="129"/>
      <c r="D56" s="567"/>
      <c r="E56" s="652"/>
      <c r="F56" s="558"/>
      <c r="G56" s="558"/>
    </row>
    <row r="57" spans="1:7" s="174" customFormat="1" ht="165.75">
      <c r="A57" s="215" t="str">
        <f>$A$1</f>
        <v>F/3.</v>
      </c>
      <c r="B57" s="849">
        <f>COUNT(B$3:B56)+1</f>
        <v>27</v>
      </c>
      <c r="C57" s="129" t="s">
        <v>2057</v>
      </c>
      <c r="D57" s="567" t="s">
        <v>1887</v>
      </c>
      <c r="E57" s="652">
        <v>22</v>
      </c>
      <c r="F57" s="558">
        <v>0</v>
      </c>
      <c r="G57" s="558">
        <f>E57*F57</f>
        <v>0</v>
      </c>
    </row>
    <row r="58" spans="1:7" s="174" customFormat="1">
      <c r="A58" s="215"/>
      <c r="B58" s="849"/>
      <c r="C58" s="129"/>
      <c r="D58" s="567"/>
      <c r="E58" s="652"/>
      <c r="F58" s="558"/>
      <c r="G58" s="558"/>
    </row>
    <row r="59" spans="1:7" s="174" customFormat="1" ht="153">
      <c r="A59" s="215" t="str">
        <f>$A$1</f>
        <v>F/3.</v>
      </c>
      <c r="B59" s="849">
        <f>COUNT(B$3:B58)+1</f>
        <v>28</v>
      </c>
      <c r="C59" s="129" t="s">
        <v>2058</v>
      </c>
      <c r="D59" s="567" t="s">
        <v>1887</v>
      </c>
      <c r="E59" s="652">
        <v>14</v>
      </c>
      <c r="F59" s="558">
        <v>0</v>
      </c>
      <c r="G59" s="558">
        <f>E59*F59</f>
        <v>0</v>
      </c>
    </row>
    <row r="60" spans="1:7" s="174" customFormat="1">
      <c r="A60" s="215"/>
      <c r="B60" s="849"/>
      <c r="C60" s="129"/>
      <c r="D60" s="567"/>
      <c r="E60" s="652"/>
      <c r="F60" s="558"/>
      <c r="G60" s="558"/>
    </row>
    <row r="61" spans="1:7" s="174" customFormat="1" ht="153">
      <c r="A61" s="215" t="str">
        <f>$A$1</f>
        <v>F/3.</v>
      </c>
      <c r="B61" s="849">
        <f>COUNT(B$3:B60)+1</f>
        <v>29</v>
      </c>
      <c r="C61" s="129" t="s">
        <v>2059</v>
      </c>
      <c r="D61" s="567" t="s">
        <v>1887</v>
      </c>
      <c r="E61" s="652">
        <v>6</v>
      </c>
      <c r="F61" s="558">
        <v>0</v>
      </c>
      <c r="G61" s="558">
        <f>E61*F61</f>
        <v>0</v>
      </c>
    </row>
    <row r="62" spans="1:7" s="174" customFormat="1">
      <c r="A62" s="215"/>
      <c r="B62" s="849"/>
      <c r="C62" s="129"/>
      <c r="D62" s="567"/>
      <c r="E62" s="652"/>
      <c r="F62" s="558"/>
      <c r="G62" s="558"/>
    </row>
    <row r="63" spans="1:7" s="174" customFormat="1" ht="76.5">
      <c r="A63" s="215" t="str">
        <f>$A$1</f>
        <v>F/3.</v>
      </c>
      <c r="B63" s="849">
        <f>COUNT(B$3:B62)+1</f>
        <v>30</v>
      </c>
      <c r="C63" s="129" t="s">
        <v>2060</v>
      </c>
      <c r="D63" s="567" t="s">
        <v>1887</v>
      </c>
      <c r="E63" s="652">
        <v>45</v>
      </c>
      <c r="F63" s="558">
        <v>0</v>
      </c>
      <c r="G63" s="558">
        <f>E63*F63</f>
        <v>0</v>
      </c>
    </row>
    <row r="64" spans="1:7" s="174" customFormat="1">
      <c r="A64" s="215"/>
      <c r="B64" s="849"/>
      <c r="C64" s="129"/>
      <c r="D64" s="567"/>
      <c r="E64" s="652"/>
      <c r="F64" s="558"/>
      <c r="G64" s="558"/>
    </row>
    <row r="65" spans="1:12" s="174" customFormat="1" ht="89.25">
      <c r="A65" s="215" t="str">
        <f>$A$1</f>
        <v>F/3.</v>
      </c>
      <c r="B65" s="849">
        <f>COUNT(B$3:B64)+1</f>
        <v>31</v>
      </c>
      <c r="C65" s="129" t="s">
        <v>2061</v>
      </c>
      <c r="D65" s="567" t="s">
        <v>1887</v>
      </c>
      <c r="E65" s="652">
        <v>12</v>
      </c>
      <c r="F65" s="558">
        <v>0</v>
      </c>
      <c r="G65" s="558">
        <f>E65*F65</f>
        <v>0</v>
      </c>
    </row>
    <row r="66" spans="1:12" s="174" customFormat="1">
      <c r="A66" s="215"/>
      <c r="B66" s="849"/>
      <c r="C66" s="129"/>
      <c r="D66" s="567"/>
      <c r="E66" s="652"/>
      <c r="F66" s="558"/>
      <c r="G66" s="558"/>
    </row>
    <row r="67" spans="1:12" s="174" customFormat="1" ht="114.75">
      <c r="A67" s="215" t="str">
        <f>$A$1</f>
        <v>F/3.</v>
      </c>
      <c r="B67" s="849">
        <f>COUNT(B$3:B66)+1</f>
        <v>32</v>
      </c>
      <c r="C67" s="129" t="s">
        <v>2062</v>
      </c>
      <c r="D67" s="567" t="s">
        <v>1887</v>
      </c>
      <c r="E67" s="652">
        <v>8</v>
      </c>
      <c r="F67" s="558">
        <v>0</v>
      </c>
      <c r="G67" s="558">
        <f>E67*F67</f>
        <v>0</v>
      </c>
    </row>
    <row r="68" spans="1:12" s="174" customFormat="1" ht="13.5" thickBot="1">
      <c r="B68" s="653"/>
      <c r="C68" s="714"/>
      <c r="D68" s="567"/>
      <c r="E68" s="652"/>
      <c r="F68" s="558"/>
      <c r="G68" s="558"/>
    </row>
    <row r="69" spans="1:12" s="174" customFormat="1" ht="13.5" thickBot="1">
      <c r="A69" s="676"/>
      <c r="B69" s="676"/>
      <c r="C69" s="676" t="s">
        <v>30</v>
      </c>
      <c r="D69" s="702"/>
      <c r="E69" s="715"/>
      <c r="F69" s="706"/>
      <c r="G69" s="709">
        <f>SUM(G5:G67)</f>
        <v>0</v>
      </c>
      <c r="H69" s="716"/>
      <c r="I69" s="716"/>
      <c r="J69" s="716"/>
      <c r="K69" s="716"/>
      <c r="L69" s="716"/>
    </row>
    <row r="70" spans="1:12" s="174" customFormat="1" ht="13.5" thickTop="1">
      <c r="B70" s="656"/>
      <c r="C70" s="542"/>
      <c r="D70" s="485"/>
      <c r="E70" s="646"/>
      <c r="F70" s="308"/>
      <c r="G70"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view="pageBreakPreview" zoomScaleNormal="100" zoomScaleSheetLayoutView="100" workbookViewId="0">
      <selection activeCell="V24" sqref="V24"/>
    </sheetView>
  </sheetViews>
  <sheetFormatPr defaultColWidth="9.140625" defaultRowHeight="16.5"/>
  <cols>
    <col min="1" max="1" width="3.7109375" style="485" bestFit="1" customWidth="1"/>
    <col min="2" max="2" width="3" style="548" customWidth="1"/>
    <col min="3" max="3" width="43" style="169"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2065</v>
      </c>
      <c r="B1" s="219"/>
      <c r="C1" s="181" t="s">
        <v>2066</v>
      </c>
      <c r="D1" s="132"/>
      <c r="E1" s="644"/>
      <c r="F1" s="239"/>
      <c r="G1" s="239"/>
    </row>
    <row r="2" spans="1:8" s="16" customFormat="1">
      <c r="A2" s="215"/>
      <c r="B2" s="219"/>
      <c r="C2" s="152"/>
      <c r="D2" s="239"/>
      <c r="E2" s="644"/>
      <c r="F2" s="239"/>
      <c r="G2" s="239"/>
    </row>
    <row r="3" spans="1:8" s="16" customFormat="1">
      <c r="A3" s="215"/>
      <c r="B3" s="219"/>
      <c r="C3" s="122"/>
      <c r="D3" s="200"/>
      <c r="E3" s="269"/>
      <c r="F3" s="200"/>
      <c r="G3" s="200"/>
    </row>
    <row r="4" spans="1:8" s="1" customFormat="1">
      <c r="A4" s="1383" t="s">
        <v>3459</v>
      </c>
      <c r="B4" s="1384"/>
      <c r="C4" s="1384"/>
      <c r="D4" s="1384"/>
      <c r="E4" s="1384"/>
      <c r="F4" s="1384"/>
      <c r="G4" s="1385"/>
    </row>
    <row r="5" spans="1:8" s="1" customFormat="1">
      <c r="A5" s="1056" t="s">
        <v>3453</v>
      </c>
      <c r="B5" s="1055"/>
      <c r="C5" s="1055"/>
      <c r="D5" s="1055"/>
      <c r="E5" s="1055"/>
      <c r="F5" s="1055"/>
      <c r="G5" s="1055"/>
    </row>
    <row r="6" spans="1:8" s="174" customFormat="1" ht="14.45" customHeight="1">
      <c r="A6" s="1386" t="s">
        <v>2111</v>
      </c>
      <c r="B6" s="1386"/>
      <c r="C6" s="1386"/>
      <c r="D6" s="1386"/>
      <c r="E6" s="1386"/>
      <c r="F6" s="1386"/>
      <c r="G6" s="1386"/>
    </row>
    <row r="7" spans="1:8" s="174" customFormat="1" ht="13.5">
      <c r="A7" s="215"/>
      <c r="B7" s="686"/>
      <c r="C7" s="94"/>
      <c r="D7" s="529"/>
      <c r="E7" s="529"/>
      <c r="F7" s="558"/>
      <c r="G7" s="558"/>
    </row>
    <row r="8" spans="1:8" s="174" customFormat="1" ht="17.25" thickBot="1">
      <c r="A8" s="658"/>
      <c r="B8" s="659"/>
      <c r="C8" s="201" t="s">
        <v>26</v>
      </c>
      <c r="D8" s="178" t="s">
        <v>27</v>
      </c>
      <c r="E8" s="660" t="s">
        <v>28</v>
      </c>
      <c r="F8" s="231" t="s">
        <v>29</v>
      </c>
      <c r="G8" s="231" t="s">
        <v>30</v>
      </c>
    </row>
    <row r="9" spans="1:8" s="512" customFormat="1" ht="17.25" thickTop="1">
      <c r="A9" s="145"/>
      <c r="B9" s="174"/>
      <c r="C9" s="152"/>
      <c r="D9" s="145"/>
      <c r="E9" s="661"/>
      <c r="F9" s="200"/>
      <c r="G9" s="200"/>
    </row>
    <row r="10" spans="1:8" s="174" customFormat="1" ht="49.5">
      <c r="A10" s="215" t="str">
        <f>$A$1</f>
        <v>F/4.</v>
      </c>
      <c r="B10" s="849">
        <f>COUNT(B$2:B9)+1</f>
        <v>1</v>
      </c>
      <c r="C10" s="851" t="s">
        <v>2067</v>
      </c>
      <c r="D10" s="649"/>
      <c r="E10" s="650"/>
      <c r="F10" s="557"/>
      <c r="G10" s="557"/>
      <c r="H10" s="16"/>
    </row>
    <row r="11" spans="1:8" s="174" customFormat="1">
      <c r="A11" s="16"/>
      <c r="B11" s="651" t="s">
        <v>1791</v>
      </c>
      <c r="C11" s="535" t="s">
        <v>1817</v>
      </c>
      <c r="D11" s="567" t="s">
        <v>210</v>
      </c>
      <c r="E11" s="652">
        <v>330</v>
      </c>
      <c r="F11" s="558">
        <v>0</v>
      </c>
      <c r="G11" s="558">
        <f>E11*F11</f>
        <v>0</v>
      </c>
      <c r="H11" s="16"/>
    </row>
    <row r="12" spans="1:8" s="174" customFormat="1">
      <c r="A12" s="16"/>
      <c r="B12" s="651"/>
      <c r="C12" s="535"/>
      <c r="D12" s="567"/>
      <c r="E12" s="652"/>
      <c r="F12" s="558"/>
      <c r="G12" s="558"/>
      <c r="H12" s="16"/>
    </row>
    <row r="13" spans="1:8" s="174" customFormat="1" ht="49.5">
      <c r="A13" s="215" t="str">
        <f>$A$1</f>
        <v>F/4.</v>
      </c>
      <c r="B13" s="849">
        <f>COUNT(B$2:B11)+1</f>
        <v>2</v>
      </c>
      <c r="C13" s="535" t="s">
        <v>2068</v>
      </c>
      <c r="D13" s="567"/>
      <c r="E13" s="652"/>
      <c r="F13" s="558"/>
      <c r="G13" s="558"/>
      <c r="H13" s="16"/>
    </row>
    <row r="14" spans="1:8" s="174" customFormat="1">
      <c r="A14" s="16"/>
      <c r="B14" s="651" t="s">
        <v>1791</v>
      </c>
      <c r="C14" s="535" t="s">
        <v>1817</v>
      </c>
      <c r="D14" s="567" t="s">
        <v>210</v>
      </c>
      <c r="E14" s="652">
        <v>5850</v>
      </c>
      <c r="F14" s="558">
        <v>0</v>
      </c>
      <c r="G14" s="558">
        <f>E14*F14</f>
        <v>0</v>
      </c>
      <c r="H14" s="16"/>
    </row>
    <row r="15" spans="1:8" s="174" customFormat="1">
      <c r="A15" s="16"/>
      <c r="B15" s="651"/>
      <c r="C15" s="535"/>
      <c r="D15" s="567"/>
      <c r="E15" s="652"/>
      <c r="F15" s="558"/>
      <c r="G15" s="558"/>
      <c r="H15" s="16"/>
    </row>
    <row r="16" spans="1:8" s="174" customFormat="1">
      <c r="A16" s="215" t="str">
        <f>$A$1</f>
        <v>F/4.</v>
      </c>
      <c r="B16" s="849">
        <f>COUNT(B$2:B14)+1</f>
        <v>3</v>
      </c>
      <c r="C16" s="535" t="s">
        <v>1843</v>
      </c>
      <c r="D16" s="567"/>
      <c r="E16" s="652"/>
      <c r="F16" s="558"/>
      <c r="G16" s="558"/>
      <c r="H16" s="16"/>
    </row>
    <row r="17" spans="1:8" s="174" customFormat="1">
      <c r="A17" s="16"/>
      <c r="B17" s="651" t="s">
        <v>1791</v>
      </c>
      <c r="C17" s="535" t="s">
        <v>1844</v>
      </c>
      <c r="D17" s="567" t="s">
        <v>210</v>
      </c>
      <c r="E17" s="652">
        <v>60</v>
      </c>
      <c r="F17" s="558">
        <v>0</v>
      </c>
      <c r="G17" s="558">
        <f>E17*F17</f>
        <v>0</v>
      </c>
      <c r="H17" s="16"/>
    </row>
    <row r="18" spans="1:8" s="174" customFormat="1">
      <c r="A18" s="16"/>
      <c r="B18" s="651"/>
      <c r="C18" s="535"/>
      <c r="D18" s="567"/>
      <c r="E18" s="652"/>
      <c r="F18" s="558"/>
      <c r="G18" s="558"/>
      <c r="H18" s="16"/>
    </row>
    <row r="19" spans="1:8" s="174" customFormat="1" ht="33">
      <c r="A19" s="215" t="str">
        <f>$A$1</f>
        <v>F/4.</v>
      </c>
      <c r="B19" s="849">
        <f>COUNT(B$2:B17)+1</f>
        <v>4</v>
      </c>
      <c r="C19" s="535" t="s">
        <v>1847</v>
      </c>
      <c r="D19" s="567"/>
      <c r="E19" s="652"/>
      <c r="F19" s="558"/>
      <c r="G19" s="558"/>
      <c r="H19" s="16"/>
    </row>
    <row r="20" spans="1:8" s="174" customFormat="1">
      <c r="A20" s="16"/>
      <c r="B20" s="651" t="s">
        <v>1791</v>
      </c>
      <c r="C20" s="535" t="s">
        <v>1844</v>
      </c>
      <c r="D20" s="567" t="s">
        <v>210</v>
      </c>
      <c r="E20" s="652">
        <v>40</v>
      </c>
      <c r="F20" s="558">
        <v>0</v>
      </c>
      <c r="G20" s="558">
        <f>E20*F20</f>
        <v>0</v>
      </c>
      <c r="H20" s="16"/>
    </row>
    <row r="21" spans="1:8" s="174" customFormat="1">
      <c r="A21" s="16"/>
      <c r="B21" s="651"/>
      <c r="C21" s="535"/>
      <c r="D21" s="567"/>
      <c r="E21" s="652"/>
      <c r="F21" s="558"/>
      <c r="G21" s="558"/>
      <c r="H21" s="16"/>
    </row>
    <row r="22" spans="1:8" s="174" customFormat="1" ht="231">
      <c r="A22" s="215" t="str">
        <f>$A$1</f>
        <v>F/4.</v>
      </c>
      <c r="B22" s="849">
        <f>COUNT(B$2:B20)+1</f>
        <v>5</v>
      </c>
      <c r="C22" s="535" t="s">
        <v>2069</v>
      </c>
      <c r="D22" s="567" t="s">
        <v>1887</v>
      </c>
      <c r="E22" s="652">
        <v>4</v>
      </c>
      <c r="F22" s="558">
        <v>0</v>
      </c>
      <c r="G22" s="558">
        <f>E22*F22</f>
        <v>0</v>
      </c>
      <c r="H22" s="16"/>
    </row>
    <row r="23" spans="1:8" s="174" customFormat="1">
      <c r="A23" s="215"/>
      <c r="B23" s="849"/>
      <c r="C23" s="535"/>
      <c r="D23" s="567"/>
      <c r="E23" s="652"/>
      <c r="F23" s="558"/>
      <c r="G23" s="558"/>
      <c r="H23" s="16"/>
    </row>
    <row r="24" spans="1:8" s="174" customFormat="1" ht="231">
      <c r="A24" s="215" t="str">
        <f>$A$1</f>
        <v>F/4.</v>
      </c>
      <c r="B24" s="849">
        <f>COUNT(B$2:B22)+1</f>
        <v>6</v>
      </c>
      <c r="C24" s="677" t="s">
        <v>2070</v>
      </c>
      <c r="D24" s="567" t="s">
        <v>1887</v>
      </c>
      <c r="E24" s="652">
        <v>19</v>
      </c>
      <c r="F24" s="558">
        <v>0</v>
      </c>
      <c r="G24" s="558">
        <f>E24*F24</f>
        <v>0</v>
      </c>
      <c r="H24" s="16"/>
    </row>
    <row r="25" spans="1:8" s="174" customFormat="1">
      <c r="A25" s="215"/>
      <c r="B25" s="849"/>
      <c r="C25" s="677"/>
      <c r="D25" s="567"/>
      <c r="E25" s="652"/>
      <c r="F25" s="558"/>
      <c r="G25" s="558"/>
      <c r="H25" s="16"/>
    </row>
    <row r="26" spans="1:8" s="174" customFormat="1" ht="231">
      <c r="A26" s="215" t="str">
        <f>$A$1</f>
        <v>F/4.</v>
      </c>
      <c r="B26" s="849">
        <f>COUNT(B$2:B24)+1</f>
        <v>7</v>
      </c>
      <c r="C26" s="675" t="s">
        <v>2071</v>
      </c>
      <c r="D26" s="567" t="s">
        <v>1887</v>
      </c>
      <c r="E26" s="652">
        <v>1</v>
      </c>
      <c r="F26" s="558">
        <v>0</v>
      </c>
      <c r="G26" s="558">
        <f>E26*F26</f>
        <v>0</v>
      </c>
      <c r="H26" s="16"/>
    </row>
    <row r="27" spans="1:8" s="174" customFormat="1">
      <c r="A27" s="215"/>
      <c r="B27" s="849"/>
      <c r="C27" s="675"/>
      <c r="D27" s="567"/>
      <c r="E27" s="652"/>
      <c r="F27" s="558"/>
      <c r="G27" s="558"/>
      <c r="H27" s="16"/>
    </row>
    <row r="28" spans="1:8" s="174" customFormat="1" ht="231">
      <c r="A28" s="215" t="str">
        <f>$A$1</f>
        <v>F/4.</v>
      </c>
      <c r="B28" s="849">
        <f>COUNT(B$2:B26)+1</f>
        <v>8</v>
      </c>
      <c r="C28" s="677" t="s">
        <v>2072</v>
      </c>
      <c r="D28" s="567" t="s">
        <v>1887</v>
      </c>
      <c r="E28" s="652">
        <v>16</v>
      </c>
      <c r="F28" s="558">
        <v>0</v>
      </c>
      <c r="G28" s="558">
        <f>E28*F28</f>
        <v>0</v>
      </c>
      <c r="H28" s="16"/>
    </row>
    <row r="29" spans="1:8" s="174" customFormat="1">
      <c r="A29" s="215"/>
      <c r="B29" s="849"/>
      <c r="C29" s="677"/>
      <c r="D29" s="567"/>
      <c r="E29" s="652"/>
      <c r="F29" s="558"/>
      <c r="G29" s="558"/>
      <c r="H29" s="16"/>
    </row>
    <row r="30" spans="1:8" s="174" customFormat="1" ht="231">
      <c r="A30" s="215" t="str">
        <f>$A$1</f>
        <v>F/4.</v>
      </c>
      <c r="B30" s="849">
        <f>COUNT(B$2:B28)+1</f>
        <v>9</v>
      </c>
      <c r="C30" s="677" t="s">
        <v>2073</v>
      </c>
      <c r="D30" s="567" t="s">
        <v>1887</v>
      </c>
      <c r="E30" s="652">
        <v>145</v>
      </c>
      <c r="F30" s="558">
        <v>0</v>
      </c>
      <c r="G30" s="558">
        <f>E30*F30</f>
        <v>0</v>
      </c>
      <c r="H30" s="16"/>
    </row>
    <row r="31" spans="1:8" s="174" customFormat="1">
      <c r="A31" s="215"/>
      <c r="B31" s="849"/>
      <c r="C31" s="677"/>
      <c r="D31" s="567"/>
      <c r="E31" s="652"/>
      <c r="F31" s="558"/>
      <c r="G31" s="558"/>
      <c r="H31" s="16"/>
    </row>
    <row r="32" spans="1:8" s="174" customFormat="1" ht="231">
      <c r="A32" s="215" t="str">
        <f>$A$1</f>
        <v>F/4.</v>
      </c>
      <c r="B32" s="849">
        <f>COUNT(B$2:B30)+1</f>
        <v>10</v>
      </c>
      <c r="C32" s="677" t="s">
        <v>2074</v>
      </c>
      <c r="D32" s="567" t="s">
        <v>1887</v>
      </c>
      <c r="E32" s="652">
        <v>27</v>
      </c>
      <c r="F32" s="558">
        <v>0</v>
      </c>
      <c r="G32" s="558">
        <f>E32*F32</f>
        <v>0</v>
      </c>
      <c r="H32" s="16"/>
    </row>
    <row r="33" spans="1:8" s="174" customFormat="1">
      <c r="A33" s="215"/>
      <c r="B33" s="849"/>
      <c r="C33" s="677"/>
      <c r="D33" s="567"/>
      <c r="E33" s="652"/>
      <c r="F33" s="558"/>
      <c r="G33" s="558"/>
      <c r="H33" s="16"/>
    </row>
    <row r="34" spans="1:8" s="174" customFormat="1" ht="264">
      <c r="A34" s="215" t="str">
        <f>$A$1</f>
        <v>F/4.</v>
      </c>
      <c r="B34" s="849">
        <f>COUNT(B$2:B32)+1</f>
        <v>11</v>
      </c>
      <c r="C34" s="675" t="s">
        <v>2075</v>
      </c>
      <c r="D34" s="567" t="s">
        <v>1887</v>
      </c>
      <c r="E34" s="652">
        <v>1</v>
      </c>
      <c r="F34" s="558">
        <v>0</v>
      </c>
      <c r="G34" s="558">
        <f>E34*F34</f>
        <v>0</v>
      </c>
      <c r="H34" s="16"/>
    </row>
    <row r="35" spans="1:8" s="174" customFormat="1">
      <c r="A35" s="215"/>
      <c r="B35" s="849"/>
      <c r="C35" s="675"/>
      <c r="D35" s="567"/>
      <c r="E35" s="652"/>
      <c r="F35" s="558"/>
      <c r="G35" s="558"/>
      <c r="H35" s="16"/>
    </row>
    <row r="36" spans="1:8" s="174" customFormat="1" ht="198">
      <c r="A36" s="215" t="str">
        <f>$A$1</f>
        <v>F/4.</v>
      </c>
      <c r="B36" s="849">
        <f>COUNT(B$2:B34)+1</f>
        <v>12</v>
      </c>
      <c r="C36" s="677" t="s">
        <v>2076</v>
      </c>
      <c r="D36" s="567" t="s">
        <v>1887</v>
      </c>
      <c r="E36" s="652">
        <v>1</v>
      </c>
      <c r="F36" s="558">
        <v>0</v>
      </c>
      <c r="G36" s="558">
        <f>E36*F36</f>
        <v>0</v>
      </c>
      <c r="H36" s="16"/>
    </row>
    <row r="37" spans="1:8" s="174" customFormat="1">
      <c r="A37" s="215"/>
      <c r="B37" s="849"/>
      <c r="C37" s="677"/>
      <c r="D37" s="567"/>
      <c r="E37" s="652"/>
      <c r="F37" s="558"/>
      <c r="G37" s="558"/>
      <c r="H37" s="16"/>
    </row>
    <row r="38" spans="1:8" s="174" customFormat="1" ht="66">
      <c r="A38" s="215" t="str">
        <f>$A$1</f>
        <v>F/4.</v>
      </c>
      <c r="B38" s="849">
        <f>COUNT(B$2:B36)+1</f>
        <v>13</v>
      </c>
      <c r="C38" s="677" t="s">
        <v>2077</v>
      </c>
      <c r="D38" s="567" t="s">
        <v>1887</v>
      </c>
      <c r="E38" s="652">
        <v>1</v>
      </c>
      <c r="F38" s="558">
        <v>0</v>
      </c>
      <c r="G38" s="558">
        <f>E38*F38</f>
        <v>0</v>
      </c>
      <c r="H38" s="16"/>
    </row>
    <row r="39" spans="1:8" s="174" customFormat="1">
      <c r="A39" s="215"/>
      <c r="B39" s="849"/>
      <c r="C39" s="677"/>
      <c r="D39" s="567"/>
      <c r="E39" s="652"/>
      <c r="F39" s="558"/>
      <c r="G39" s="558"/>
      <c r="H39" s="16"/>
    </row>
    <row r="40" spans="1:8" s="174" customFormat="1" ht="198">
      <c r="A40" s="215" t="str">
        <f>$A$1</f>
        <v>F/4.</v>
      </c>
      <c r="B40" s="849">
        <f>COUNT(B$2:B38)+1</f>
        <v>14</v>
      </c>
      <c r="C40" s="677" t="s">
        <v>2078</v>
      </c>
      <c r="D40" s="567" t="s">
        <v>1887</v>
      </c>
      <c r="E40" s="652">
        <v>8</v>
      </c>
      <c r="F40" s="558">
        <v>0</v>
      </c>
      <c r="G40" s="558">
        <f>E40*F40</f>
        <v>0</v>
      </c>
      <c r="H40" s="16"/>
    </row>
    <row r="41" spans="1:8" s="174" customFormat="1">
      <c r="A41" s="215"/>
      <c r="B41" s="849"/>
      <c r="C41" s="677"/>
      <c r="D41" s="567"/>
      <c r="E41" s="652"/>
      <c r="F41" s="558"/>
      <c r="G41" s="558"/>
      <c r="H41" s="16"/>
    </row>
    <row r="42" spans="1:8" s="174" customFormat="1" ht="82.5">
      <c r="A42" s="215" t="str">
        <f>$A$1</f>
        <v>F/4.</v>
      </c>
      <c r="B42" s="849">
        <f>COUNT(B$2:B40)+1</f>
        <v>15</v>
      </c>
      <c r="C42" s="677" t="s">
        <v>2079</v>
      </c>
      <c r="D42" s="567" t="s">
        <v>1887</v>
      </c>
      <c r="E42" s="652">
        <v>8</v>
      </c>
      <c r="F42" s="558">
        <v>0</v>
      </c>
      <c r="G42" s="558">
        <f>E42*F42</f>
        <v>0</v>
      </c>
      <c r="H42" s="16"/>
    </row>
    <row r="43" spans="1:8" s="174" customFormat="1">
      <c r="A43" s="215"/>
      <c r="B43" s="849"/>
      <c r="C43" s="677"/>
      <c r="D43" s="567"/>
      <c r="E43" s="652"/>
      <c r="F43" s="558"/>
      <c r="G43" s="558"/>
      <c r="H43" s="16"/>
    </row>
    <row r="44" spans="1:8" s="174" customFormat="1" ht="313.5">
      <c r="A44" s="215" t="str">
        <f>$A$1</f>
        <v>F/4.</v>
      </c>
      <c r="B44" s="849">
        <f>COUNT(B$2:B42)+1</f>
        <v>16</v>
      </c>
      <c r="C44" s="675" t="s">
        <v>2080</v>
      </c>
      <c r="D44" s="567" t="s">
        <v>1887</v>
      </c>
      <c r="E44" s="652">
        <v>25</v>
      </c>
      <c r="F44" s="558">
        <v>0</v>
      </c>
      <c r="G44" s="558">
        <f>E44*F44</f>
        <v>0</v>
      </c>
      <c r="H44" s="16"/>
    </row>
    <row r="45" spans="1:8" s="174" customFormat="1">
      <c r="A45" s="215"/>
      <c r="B45" s="849"/>
      <c r="C45" s="675"/>
      <c r="D45" s="567"/>
      <c r="E45" s="652"/>
      <c r="F45" s="558"/>
      <c r="G45" s="558"/>
      <c r="H45" s="16"/>
    </row>
    <row r="46" spans="1:8" s="174" customFormat="1" ht="330">
      <c r="A46" s="215" t="str">
        <f>$A$1</f>
        <v>F/4.</v>
      </c>
      <c r="B46" s="849">
        <f>COUNT(B$2:B44)+1</f>
        <v>17</v>
      </c>
      <c r="C46" s="675" t="s">
        <v>2081</v>
      </c>
      <c r="D46" s="567" t="s">
        <v>1887</v>
      </c>
      <c r="E46" s="652">
        <v>2</v>
      </c>
      <c r="F46" s="558">
        <v>0</v>
      </c>
      <c r="G46" s="558">
        <f>E46*F46</f>
        <v>0</v>
      </c>
      <c r="H46" s="16"/>
    </row>
    <row r="47" spans="1:8" s="174" customFormat="1">
      <c r="A47" s="215"/>
      <c r="B47" s="849"/>
      <c r="C47" s="675"/>
      <c r="D47" s="567"/>
      <c r="E47" s="652"/>
      <c r="F47" s="558"/>
      <c r="G47" s="558"/>
      <c r="H47" s="16"/>
    </row>
    <row r="48" spans="1:8" s="174" customFormat="1" ht="66">
      <c r="A48" s="215" t="str">
        <f>$A$1</f>
        <v>F/4.</v>
      </c>
      <c r="B48" s="849">
        <f>COUNT(B$2:B46)+1</f>
        <v>18</v>
      </c>
      <c r="C48" s="675" t="s">
        <v>2082</v>
      </c>
      <c r="D48" s="567" t="s">
        <v>1887</v>
      </c>
      <c r="E48" s="652">
        <v>2</v>
      </c>
      <c r="F48" s="558">
        <v>0</v>
      </c>
      <c r="G48" s="558">
        <f>E48*F48</f>
        <v>0</v>
      </c>
      <c r="H48" s="16"/>
    </row>
    <row r="49" spans="1:8" s="174" customFormat="1">
      <c r="A49" s="215"/>
      <c r="B49" s="849"/>
      <c r="C49" s="675"/>
      <c r="D49" s="567"/>
      <c r="E49" s="652"/>
      <c r="F49" s="558"/>
      <c r="G49" s="558"/>
      <c r="H49" s="16"/>
    </row>
    <row r="50" spans="1:8" s="174" customFormat="1" ht="313.5">
      <c r="A50" s="215" t="str">
        <f>$A$1</f>
        <v>F/4.</v>
      </c>
      <c r="B50" s="849">
        <f>COUNT(B$2:B48)+1</f>
        <v>19</v>
      </c>
      <c r="C50" s="675" t="s">
        <v>2083</v>
      </c>
      <c r="D50" s="567" t="s">
        <v>1887</v>
      </c>
      <c r="E50" s="652">
        <v>1</v>
      </c>
      <c r="F50" s="558">
        <v>0</v>
      </c>
      <c r="G50" s="558">
        <f>E50*F50</f>
        <v>0</v>
      </c>
      <c r="H50" s="16"/>
    </row>
    <row r="51" spans="1:8" s="174" customFormat="1">
      <c r="A51" s="215"/>
      <c r="B51" s="849"/>
      <c r="C51" s="675"/>
      <c r="D51" s="567"/>
      <c r="E51" s="652"/>
      <c r="F51" s="558"/>
      <c r="G51" s="558"/>
      <c r="H51" s="16"/>
    </row>
    <row r="52" spans="1:8" s="174" customFormat="1" ht="148.5">
      <c r="A52" s="215" t="str">
        <f>$A$1</f>
        <v>F/4.</v>
      </c>
      <c r="B52" s="849">
        <f>COUNT(B$2:B50)+1</f>
        <v>20</v>
      </c>
      <c r="C52" s="675" t="s">
        <v>2084</v>
      </c>
      <c r="D52" s="567" t="s">
        <v>1887</v>
      </c>
      <c r="E52" s="652">
        <v>1</v>
      </c>
      <c r="F52" s="558">
        <v>0</v>
      </c>
      <c r="G52" s="558">
        <f>E52*F52</f>
        <v>0</v>
      </c>
      <c r="H52" s="16"/>
    </row>
    <row r="53" spans="1:8" s="174" customFormat="1">
      <c r="A53" s="215"/>
      <c r="B53" s="849"/>
      <c r="C53" s="675"/>
      <c r="D53" s="567"/>
      <c r="E53" s="652"/>
      <c r="F53" s="558"/>
      <c r="G53" s="558"/>
      <c r="H53" s="16"/>
    </row>
    <row r="54" spans="1:8" s="174" customFormat="1" ht="66">
      <c r="A54" s="215" t="str">
        <f>$A$1</f>
        <v>F/4.</v>
      </c>
      <c r="B54" s="849">
        <f>COUNT(B$2:B52)+1</f>
        <v>21</v>
      </c>
      <c r="C54" s="675" t="s">
        <v>2085</v>
      </c>
      <c r="D54" s="567" t="s">
        <v>1887</v>
      </c>
      <c r="E54" s="652">
        <v>1</v>
      </c>
      <c r="F54" s="558">
        <v>0</v>
      </c>
      <c r="G54" s="558">
        <f>E54*F54</f>
        <v>0</v>
      </c>
      <c r="H54" s="16"/>
    </row>
    <row r="55" spans="1:8" s="174" customFormat="1">
      <c r="A55" s="215"/>
      <c r="B55" s="849"/>
      <c r="C55" s="675"/>
      <c r="D55" s="567"/>
      <c r="E55" s="652"/>
      <c r="F55" s="558"/>
      <c r="G55" s="558"/>
      <c r="H55" s="16"/>
    </row>
    <row r="56" spans="1:8" s="174" customFormat="1" ht="231">
      <c r="A56" s="215" t="str">
        <f>$A$1</f>
        <v>F/4.</v>
      </c>
      <c r="B56" s="849">
        <f>COUNT(B$2:B54)+1</f>
        <v>22</v>
      </c>
      <c r="C56" s="675" t="s">
        <v>2086</v>
      </c>
      <c r="D56" s="567" t="s">
        <v>1887</v>
      </c>
      <c r="E56" s="652">
        <v>6</v>
      </c>
      <c r="F56" s="558">
        <v>0</v>
      </c>
      <c r="G56" s="558">
        <f>E56*F56</f>
        <v>0</v>
      </c>
      <c r="H56" s="16"/>
    </row>
    <row r="57" spans="1:8" s="174" customFormat="1">
      <c r="A57" s="215"/>
      <c r="B57" s="849"/>
      <c r="C57" s="675"/>
      <c r="D57" s="567"/>
      <c r="E57" s="652"/>
      <c r="F57" s="558"/>
      <c r="G57" s="558"/>
      <c r="H57" s="16"/>
    </row>
    <row r="58" spans="1:8" s="174" customFormat="1" ht="99">
      <c r="A58" s="215" t="str">
        <f>$A$1</f>
        <v>F/4.</v>
      </c>
      <c r="B58" s="849">
        <f>COUNT(B$2:B56)+1</f>
        <v>23</v>
      </c>
      <c r="C58" s="675" t="s">
        <v>2087</v>
      </c>
      <c r="D58" s="567" t="s">
        <v>1887</v>
      </c>
      <c r="E58" s="652">
        <v>6</v>
      </c>
      <c r="F58" s="558">
        <v>0</v>
      </c>
      <c r="G58" s="558">
        <f>E58*F58</f>
        <v>0</v>
      </c>
      <c r="H58" s="16"/>
    </row>
    <row r="59" spans="1:8" s="174" customFormat="1">
      <c r="A59" s="215"/>
      <c r="B59" s="849"/>
      <c r="C59" s="675"/>
      <c r="D59" s="567"/>
      <c r="E59" s="652"/>
      <c r="F59" s="558"/>
      <c r="G59" s="558"/>
      <c r="H59" s="16"/>
    </row>
    <row r="60" spans="1:8" s="174" customFormat="1" ht="198">
      <c r="A60" s="215" t="str">
        <f>$A$1</f>
        <v>F/4.</v>
      </c>
      <c r="B60" s="849">
        <f>COUNT(B$2:B58)+1</f>
        <v>24</v>
      </c>
      <c r="C60" s="675" t="s">
        <v>2088</v>
      </c>
      <c r="D60" s="567" t="s">
        <v>1887</v>
      </c>
      <c r="E60" s="652">
        <v>3</v>
      </c>
      <c r="F60" s="558">
        <v>0</v>
      </c>
      <c r="G60" s="558">
        <f>E60*F60</f>
        <v>0</v>
      </c>
      <c r="H60" s="16"/>
    </row>
    <row r="61" spans="1:8" s="174" customFormat="1">
      <c r="A61" s="215"/>
      <c r="B61" s="849"/>
      <c r="C61" s="675"/>
      <c r="D61" s="567"/>
      <c r="E61" s="652"/>
      <c r="F61" s="558"/>
      <c r="G61" s="558"/>
      <c r="H61" s="16"/>
    </row>
    <row r="62" spans="1:8" s="174" customFormat="1" ht="181.5">
      <c r="A62" s="215" t="str">
        <f>$A$1</f>
        <v>F/4.</v>
      </c>
      <c r="B62" s="849">
        <f>COUNT(B$2:B60)+1</f>
        <v>25</v>
      </c>
      <c r="C62" s="675" t="s">
        <v>2089</v>
      </c>
      <c r="D62" s="567" t="s">
        <v>1887</v>
      </c>
      <c r="E62" s="652">
        <v>3</v>
      </c>
      <c r="F62" s="558">
        <v>0</v>
      </c>
      <c r="G62" s="558">
        <f>E62*F62</f>
        <v>0</v>
      </c>
      <c r="H62" s="16"/>
    </row>
    <row r="63" spans="1:8" s="174" customFormat="1">
      <c r="A63" s="215"/>
      <c r="B63" s="849"/>
      <c r="C63" s="675"/>
      <c r="D63" s="567"/>
      <c r="E63" s="652"/>
      <c r="F63" s="558"/>
      <c r="G63" s="558"/>
      <c r="H63" s="16"/>
    </row>
    <row r="64" spans="1:8" s="174" customFormat="1" ht="231">
      <c r="A64" s="215" t="str">
        <f>$A$1</f>
        <v>F/4.</v>
      </c>
      <c r="B64" s="849">
        <f>COUNT(B$2:B62)+1</f>
        <v>26</v>
      </c>
      <c r="C64" s="675" t="s">
        <v>2090</v>
      </c>
      <c r="D64" s="567" t="s">
        <v>1887</v>
      </c>
      <c r="E64" s="652">
        <v>109</v>
      </c>
      <c r="F64" s="558">
        <v>0</v>
      </c>
      <c r="G64" s="558">
        <f>E64*F64</f>
        <v>0</v>
      </c>
      <c r="H64" s="16"/>
    </row>
    <row r="65" spans="1:8" s="174" customFormat="1">
      <c r="A65" s="215"/>
      <c r="B65" s="849"/>
      <c r="C65" s="675"/>
      <c r="D65" s="567"/>
      <c r="E65" s="652"/>
      <c r="F65" s="558"/>
      <c r="G65" s="558"/>
      <c r="H65" s="16"/>
    </row>
    <row r="66" spans="1:8" s="174" customFormat="1" ht="181.5">
      <c r="A66" s="215" t="str">
        <f>$A$1</f>
        <v>F/4.</v>
      </c>
      <c r="B66" s="849">
        <f>COUNT(B$2:B64)+1</f>
        <v>27</v>
      </c>
      <c r="C66" s="675" t="s">
        <v>2089</v>
      </c>
      <c r="D66" s="567" t="s">
        <v>1887</v>
      </c>
      <c r="E66" s="652">
        <v>74</v>
      </c>
      <c r="F66" s="558">
        <v>0</v>
      </c>
      <c r="G66" s="558">
        <f>E66*F66</f>
        <v>0</v>
      </c>
      <c r="H66" s="16"/>
    </row>
    <row r="67" spans="1:8" s="174" customFormat="1">
      <c r="A67" s="215"/>
      <c r="B67" s="849"/>
      <c r="C67" s="675"/>
      <c r="D67" s="567"/>
      <c r="E67" s="652"/>
      <c r="F67" s="558"/>
      <c r="G67" s="558"/>
      <c r="H67" s="16"/>
    </row>
    <row r="68" spans="1:8" s="174" customFormat="1" ht="198">
      <c r="A68" s="215" t="str">
        <f>$A$1</f>
        <v>F/4.</v>
      </c>
      <c r="B68" s="849">
        <f>COUNT(B$2:B66)+1</f>
        <v>28</v>
      </c>
      <c r="C68" s="675" t="s">
        <v>2091</v>
      </c>
      <c r="D68" s="567" t="s">
        <v>1887</v>
      </c>
      <c r="E68" s="652">
        <v>35</v>
      </c>
      <c r="F68" s="558">
        <v>0</v>
      </c>
      <c r="G68" s="558">
        <f>E68*F68</f>
        <v>0</v>
      </c>
      <c r="H68" s="16"/>
    </row>
    <row r="69" spans="1:8" s="174" customFormat="1">
      <c r="A69" s="215"/>
      <c r="B69" s="849"/>
      <c r="C69" s="675"/>
      <c r="D69" s="567"/>
      <c r="E69" s="652"/>
      <c r="F69" s="558"/>
      <c r="G69" s="558"/>
      <c r="H69" s="16"/>
    </row>
    <row r="70" spans="1:8" s="174" customFormat="1" ht="247.5">
      <c r="A70" s="215" t="str">
        <f>$A$1</f>
        <v>F/4.</v>
      </c>
      <c r="B70" s="849">
        <f>COUNT(B$2:B68)+1</f>
        <v>29</v>
      </c>
      <c r="C70" s="675" t="s">
        <v>2092</v>
      </c>
      <c r="D70" s="567" t="s">
        <v>1887</v>
      </c>
      <c r="E70" s="652">
        <v>10</v>
      </c>
      <c r="F70" s="558">
        <v>0</v>
      </c>
      <c r="G70" s="558">
        <f>E70*F70</f>
        <v>0</v>
      </c>
      <c r="H70" s="16"/>
    </row>
    <row r="71" spans="1:8" s="174" customFormat="1">
      <c r="A71" s="215"/>
      <c r="B71" s="849"/>
      <c r="C71" s="675"/>
      <c r="D71" s="567"/>
      <c r="E71" s="652"/>
      <c r="F71" s="558"/>
      <c r="G71" s="558"/>
      <c r="H71" s="16"/>
    </row>
    <row r="72" spans="1:8" s="174" customFormat="1" ht="181.5">
      <c r="A72" s="215" t="str">
        <f>$A$1</f>
        <v>F/4.</v>
      </c>
      <c r="B72" s="849">
        <f>COUNT(B$2:B70)+1</f>
        <v>30</v>
      </c>
      <c r="C72" s="675" t="s">
        <v>2093</v>
      </c>
      <c r="D72" s="567" t="s">
        <v>1887</v>
      </c>
      <c r="E72" s="652">
        <v>10</v>
      </c>
      <c r="F72" s="558">
        <v>0</v>
      </c>
      <c r="G72" s="558">
        <f>E72*F72</f>
        <v>0</v>
      </c>
      <c r="H72" s="16"/>
    </row>
    <row r="73" spans="1:8" s="174" customFormat="1">
      <c r="A73" s="215"/>
      <c r="B73" s="849"/>
      <c r="C73" s="675"/>
      <c r="D73" s="567"/>
      <c r="E73" s="652"/>
      <c r="F73" s="558"/>
      <c r="G73" s="558"/>
      <c r="H73" s="16"/>
    </row>
    <row r="74" spans="1:8" s="174" customFormat="1" ht="231">
      <c r="A74" s="215" t="str">
        <f>$A$1</f>
        <v>F/4.</v>
      </c>
      <c r="B74" s="849">
        <f>COUNT(B$2:B72)+1</f>
        <v>31</v>
      </c>
      <c r="C74" s="675" t="s">
        <v>2094</v>
      </c>
      <c r="D74" s="567" t="s">
        <v>1887</v>
      </c>
      <c r="E74" s="652">
        <v>7</v>
      </c>
      <c r="F74" s="558">
        <v>0</v>
      </c>
      <c r="G74" s="558">
        <f>E74*F74</f>
        <v>0</v>
      </c>
      <c r="H74" s="16"/>
    </row>
    <row r="75" spans="1:8" s="174" customFormat="1">
      <c r="A75" s="215"/>
      <c r="B75" s="849"/>
      <c r="C75" s="675"/>
      <c r="D75" s="567"/>
      <c r="E75" s="652"/>
      <c r="F75" s="558"/>
      <c r="G75" s="558"/>
      <c r="H75" s="16"/>
    </row>
    <row r="76" spans="1:8" s="174" customFormat="1" ht="181.5">
      <c r="A76" s="215" t="str">
        <f>$A$1</f>
        <v>F/4.</v>
      </c>
      <c r="B76" s="849">
        <f>COUNT(B$2:B74)+1</f>
        <v>32</v>
      </c>
      <c r="C76" s="675" t="s">
        <v>2095</v>
      </c>
      <c r="D76" s="567" t="s">
        <v>1887</v>
      </c>
      <c r="E76" s="652">
        <v>7</v>
      </c>
      <c r="F76" s="558">
        <v>0</v>
      </c>
      <c r="G76" s="558">
        <f>E76*F76</f>
        <v>0</v>
      </c>
      <c r="H76" s="16"/>
    </row>
    <row r="77" spans="1:8" s="174" customFormat="1">
      <c r="A77" s="215"/>
      <c r="B77" s="849"/>
      <c r="C77" s="675"/>
      <c r="D77" s="567"/>
      <c r="E77" s="652"/>
      <c r="F77" s="558"/>
      <c r="G77" s="558"/>
      <c r="H77" s="16"/>
    </row>
    <row r="78" spans="1:8" s="174" customFormat="1" ht="313.5">
      <c r="A78" s="215" t="str">
        <f>$A$1</f>
        <v>F/4.</v>
      </c>
      <c r="B78" s="849">
        <f>COUNT(B$2:B76)+1</f>
        <v>33</v>
      </c>
      <c r="C78" s="675" t="s">
        <v>2096</v>
      </c>
      <c r="D78" s="567" t="s">
        <v>1887</v>
      </c>
      <c r="E78" s="652">
        <v>1</v>
      </c>
      <c r="F78" s="558">
        <v>0</v>
      </c>
      <c r="G78" s="558">
        <f>E78*F78</f>
        <v>0</v>
      </c>
      <c r="H78" s="16"/>
    </row>
    <row r="79" spans="1:8" s="174" customFormat="1">
      <c r="A79" s="215"/>
      <c r="B79" s="849"/>
      <c r="C79" s="675"/>
      <c r="D79" s="567"/>
      <c r="E79" s="652"/>
      <c r="F79" s="558"/>
      <c r="G79" s="558"/>
      <c r="H79" s="16"/>
    </row>
    <row r="80" spans="1:8" s="174" customFormat="1" ht="264">
      <c r="A80" s="215" t="str">
        <f>$A$1</f>
        <v>F/4.</v>
      </c>
      <c r="B80" s="849">
        <f>COUNT(B$2:B78)+1</f>
        <v>34</v>
      </c>
      <c r="C80" s="675" t="s">
        <v>2097</v>
      </c>
      <c r="D80" s="567" t="s">
        <v>1887</v>
      </c>
      <c r="E80" s="652">
        <v>15</v>
      </c>
      <c r="F80" s="558">
        <v>0</v>
      </c>
      <c r="G80" s="558">
        <f>E80*F80</f>
        <v>0</v>
      </c>
      <c r="H80" s="16"/>
    </row>
    <row r="81" spans="1:8" s="174" customFormat="1">
      <c r="A81" s="215"/>
      <c r="B81" s="849"/>
      <c r="C81" s="675"/>
      <c r="D81" s="567"/>
      <c r="E81" s="652"/>
      <c r="F81" s="558"/>
      <c r="G81" s="558"/>
      <c r="H81" s="16"/>
    </row>
    <row r="82" spans="1:8" s="174" customFormat="1" ht="313.5">
      <c r="A82" s="215" t="str">
        <f>$A$1</f>
        <v>F/4.</v>
      </c>
      <c r="B82" s="849">
        <f>COUNT(B$2:B80)+1</f>
        <v>35</v>
      </c>
      <c r="C82" s="675" t="s">
        <v>2098</v>
      </c>
      <c r="D82" s="567" t="s">
        <v>1887</v>
      </c>
      <c r="E82" s="652">
        <v>2</v>
      </c>
      <c r="F82" s="558">
        <v>0</v>
      </c>
      <c r="G82" s="558">
        <f>E82*F82</f>
        <v>0</v>
      </c>
      <c r="H82" s="16"/>
    </row>
    <row r="83" spans="1:8" s="174" customFormat="1">
      <c r="A83" s="215"/>
      <c r="B83" s="849"/>
      <c r="C83" s="675"/>
      <c r="D83" s="567"/>
      <c r="E83" s="652"/>
      <c r="F83" s="558"/>
      <c r="G83" s="558"/>
      <c r="H83" s="16"/>
    </row>
    <row r="84" spans="1:8" s="174" customFormat="1" ht="66">
      <c r="A84" s="215" t="str">
        <f>$A$1</f>
        <v>F/4.</v>
      </c>
      <c r="B84" s="849">
        <f>COUNT(B$2:B82)+1</f>
        <v>36</v>
      </c>
      <c r="C84" s="675" t="s">
        <v>2082</v>
      </c>
      <c r="D84" s="567" t="s">
        <v>1887</v>
      </c>
      <c r="E84" s="652">
        <v>2</v>
      </c>
      <c r="F84" s="558">
        <v>0</v>
      </c>
      <c r="G84" s="558">
        <f>E84*F84</f>
        <v>0</v>
      </c>
      <c r="H84" s="16"/>
    </row>
    <row r="85" spans="1:8" s="174" customFormat="1">
      <c r="A85" s="215"/>
      <c r="B85" s="849"/>
      <c r="C85" s="675"/>
      <c r="D85" s="567"/>
      <c r="E85" s="652"/>
      <c r="F85" s="558"/>
      <c r="G85" s="558"/>
      <c r="H85" s="16"/>
    </row>
    <row r="86" spans="1:8" s="174" customFormat="1" ht="247.5">
      <c r="A86" s="215" t="str">
        <f>$A$1</f>
        <v>F/4.</v>
      </c>
      <c r="B86" s="849">
        <f>COUNT(B$2:B84)+1</f>
        <v>37</v>
      </c>
      <c r="C86" s="675" t="s">
        <v>2099</v>
      </c>
      <c r="D86" s="567" t="s">
        <v>1887</v>
      </c>
      <c r="E86" s="652">
        <v>1</v>
      </c>
      <c r="F86" s="558">
        <v>0</v>
      </c>
      <c r="G86" s="558">
        <f>E86*F86</f>
        <v>0</v>
      </c>
      <c r="H86" s="16"/>
    </row>
    <row r="87" spans="1:8" s="174" customFormat="1">
      <c r="A87" s="215"/>
      <c r="B87" s="849"/>
      <c r="C87" s="675"/>
      <c r="D87" s="567"/>
      <c r="E87" s="652"/>
      <c r="F87" s="558"/>
      <c r="G87" s="558"/>
      <c r="H87" s="16"/>
    </row>
    <row r="88" spans="1:8" s="174" customFormat="1" ht="181.5">
      <c r="A88" s="215" t="str">
        <f>$A$1</f>
        <v>F/4.</v>
      </c>
      <c r="B88" s="849">
        <f>COUNT(B$2:B86)+1</f>
        <v>38</v>
      </c>
      <c r="C88" s="675" t="s">
        <v>2100</v>
      </c>
      <c r="D88" s="567" t="s">
        <v>1887</v>
      </c>
      <c r="E88" s="652">
        <v>1</v>
      </c>
      <c r="F88" s="558">
        <v>0</v>
      </c>
      <c r="G88" s="558">
        <f>E88*F88</f>
        <v>0</v>
      </c>
      <c r="H88" s="16"/>
    </row>
    <row r="89" spans="1:8" s="174" customFormat="1">
      <c r="A89" s="215"/>
      <c r="B89" s="849"/>
      <c r="C89" s="675"/>
      <c r="D89" s="567"/>
      <c r="E89" s="652"/>
      <c r="F89" s="558"/>
      <c r="G89" s="558"/>
      <c r="H89" s="16"/>
    </row>
    <row r="90" spans="1:8" s="174" customFormat="1" ht="264">
      <c r="A90" s="215" t="str">
        <f>$A$1</f>
        <v>F/4.</v>
      </c>
      <c r="B90" s="849">
        <f>COUNT(B$2:B88)+1</f>
        <v>39</v>
      </c>
      <c r="C90" s="675" t="s">
        <v>2101</v>
      </c>
      <c r="D90" s="567" t="s">
        <v>1887</v>
      </c>
      <c r="E90" s="652">
        <v>8</v>
      </c>
      <c r="F90" s="558">
        <v>0</v>
      </c>
      <c r="G90" s="558">
        <f>E90*F90</f>
        <v>0</v>
      </c>
      <c r="H90" s="16"/>
    </row>
    <row r="91" spans="1:8" s="174" customFormat="1">
      <c r="A91" s="215"/>
      <c r="B91" s="849"/>
      <c r="C91" s="675"/>
      <c r="D91" s="567"/>
      <c r="E91" s="652"/>
      <c r="F91" s="558"/>
      <c r="G91" s="558"/>
      <c r="H91" s="16"/>
    </row>
    <row r="92" spans="1:8" s="174" customFormat="1" ht="181.5">
      <c r="A92" s="215" t="str">
        <f>$A$1</f>
        <v>F/4.</v>
      </c>
      <c r="B92" s="849">
        <f>COUNT(B$2:B90)+1</f>
        <v>40</v>
      </c>
      <c r="C92" s="675" t="s">
        <v>2102</v>
      </c>
      <c r="D92" s="567" t="s">
        <v>1887</v>
      </c>
      <c r="E92" s="652">
        <v>7</v>
      </c>
      <c r="F92" s="558">
        <v>0</v>
      </c>
      <c r="G92" s="558">
        <f>E92*F92</f>
        <v>0</v>
      </c>
      <c r="H92" s="16"/>
    </row>
    <row r="93" spans="1:8" s="174" customFormat="1">
      <c r="A93" s="215"/>
      <c r="B93" s="849"/>
      <c r="C93" s="675"/>
      <c r="D93" s="567"/>
      <c r="E93" s="652"/>
      <c r="F93" s="558"/>
      <c r="G93" s="558"/>
      <c r="H93" s="16"/>
    </row>
    <row r="94" spans="1:8" s="174" customFormat="1" ht="198">
      <c r="A94" s="215" t="str">
        <f>$A$1</f>
        <v>F/4.</v>
      </c>
      <c r="B94" s="849">
        <f>COUNT(B$2:B92)+1</f>
        <v>41</v>
      </c>
      <c r="C94" s="675" t="s">
        <v>2103</v>
      </c>
      <c r="D94" s="567" t="s">
        <v>1887</v>
      </c>
      <c r="E94" s="652">
        <v>1</v>
      </c>
      <c r="F94" s="558">
        <v>0</v>
      </c>
      <c r="G94" s="558">
        <f>E94*F94</f>
        <v>0</v>
      </c>
      <c r="H94" s="16"/>
    </row>
    <row r="95" spans="1:8" s="174" customFormat="1">
      <c r="A95" s="215"/>
      <c r="B95" s="849"/>
      <c r="C95" s="675"/>
      <c r="D95" s="567"/>
      <c r="E95" s="652"/>
      <c r="F95" s="558"/>
      <c r="G95" s="558"/>
      <c r="H95" s="16"/>
    </row>
    <row r="96" spans="1:8" s="174" customFormat="1" ht="409.5">
      <c r="A96" s="215" t="str">
        <f>$A$1</f>
        <v>F/4.</v>
      </c>
      <c r="B96" s="849">
        <f>COUNT(B$2:B94)+1</f>
        <v>42</v>
      </c>
      <c r="C96" s="675" t="s">
        <v>3770</v>
      </c>
      <c r="D96" s="567" t="s">
        <v>1887</v>
      </c>
      <c r="E96" s="652">
        <v>2</v>
      </c>
      <c r="F96" s="558">
        <v>0</v>
      </c>
      <c r="G96" s="558">
        <f>E96*F96</f>
        <v>0</v>
      </c>
      <c r="H96" s="16"/>
    </row>
    <row r="97" spans="1:8" s="174" customFormat="1" ht="409.5">
      <c r="A97" s="215"/>
      <c r="B97" s="849"/>
      <c r="C97" s="675" t="s">
        <v>3771</v>
      </c>
      <c r="D97" s="567"/>
      <c r="E97" s="652"/>
      <c r="F97" s="558"/>
      <c r="G97" s="558"/>
      <c r="H97" s="16"/>
    </row>
    <row r="98" spans="1:8" s="174" customFormat="1" ht="49.5">
      <c r="A98" s="215"/>
      <c r="B98" s="849"/>
      <c r="C98" s="675" t="s">
        <v>2104</v>
      </c>
      <c r="D98" s="567"/>
      <c r="E98" s="652"/>
      <c r="F98" s="558"/>
      <c r="G98" s="558"/>
      <c r="H98" s="16"/>
    </row>
    <row r="99" spans="1:8" s="174" customFormat="1" ht="396">
      <c r="A99" s="215"/>
      <c r="B99" s="849"/>
      <c r="C99" s="535" t="s">
        <v>2105</v>
      </c>
      <c r="D99" s="567"/>
      <c r="E99" s="652"/>
      <c r="F99" s="558"/>
      <c r="G99" s="558"/>
      <c r="H99" s="16"/>
    </row>
    <row r="100" spans="1:8" s="174" customFormat="1">
      <c r="A100" s="215"/>
      <c r="B100" s="849"/>
      <c r="C100" s="535"/>
      <c r="D100" s="567"/>
      <c r="E100" s="652"/>
      <c r="F100" s="558"/>
      <c r="G100" s="558"/>
      <c r="H100" s="16"/>
    </row>
    <row r="101" spans="1:8" s="174" customFormat="1" ht="132">
      <c r="A101" s="215" t="str">
        <f>$A$1</f>
        <v>F/4.</v>
      </c>
      <c r="B101" s="849">
        <f>COUNT(B$2:B99)+1</f>
        <v>43</v>
      </c>
      <c r="C101" s="675" t="s">
        <v>2106</v>
      </c>
      <c r="D101" s="567" t="s">
        <v>1887</v>
      </c>
      <c r="E101" s="652">
        <v>2</v>
      </c>
      <c r="F101" s="558">
        <v>0</v>
      </c>
      <c r="G101" s="558">
        <f>E101*F101</f>
        <v>0</v>
      </c>
      <c r="H101" s="16"/>
    </row>
    <row r="102" spans="1:8" s="174" customFormat="1">
      <c r="A102" s="215"/>
      <c r="B102" s="849"/>
      <c r="C102" s="675"/>
      <c r="D102" s="567"/>
      <c r="E102" s="652"/>
      <c r="F102" s="558"/>
      <c r="G102" s="558"/>
      <c r="H102" s="16"/>
    </row>
    <row r="103" spans="1:8" s="174" customFormat="1" ht="66">
      <c r="A103" s="215" t="str">
        <f>$A$1</f>
        <v>F/4.</v>
      </c>
      <c r="B103" s="849">
        <f>COUNT(B$2:B101)+1</f>
        <v>44</v>
      </c>
      <c r="C103" s="675" t="s">
        <v>2107</v>
      </c>
      <c r="D103" s="567" t="s">
        <v>1887</v>
      </c>
      <c r="E103" s="652">
        <v>2</v>
      </c>
      <c r="F103" s="558">
        <v>0</v>
      </c>
      <c r="G103" s="558">
        <f>E103*F103</f>
        <v>0</v>
      </c>
      <c r="H103" s="16"/>
    </row>
    <row r="104" spans="1:8" s="174" customFormat="1">
      <c r="A104" s="215"/>
      <c r="B104" s="849"/>
      <c r="C104" s="675"/>
      <c r="D104" s="567"/>
      <c r="E104" s="652"/>
      <c r="F104" s="558"/>
      <c r="G104" s="558"/>
      <c r="H104" s="16"/>
    </row>
    <row r="105" spans="1:8" s="174" customFormat="1" ht="66">
      <c r="A105" s="215" t="str">
        <f>$A$1</f>
        <v>F/4.</v>
      </c>
      <c r="B105" s="849">
        <f>COUNT(B$2:B103)+1</f>
        <v>45</v>
      </c>
      <c r="C105" s="675" t="s">
        <v>2108</v>
      </c>
      <c r="D105" s="567" t="s">
        <v>1887</v>
      </c>
      <c r="E105" s="652">
        <v>10</v>
      </c>
      <c r="F105" s="558">
        <v>0</v>
      </c>
      <c r="G105" s="558">
        <f>E105*F105</f>
        <v>0</v>
      </c>
      <c r="H105" s="16"/>
    </row>
    <row r="106" spans="1:8" s="174" customFormat="1">
      <c r="A106" s="215"/>
      <c r="B106" s="849"/>
      <c r="C106" s="675"/>
      <c r="D106" s="567"/>
      <c r="E106" s="652"/>
      <c r="F106" s="558"/>
      <c r="G106" s="558"/>
      <c r="H106" s="16"/>
    </row>
    <row r="107" spans="1:8" s="174" customFormat="1" ht="99">
      <c r="A107" s="215" t="str">
        <f>$A$1</f>
        <v>F/4.</v>
      </c>
      <c r="B107" s="849">
        <f>COUNT(B$2:B105)+1</f>
        <v>46</v>
      </c>
      <c r="C107" s="675" t="s">
        <v>2109</v>
      </c>
      <c r="D107" s="567" t="s">
        <v>1887</v>
      </c>
      <c r="E107" s="652">
        <v>1</v>
      </c>
      <c r="F107" s="558">
        <v>0</v>
      </c>
      <c r="G107" s="558">
        <f>E107*F107</f>
        <v>0</v>
      </c>
      <c r="H107" s="16"/>
    </row>
    <row r="108" spans="1:8" s="174" customFormat="1">
      <c r="A108" s="215"/>
      <c r="B108" s="849"/>
      <c r="C108" s="675"/>
      <c r="D108" s="567"/>
      <c r="E108" s="652"/>
      <c r="F108" s="558"/>
      <c r="G108" s="558"/>
      <c r="H108" s="16"/>
    </row>
    <row r="109" spans="1:8" s="174" customFormat="1">
      <c r="A109" s="215" t="str">
        <f>$A$1</f>
        <v>F/4.</v>
      </c>
      <c r="B109" s="849">
        <f>COUNT(B$2:B107)+1</f>
        <v>47</v>
      </c>
      <c r="C109" s="675" t="s">
        <v>2110</v>
      </c>
      <c r="D109" s="567" t="s">
        <v>1887</v>
      </c>
      <c r="E109" s="652">
        <v>1</v>
      </c>
      <c r="F109" s="558">
        <v>0</v>
      </c>
      <c r="G109" s="558">
        <f>E109*F109</f>
        <v>0</v>
      </c>
      <c r="H109" s="16"/>
    </row>
    <row r="110" spans="1:8" s="174" customFormat="1">
      <c r="A110" s="215"/>
      <c r="B110" s="849"/>
      <c r="C110" s="675"/>
      <c r="D110" s="567"/>
      <c r="E110" s="652"/>
      <c r="F110" s="558"/>
      <c r="G110" s="558"/>
      <c r="H110" s="16"/>
    </row>
    <row r="111" spans="1:8" s="174" customFormat="1" ht="82.5">
      <c r="A111" s="215" t="str">
        <f>$A$1</f>
        <v>F/4.</v>
      </c>
      <c r="B111" s="849">
        <f>COUNT(B$2:B110)+1</f>
        <v>48</v>
      </c>
      <c r="C111" s="675" t="s">
        <v>2112</v>
      </c>
      <c r="D111" s="567" t="s">
        <v>1887</v>
      </c>
      <c r="E111" s="652">
        <v>12</v>
      </c>
      <c r="F111" s="558">
        <v>0</v>
      </c>
      <c r="G111" s="558">
        <f>E111*F111</f>
        <v>0</v>
      </c>
      <c r="H111" s="16"/>
    </row>
    <row r="112" spans="1:8" s="174" customFormat="1" ht="17.25" thickBot="1">
      <c r="A112" s="16"/>
      <c r="B112" s="16"/>
      <c r="C112" s="152"/>
      <c r="D112" s="132"/>
      <c r="E112" s="644"/>
      <c r="F112" s="239"/>
      <c r="G112" s="239"/>
      <c r="H112" s="16"/>
    </row>
    <row r="113" spans="1:8" s="174" customFormat="1" ht="17.25" thickBot="1">
      <c r="A113" s="202"/>
      <c r="B113" s="202"/>
      <c r="C113" s="202" t="s">
        <v>30</v>
      </c>
      <c r="D113" s="657"/>
      <c r="E113" s="674"/>
      <c r="F113" s="671"/>
      <c r="G113" s="266">
        <f>SUM(G11:G111)</f>
        <v>0</v>
      </c>
      <c r="H113" s="16"/>
    </row>
    <row r="114" spans="1:8" s="16" customFormat="1" ht="17.25" thickTop="1">
      <c r="B114" s="656"/>
      <c r="C114" s="678"/>
      <c r="D114" s="485"/>
      <c r="E114" s="646"/>
      <c r="F114" s="308"/>
      <c r="G114" s="308"/>
    </row>
  </sheetData>
  <sheetProtection selectLockedCells="1" selectUnlockedCells="1"/>
  <mergeCells count="2">
    <mergeCell ref="A4:G4"/>
    <mergeCell ref="A6:G6"/>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view="pageBreakPreview" zoomScaleNormal="100" zoomScaleSheetLayoutView="100" workbookViewId="0">
      <selection activeCell="R41" sqref="R41"/>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2133</v>
      </c>
      <c r="B1" s="219"/>
      <c r="C1" s="667" t="s">
        <v>2134</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27">
      <c r="A5" s="215" t="str">
        <f>$A$1</f>
        <v>F/5.</v>
      </c>
      <c r="B5" s="849">
        <f>COUNT(B$2:B4)+1</f>
        <v>1</v>
      </c>
      <c r="C5" s="456" t="s">
        <v>2113</v>
      </c>
      <c r="D5" s="567"/>
      <c r="E5" s="652"/>
      <c r="F5" s="558"/>
      <c r="G5" s="558"/>
      <c r="H5" s="16"/>
    </row>
    <row r="6" spans="1:8" s="174" customFormat="1" ht="27">
      <c r="A6" s="16"/>
      <c r="B6" s="684" t="s">
        <v>1791</v>
      </c>
      <c r="C6" s="456" t="s">
        <v>2114</v>
      </c>
      <c r="D6" s="567" t="s">
        <v>210</v>
      </c>
      <c r="E6" s="652">
        <v>710</v>
      </c>
      <c r="F6" s="558">
        <v>0</v>
      </c>
      <c r="G6" s="558">
        <f t="shared" ref="G6:G24" si="0">E6*F6</f>
        <v>0</v>
      </c>
      <c r="H6" s="16"/>
    </row>
    <row r="7" spans="1:8" s="174" customFormat="1" ht="27">
      <c r="A7" s="16"/>
      <c r="B7" s="684" t="s">
        <v>1791</v>
      </c>
      <c r="C7" s="456" t="s">
        <v>2115</v>
      </c>
      <c r="D7" s="567" t="s">
        <v>210</v>
      </c>
      <c r="E7" s="652">
        <v>390</v>
      </c>
      <c r="F7" s="558">
        <v>0</v>
      </c>
      <c r="G7" s="558">
        <f t="shared" si="0"/>
        <v>0</v>
      </c>
      <c r="H7" s="16"/>
    </row>
    <row r="8" spans="1:8" s="174" customFormat="1" ht="27">
      <c r="A8" s="215"/>
      <c r="B8" s="684" t="s">
        <v>1791</v>
      </c>
      <c r="C8" s="456" t="s">
        <v>2116</v>
      </c>
      <c r="D8" s="567" t="s">
        <v>210</v>
      </c>
      <c r="E8" s="652">
        <v>220</v>
      </c>
      <c r="F8" s="558">
        <v>0</v>
      </c>
      <c r="G8" s="558">
        <f t="shared" si="0"/>
        <v>0</v>
      </c>
      <c r="H8" s="16"/>
    </row>
    <row r="9" spans="1:8" s="174" customFormat="1" ht="27">
      <c r="A9" s="16"/>
      <c r="B9" s="684" t="s">
        <v>1791</v>
      </c>
      <c r="C9" s="456" t="s">
        <v>2117</v>
      </c>
      <c r="D9" s="567" t="s">
        <v>210</v>
      </c>
      <c r="E9" s="652">
        <v>90</v>
      </c>
      <c r="F9" s="558">
        <v>0</v>
      </c>
      <c r="G9" s="558">
        <f t="shared" si="0"/>
        <v>0</v>
      </c>
      <c r="H9" s="16"/>
    </row>
    <row r="10" spans="1:8" s="174" customFormat="1" ht="39.75">
      <c r="A10" s="16"/>
      <c r="B10" s="684" t="s">
        <v>1791</v>
      </c>
      <c r="C10" s="456" t="s">
        <v>2118</v>
      </c>
      <c r="D10" s="567" t="s">
        <v>210</v>
      </c>
      <c r="E10" s="652">
        <v>650</v>
      </c>
      <c r="F10" s="558">
        <v>0</v>
      </c>
      <c r="G10" s="558">
        <f t="shared" si="0"/>
        <v>0</v>
      </c>
      <c r="H10" s="16"/>
    </row>
    <row r="11" spans="1:8" s="174" customFormat="1">
      <c r="A11" s="215"/>
      <c r="B11" s="684" t="s">
        <v>1791</v>
      </c>
      <c r="C11" s="456" t="s">
        <v>2119</v>
      </c>
      <c r="D11" s="567" t="s">
        <v>1887</v>
      </c>
      <c r="E11" s="652">
        <v>80</v>
      </c>
      <c r="F11" s="558">
        <v>0</v>
      </c>
      <c r="G11" s="558">
        <f t="shared" si="0"/>
        <v>0</v>
      </c>
      <c r="H11" s="16"/>
    </row>
    <row r="12" spans="1:8" s="174" customFormat="1">
      <c r="A12" s="16"/>
      <c r="B12" s="684" t="s">
        <v>1791</v>
      </c>
      <c r="C12" s="456" t="s">
        <v>2120</v>
      </c>
      <c r="D12" s="567" t="s">
        <v>1887</v>
      </c>
      <c r="E12" s="652">
        <v>475</v>
      </c>
      <c r="F12" s="558">
        <v>0</v>
      </c>
      <c r="G12" s="558">
        <f t="shared" si="0"/>
        <v>0</v>
      </c>
      <c r="H12" s="16"/>
    </row>
    <row r="13" spans="1:8" s="174" customFormat="1">
      <c r="A13" s="16"/>
      <c r="B13" s="684" t="s">
        <v>1791</v>
      </c>
      <c r="C13" s="456" t="s">
        <v>2121</v>
      </c>
      <c r="D13" s="567" t="s">
        <v>1887</v>
      </c>
      <c r="E13" s="652">
        <v>40</v>
      </c>
      <c r="F13" s="558">
        <v>0</v>
      </c>
      <c r="G13" s="558">
        <f t="shared" si="0"/>
        <v>0</v>
      </c>
      <c r="H13" s="16"/>
    </row>
    <row r="14" spans="1:8" s="174" customFormat="1">
      <c r="A14" s="215"/>
      <c r="B14" s="684" t="s">
        <v>1791</v>
      </c>
      <c r="C14" s="456" t="s">
        <v>2122</v>
      </c>
      <c r="D14" s="567" t="s">
        <v>1887</v>
      </c>
      <c r="E14" s="652">
        <v>125</v>
      </c>
      <c r="F14" s="558">
        <v>0</v>
      </c>
      <c r="G14" s="558">
        <f t="shared" si="0"/>
        <v>0</v>
      </c>
      <c r="H14" s="16"/>
    </row>
    <row r="15" spans="1:8" s="174" customFormat="1">
      <c r="A15" s="16"/>
      <c r="B15" s="684" t="s">
        <v>1791</v>
      </c>
      <c r="C15" s="456" t="s">
        <v>2123</v>
      </c>
      <c r="D15" s="567" t="s">
        <v>1887</v>
      </c>
      <c r="E15" s="652">
        <v>17</v>
      </c>
      <c r="F15" s="558">
        <v>0</v>
      </c>
      <c r="G15" s="558">
        <f t="shared" si="0"/>
        <v>0</v>
      </c>
      <c r="H15" s="16"/>
    </row>
    <row r="16" spans="1:8" s="174" customFormat="1">
      <c r="A16" s="16"/>
      <c r="B16" s="684" t="s">
        <v>1791</v>
      </c>
      <c r="C16" s="456" t="s">
        <v>2124</v>
      </c>
      <c r="D16" s="567" t="s">
        <v>1887</v>
      </c>
      <c r="E16" s="652">
        <v>19</v>
      </c>
      <c r="F16" s="558">
        <v>0</v>
      </c>
      <c r="G16" s="558">
        <f t="shared" si="0"/>
        <v>0</v>
      </c>
      <c r="H16" s="16"/>
    </row>
    <row r="17" spans="1:8" s="174" customFormat="1">
      <c r="A17" s="215"/>
      <c r="B17" s="684" t="s">
        <v>1791</v>
      </c>
      <c r="C17" s="456" t="s">
        <v>2125</v>
      </c>
      <c r="D17" s="567" t="s">
        <v>1887</v>
      </c>
      <c r="E17" s="652">
        <v>120</v>
      </c>
      <c r="F17" s="558">
        <v>0</v>
      </c>
      <c r="G17" s="558">
        <f t="shared" si="0"/>
        <v>0</v>
      </c>
      <c r="H17" s="16"/>
    </row>
    <row r="18" spans="1:8" s="174" customFormat="1">
      <c r="A18" s="215"/>
      <c r="B18" s="684" t="s">
        <v>1791</v>
      </c>
      <c r="C18" s="456" t="s">
        <v>2126</v>
      </c>
      <c r="D18" s="567" t="s">
        <v>1887</v>
      </c>
      <c r="E18" s="652">
        <v>100</v>
      </c>
      <c r="F18" s="558">
        <v>0</v>
      </c>
      <c r="G18" s="558">
        <f t="shared" si="0"/>
        <v>0</v>
      </c>
      <c r="H18" s="16"/>
    </row>
    <row r="19" spans="1:8" s="174" customFormat="1">
      <c r="A19" s="215"/>
      <c r="B19" s="684" t="s">
        <v>1791</v>
      </c>
      <c r="C19" s="456" t="s">
        <v>2127</v>
      </c>
      <c r="D19" s="567" t="s">
        <v>1887</v>
      </c>
      <c r="E19" s="652">
        <v>17</v>
      </c>
      <c r="F19" s="558">
        <v>0</v>
      </c>
      <c r="G19" s="558">
        <f t="shared" si="0"/>
        <v>0</v>
      </c>
      <c r="H19" s="16"/>
    </row>
    <row r="20" spans="1:8" s="174" customFormat="1">
      <c r="A20" s="215"/>
      <c r="B20" s="684" t="s">
        <v>1791</v>
      </c>
      <c r="C20" s="456" t="s">
        <v>2128</v>
      </c>
      <c r="D20" s="567" t="s">
        <v>1887</v>
      </c>
      <c r="E20" s="652">
        <v>17</v>
      </c>
      <c r="F20" s="558">
        <v>0</v>
      </c>
      <c r="G20" s="558">
        <f t="shared" si="0"/>
        <v>0</v>
      </c>
      <c r="H20" s="16"/>
    </row>
    <row r="21" spans="1:8" s="174" customFormat="1" ht="27">
      <c r="A21" s="215"/>
      <c r="B21" s="684" t="s">
        <v>1791</v>
      </c>
      <c r="C21" s="456" t="s">
        <v>2129</v>
      </c>
      <c r="D21" s="567" t="s">
        <v>1887</v>
      </c>
      <c r="E21" s="652">
        <v>5</v>
      </c>
      <c r="F21" s="558">
        <v>0</v>
      </c>
      <c r="G21" s="558">
        <f t="shared" si="0"/>
        <v>0</v>
      </c>
      <c r="H21" s="16"/>
    </row>
    <row r="22" spans="1:8" s="174" customFormat="1" ht="27">
      <c r="A22" s="215"/>
      <c r="B22" s="684" t="s">
        <v>1791</v>
      </c>
      <c r="C22" s="456" t="s">
        <v>2130</v>
      </c>
      <c r="D22" s="567" t="s">
        <v>1887</v>
      </c>
      <c r="E22" s="652">
        <v>15</v>
      </c>
      <c r="F22" s="558">
        <v>0</v>
      </c>
      <c r="G22" s="558">
        <f t="shared" si="0"/>
        <v>0</v>
      </c>
      <c r="H22" s="16"/>
    </row>
    <row r="23" spans="1:8" s="174" customFormat="1" ht="27">
      <c r="A23" s="215"/>
      <c r="B23" s="684" t="s">
        <v>1791</v>
      </c>
      <c r="C23" s="456" t="s">
        <v>2131</v>
      </c>
      <c r="D23" s="567" t="s">
        <v>1887</v>
      </c>
      <c r="E23" s="652">
        <v>4</v>
      </c>
      <c r="F23" s="558">
        <v>0</v>
      </c>
      <c r="G23" s="558">
        <f t="shared" si="0"/>
        <v>0</v>
      </c>
      <c r="H23" s="16"/>
    </row>
    <row r="24" spans="1:8" s="174" customFormat="1" ht="27">
      <c r="A24" s="215"/>
      <c r="B24" s="684" t="s">
        <v>1791</v>
      </c>
      <c r="C24" s="456" t="s">
        <v>2132</v>
      </c>
      <c r="D24" s="567" t="s">
        <v>210</v>
      </c>
      <c r="E24" s="652">
        <v>370</v>
      </c>
      <c r="F24" s="558">
        <v>0</v>
      </c>
      <c r="G24" s="558">
        <f t="shared" si="0"/>
        <v>0</v>
      </c>
      <c r="H24" s="16"/>
    </row>
    <row r="25" spans="1:8" s="174" customFormat="1" ht="17.25" thickBot="1">
      <c r="A25" s="215"/>
      <c r="B25" s="685"/>
      <c r="C25" s="456"/>
      <c r="D25" s="567"/>
      <c r="E25" s="652"/>
      <c r="F25" s="558"/>
      <c r="G25" s="558"/>
      <c r="H25" s="16"/>
    </row>
    <row r="26" spans="1:8" s="174" customFormat="1" ht="17.25" thickBot="1">
      <c r="A26" s="202"/>
      <c r="B26" s="202"/>
      <c r="C26" s="670" t="s">
        <v>30</v>
      </c>
      <c r="D26" s="657"/>
      <c r="E26" s="674"/>
      <c r="F26" s="671"/>
      <c r="G26" s="266">
        <f>SUM(G6:G24)</f>
        <v>0</v>
      </c>
      <c r="H26" s="16"/>
    </row>
    <row r="27" spans="1:8" s="16" customFormat="1" ht="17.25" thickTop="1">
      <c r="B27" s="683"/>
      <c r="C27" s="681"/>
      <c r="D27" s="485"/>
      <c r="E27" s="646"/>
      <c r="F27" s="308"/>
      <c r="G27"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view="pageBreakPreview" zoomScaleNormal="100" zoomScaleSheetLayoutView="100" workbookViewId="0">
      <selection activeCell="R36" sqref="R36"/>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2135</v>
      </c>
      <c r="B1" s="219"/>
      <c r="C1" s="667" t="s">
        <v>2136</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178.5">
      <c r="A5" s="215" t="str">
        <f>$A$1</f>
        <v>F/6.</v>
      </c>
      <c r="B5" s="849">
        <f>COUNT(B$2:B4)+1</f>
        <v>1</v>
      </c>
      <c r="C5" s="129" t="s">
        <v>2137</v>
      </c>
      <c r="D5" s="567" t="s">
        <v>1887</v>
      </c>
      <c r="E5" s="652">
        <v>1</v>
      </c>
      <c r="F5" s="558">
        <v>0</v>
      </c>
      <c r="G5" s="558">
        <f>E5*F5</f>
        <v>0</v>
      </c>
      <c r="H5" s="16"/>
    </row>
    <row r="6" spans="1:8" s="174" customFormat="1" ht="17.25" thickBot="1">
      <c r="A6" s="215"/>
      <c r="B6" s="685"/>
      <c r="C6" s="456"/>
      <c r="D6" s="567"/>
      <c r="E6" s="652"/>
      <c r="F6" s="558"/>
      <c r="G6" s="558"/>
      <c r="H6" s="16"/>
    </row>
    <row r="7" spans="1:8" s="174" customFormat="1" ht="17.25" thickBot="1">
      <c r="A7" s="202"/>
      <c r="B7" s="202"/>
      <c r="C7" s="670" t="s">
        <v>30</v>
      </c>
      <c r="D7" s="657"/>
      <c r="E7" s="674"/>
      <c r="F7" s="671"/>
      <c r="G7" s="266">
        <f>G5</f>
        <v>0</v>
      </c>
      <c r="H7" s="16"/>
    </row>
    <row r="8" spans="1:8" s="16" customFormat="1" ht="17.25" thickTop="1">
      <c r="B8" s="683"/>
      <c r="C8" s="681"/>
      <c r="D8" s="485"/>
      <c r="E8" s="646"/>
      <c r="F8" s="308"/>
      <c r="G8"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view="pageBreakPreview" zoomScaleNormal="100" zoomScaleSheetLayoutView="100" workbookViewId="0">
      <selection activeCell="G67" sqref="G67"/>
    </sheetView>
  </sheetViews>
  <sheetFormatPr defaultColWidth="9.140625" defaultRowHeight="16.5"/>
  <cols>
    <col min="1" max="1" width="3.7109375" style="485" bestFit="1" customWidth="1"/>
    <col min="2" max="2" width="3" style="165" customWidth="1"/>
    <col min="3" max="3" width="43" style="562"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2169</v>
      </c>
      <c r="B1" s="219"/>
      <c r="C1" s="664" t="s">
        <v>2170</v>
      </c>
      <c r="D1" s="132"/>
      <c r="E1" s="644"/>
      <c r="F1" s="239"/>
      <c r="G1" s="239"/>
    </row>
    <row r="2" spans="1:7" s="16" customFormat="1">
      <c r="A2" s="215"/>
      <c r="B2" s="219"/>
      <c r="C2" s="647"/>
      <c r="D2" s="239"/>
      <c r="E2" s="644"/>
      <c r="F2" s="239"/>
      <c r="G2" s="239"/>
    </row>
    <row r="3" spans="1:7" s="174" customFormat="1" ht="17.25" thickBot="1">
      <c r="A3" s="658"/>
      <c r="B3" s="682"/>
      <c r="C3" s="638" t="s">
        <v>26</v>
      </c>
      <c r="D3" s="178" t="s">
        <v>27</v>
      </c>
      <c r="E3" s="660" t="s">
        <v>28</v>
      </c>
      <c r="F3" s="231" t="s">
        <v>29</v>
      </c>
      <c r="G3" s="231" t="s">
        <v>30</v>
      </c>
    </row>
    <row r="4" spans="1:7" s="512" customFormat="1" ht="17.25" thickTop="1">
      <c r="A4" s="145"/>
      <c r="B4" s="122"/>
      <c r="C4" s="647"/>
      <c r="D4" s="145"/>
      <c r="E4" s="661"/>
      <c r="F4" s="200"/>
      <c r="G4" s="200"/>
    </row>
    <row r="5" spans="1:7" s="16" customFormat="1" ht="25.5">
      <c r="A5" s="215" t="str">
        <f>$A$1</f>
        <v>F/7.</v>
      </c>
      <c r="B5" s="849">
        <f>COUNT(B$2:B4)+1</f>
        <v>1</v>
      </c>
      <c r="C5" s="94" t="s">
        <v>2138</v>
      </c>
      <c r="D5" s="567"/>
      <c r="E5" s="652"/>
      <c r="F5" s="558"/>
      <c r="G5" s="558"/>
    </row>
    <row r="6" spans="1:7" s="16" customFormat="1">
      <c r="B6" s="651" t="s">
        <v>1791</v>
      </c>
      <c r="C6" s="94" t="s">
        <v>2139</v>
      </c>
      <c r="D6" s="567" t="s">
        <v>210</v>
      </c>
      <c r="E6" s="652">
        <v>39830</v>
      </c>
      <c r="F6" s="558">
        <v>0</v>
      </c>
      <c r="G6" s="558">
        <f>E6*F6</f>
        <v>0</v>
      </c>
    </row>
    <row r="7" spans="1:7" s="16" customFormat="1">
      <c r="B7" s="651"/>
      <c r="C7" s="94"/>
      <c r="D7" s="567"/>
      <c r="E7" s="652"/>
      <c r="F7" s="558"/>
      <c r="G7" s="558"/>
    </row>
    <row r="8" spans="1:7" s="16" customFormat="1" ht="25.5">
      <c r="A8" s="215" t="str">
        <f>$A$1</f>
        <v>F/7.</v>
      </c>
      <c r="B8" s="849">
        <f>COUNT(B$2:B6)+1</f>
        <v>2</v>
      </c>
      <c r="C8" s="94" t="s">
        <v>2140</v>
      </c>
      <c r="D8" s="567"/>
      <c r="E8" s="652"/>
      <c r="F8" s="558"/>
      <c r="G8" s="558"/>
    </row>
    <row r="9" spans="1:7" s="16" customFormat="1">
      <c r="B9" s="651" t="s">
        <v>1791</v>
      </c>
      <c r="C9" s="94" t="s">
        <v>2171</v>
      </c>
      <c r="D9" s="567" t="s">
        <v>210</v>
      </c>
      <c r="E9" s="652">
        <v>780</v>
      </c>
      <c r="F9" s="558">
        <v>0</v>
      </c>
      <c r="G9" s="558">
        <f>E9*F9</f>
        <v>0</v>
      </c>
    </row>
    <row r="10" spans="1:7" s="16" customFormat="1">
      <c r="B10" s="651" t="s">
        <v>1791</v>
      </c>
      <c r="C10" s="94" t="s">
        <v>2172</v>
      </c>
      <c r="D10" s="567" t="s">
        <v>210</v>
      </c>
      <c r="E10" s="652">
        <v>210</v>
      </c>
      <c r="F10" s="558">
        <v>0</v>
      </c>
      <c r="G10" s="558">
        <f>E10*F10</f>
        <v>0</v>
      </c>
    </row>
    <row r="11" spans="1:7" s="16" customFormat="1">
      <c r="B11" s="651"/>
      <c r="C11" s="94"/>
      <c r="D11" s="567"/>
      <c r="E11" s="652"/>
      <c r="F11" s="558"/>
      <c r="G11" s="558"/>
    </row>
    <row r="12" spans="1:7" s="16" customFormat="1">
      <c r="A12" s="215" t="str">
        <f>$A$1</f>
        <v>F/7.</v>
      </c>
      <c r="B12" s="849">
        <f>COUNT(B$2:B10)+1</f>
        <v>3</v>
      </c>
      <c r="C12" s="94" t="s">
        <v>1843</v>
      </c>
      <c r="D12" s="567"/>
      <c r="E12" s="652"/>
      <c r="F12" s="558"/>
      <c r="G12" s="558"/>
    </row>
    <row r="13" spans="1:7" s="16" customFormat="1">
      <c r="B13" s="651" t="s">
        <v>1791</v>
      </c>
      <c r="C13" s="94" t="s">
        <v>1844</v>
      </c>
      <c r="D13" s="567" t="s">
        <v>210</v>
      </c>
      <c r="E13" s="652">
        <v>6240</v>
      </c>
      <c r="F13" s="558">
        <v>0</v>
      </c>
      <c r="G13" s="558">
        <f>E13*F13</f>
        <v>0</v>
      </c>
    </row>
    <row r="14" spans="1:7" s="16" customFormat="1">
      <c r="B14" s="651" t="s">
        <v>1791</v>
      </c>
      <c r="C14" s="94" t="s">
        <v>1845</v>
      </c>
      <c r="D14" s="567" t="s">
        <v>210</v>
      </c>
      <c r="E14" s="652">
        <v>280</v>
      </c>
      <c r="F14" s="558">
        <v>0</v>
      </c>
      <c r="G14" s="558">
        <f>E14*F14</f>
        <v>0</v>
      </c>
    </row>
    <row r="15" spans="1:7" s="16" customFormat="1">
      <c r="B15" s="651"/>
      <c r="C15" s="94"/>
      <c r="D15" s="567"/>
      <c r="E15" s="652"/>
      <c r="F15" s="558"/>
      <c r="G15" s="558"/>
    </row>
    <row r="16" spans="1:7" s="16" customFormat="1" ht="25.5">
      <c r="A16" s="215" t="str">
        <f>$A$1</f>
        <v>F/7.</v>
      </c>
      <c r="B16" s="849">
        <f>COUNT(B$2:B14)+1</f>
        <v>4</v>
      </c>
      <c r="C16" s="94" t="s">
        <v>1847</v>
      </c>
      <c r="D16" s="567"/>
      <c r="E16" s="652"/>
      <c r="F16" s="558"/>
      <c r="G16" s="558"/>
    </row>
    <row r="17" spans="1:7" s="16" customFormat="1">
      <c r="B17" s="651" t="s">
        <v>1791</v>
      </c>
      <c r="C17" s="94" t="s">
        <v>1844</v>
      </c>
      <c r="D17" s="567" t="s">
        <v>210</v>
      </c>
      <c r="E17" s="652">
        <v>5850</v>
      </c>
      <c r="F17" s="558">
        <v>0</v>
      </c>
      <c r="G17" s="558">
        <f>E17*F17</f>
        <v>0</v>
      </c>
    </row>
    <row r="18" spans="1:7" s="16" customFormat="1">
      <c r="B18" s="651"/>
      <c r="C18" s="94"/>
      <c r="D18" s="567"/>
      <c r="E18" s="652"/>
      <c r="F18" s="558"/>
      <c r="G18" s="558"/>
    </row>
    <row r="19" spans="1:7" s="16" customFormat="1" ht="89.25">
      <c r="A19" s="215" t="str">
        <f>$A$1</f>
        <v>F/7.</v>
      </c>
      <c r="B19" s="849">
        <f>COUNT(B$2:B17)+1</f>
        <v>5</v>
      </c>
      <c r="C19" s="94" t="s">
        <v>2141</v>
      </c>
      <c r="D19" s="567" t="s">
        <v>1887</v>
      </c>
      <c r="E19" s="652">
        <v>9</v>
      </c>
      <c r="F19" s="558">
        <v>0</v>
      </c>
      <c r="G19" s="558">
        <f>E19*F19</f>
        <v>0</v>
      </c>
    </row>
    <row r="20" spans="1:7" s="16" customFormat="1">
      <c r="A20" s="215"/>
      <c r="B20" s="849"/>
      <c r="C20" s="94"/>
      <c r="D20" s="567"/>
      <c r="E20" s="652"/>
      <c r="F20" s="558"/>
      <c r="G20" s="558"/>
    </row>
    <row r="21" spans="1:7" s="16" customFormat="1" ht="76.5">
      <c r="A21" s="215" t="str">
        <f>$A$1</f>
        <v>F/7.</v>
      </c>
      <c r="B21" s="849">
        <f>COUNT(B$2:B19)+1</f>
        <v>6</v>
      </c>
      <c r="C21" s="94" t="s">
        <v>2142</v>
      </c>
      <c r="D21" s="567" t="s">
        <v>1887</v>
      </c>
      <c r="E21" s="652">
        <v>1</v>
      </c>
      <c r="F21" s="558">
        <v>0</v>
      </c>
      <c r="G21" s="558">
        <f>E21*F21</f>
        <v>0</v>
      </c>
    </row>
    <row r="22" spans="1:7" s="16" customFormat="1">
      <c r="A22" s="215"/>
      <c r="B22" s="849"/>
      <c r="C22" s="94"/>
      <c r="D22" s="567"/>
      <c r="E22" s="652"/>
      <c r="F22" s="558"/>
      <c r="G22" s="558"/>
    </row>
    <row r="23" spans="1:7" s="16" customFormat="1" ht="38.25">
      <c r="A23" s="215" t="str">
        <f>$A$1</f>
        <v>F/7.</v>
      </c>
      <c r="B23" s="849">
        <f>COUNT(B$2:B21)+1</f>
        <v>7</v>
      </c>
      <c r="C23" s="94" t="s">
        <v>2143</v>
      </c>
      <c r="D23" s="567" t="s">
        <v>1887</v>
      </c>
      <c r="E23" s="652">
        <v>2</v>
      </c>
      <c r="F23" s="558">
        <v>0</v>
      </c>
      <c r="G23" s="558">
        <f>E23*F23</f>
        <v>0</v>
      </c>
    </row>
    <row r="24" spans="1:7" s="16" customFormat="1">
      <c r="A24" s="215"/>
      <c r="B24" s="849"/>
      <c r="C24" s="94"/>
      <c r="D24" s="567"/>
      <c r="E24" s="652"/>
      <c r="F24" s="558"/>
      <c r="G24" s="558"/>
    </row>
    <row r="25" spans="1:7" s="16" customFormat="1" ht="89.25">
      <c r="A25" s="215" t="str">
        <f>$A$1</f>
        <v>F/7.</v>
      </c>
      <c r="B25" s="849">
        <f>COUNT(B$2:B23)+1</f>
        <v>8</v>
      </c>
      <c r="C25" s="94" t="s">
        <v>2026</v>
      </c>
      <c r="D25" s="567" t="s">
        <v>1887</v>
      </c>
      <c r="E25" s="652">
        <v>2</v>
      </c>
      <c r="F25" s="558">
        <v>0</v>
      </c>
      <c r="G25" s="558">
        <f>E25*F25</f>
        <v>0</v>
      </c>
    </row>
    <row r="26" spans="1:7" s="16" customFormat="1">
      <c r="A26" s="215"/>
      <c r="B26" s="849"/>
      <c r="C26" s="94"/>
      <c r="D26" s="567"/>
      <c r="E26" s="652"/>
      <c r="F26" s="558"/>
      <c r="G26" s="558"/>
    </row>
    <row r="27" spans="1:7" s="16" customFormat="1" ht="38.25">
      <c r="A27" s="215" t="str">
        <f>$A$1</f>
        <v>F/7.</v>
      </c>
      <c r="B27" s="849">
        <f>COUNT(B$2:B25)+1</f>
        <v>9</v>
      </c>
      <c r="C27" s="94" t="s">
        <v>2144</v>
      </c>
      <c r="D27" s="567" t="s">
        <v>1887</v>
      </c>
      <c r="E27" s="652">
        <v>2</v>
      </c>
      <c r="F27" s="558">
        <v>0</v>
      </c>
      <c r="G27" s="558">
        <f>E27*F27</f>
        <v>0</v>
      </c>
    </row>
    <row r="28" spans="1:7" s="16" customFormat="1">
      <c r="A28" s="215"/>
      <c r="B28" s="849"/>
      <c r="C28" s="94"/>
      <c r="D28" s="567"/>
      <c r="E28" s="652"/>
      <c r="F28" s="558"/>
      <c r="G28" s="558"/>
    </row>
    <row r="29" spans="1:7" s="16" customFormat="1" ht="38.25">
      <c r="A29" s="215" t="str">
        <f>$A$1</f>
        <v>F/7.</v>
      </c>
      <c r="B29" s="849">
        <f>COUNT(B$2:B27)+1</f>
        <v>10</v>
      </c>
      <c r="C29" s="94" t="s">
        <v>2145</v>
      </c>
      <c r="D29" s="567"/>
      <c r="E29" s="652"/>
      <c r="F29" s="558"/>
      <c r="G29" s="558"/>
    </row>
    <row r="30" spans="1:7" s="16" customFormat="1">
      <c r="B30" s="651" t="s">
        <v>1791</v>
      </c>
      <c r="C30" s="94" t="s">
        <v>2146</v>
      </c>
      <c r="D30" s="567" t="s">
        <v>1887</v>
      </c>
      <c r="E30" s="652">
        <v>51</v>
      </c>
      <c r="F30" s="558">
        <v>0</v>
      </c>
      <c r="G30" s="558">
        <f t="shared" ref="G30:G46" si="0">E30*F30</f>
        <v>0</v>
      </c>
    </row>
    <row r="31" spans="1:7" s="16" customFormat="1">
      <c r="B31" s="651" t="s">
        <v>1791</v>
      </c>
      <c r="C31" s="94" t="s">
        <v>2147</v>
      </c>
      <c r="D31" s="567" t="s">
        <v>1887</v>
      </c>
      <c r="E31" s="652">
        <v>51</v>
      </c>
      <c r="F31" s="558">
        <v>0</v>
      </c>
      <c r="G31" s="558">
        <f t="shared" si="0"/>
        <v>0</v>
      </c>
    </row>
    <row r="32" spans="1:7" s="16" customFormat="1" ht="25.5">
      <c r="B32" s="651" t="s">
        <v>1791</v>
      </c>
      <c r="C32" s="94" t="s">
        <v>2148</v>
      </c>
      <c r="D32" s="567" t="s">
        <v>1887</v>
      </c>
      <c r="E32" s="652">
        <v>51</v>
      </c>
      <c r="F32" s="558">
        <v>0</v>
      </c>
      <c r="G32" s="558">
        <f t="shared" si="0"/>
        <v>0</v>
      </c>
    </row>
    <row r="33" spans="1:7" s="16" customFormat="1">
      <c r="B33" s="651" t="s">
        <v>1791</v>
      </c>
      <c r="C33" s="94" t="s">
        <v>2149</v>
      </c>
      <c r="D33" s="567" t="s">
        <v>1887</v>
      </c>
      <c r="E33" s="652">
        <v>51</v>
      </c>
      <c r="F33" s="558">
        <v>0</v>
      </c>
      <c r="G33" s="558">
        <f t="shared" si="0"/>
        <v>0</v>
      </c>
    </row>
    <row r="34" spans="1:7" s="16" customFormat="1">
      <c r="B34" s="651" t="s">
        <v>1791</v>
      </c>
      <c r="C34" s="94" t="s">
        <v>2150</v>
      </c>
      <c r="D34" s="567" t="s">
        <v>1887</v>
      </c>
      <c r="E34" s="652">
        <v>2</v>
      </c>
      <c r="F34" s="558">
        <v>0</v>
      </c>
      <c r="G34" s="558">
        <f t="shared" si="0"/>
        <v>0</v>
      </c>
    </row>
    <row r="35" spans="1:7" s="16" customFormat="1" ht="25.5">
      <c r="B35" s="651" t="s">
        <v>1791</v>
      </c>
      <c r="C35" s="94" t="s">
        <v>2151</v>
      </c>
      <c r="D35" s="567" t="s">
        <v>1887</v>
      </c>
      <c r="E35" s="652">
        <v>2</v>
      </c>
      <c r="F35" s="558">
        <v>0</v>
      </c>
      <c r="G35" s="558">
        <f t="shared" si="0"/>
        <v>0</v>
      </c>
    </row>
    <row r="36" spans="1:7" s="16" customFormat="1">
      <c r="B36" s="651" t="s">
        <v>1791</v>
      </c>
      <c r="C36" s="94" t="s">
        <v>2152</v>
      </c>
      <c r="D36" s="567" t="s">
        <v>1887</v>
      </c>
      <c r="E36" s="652">
        <v>2</v>
      </c>
      <c r="F36" s="558">
        <v>0</v>
      </c>
      <c r="G36" s="558">
        <f t="shared" si="0"/>
        <v>0</v>
      </c>
    </row>
    <row r="37" spans="1:7" s="16" customFormat="1">
      <c r="B37" s="651" t="s">
        <v>1791</v>
      </c>
      <c r="C37" s="94" t="s">
        <v>2153</v>
      </c>
      <c r="D37" s="567" t="s">
        <v>1887</v>
      </c>
      <c r="E37" s="652">
        <v>2</v>
      </c>
      <c r="F37" s="558">
        <v>0</v>
      </c>
      <c r="G37" s="558">
        <f t="shared" si="0"/>
        <v>0</v>
      </c>
    </row>
    <row r="38" spans="1:7" s="16" customFormat="1">
      <c r="B38" s="651" t="s">
        <v>1791</v>
      </c>
      <c r="C38" s="94" t="s">
        <v>2154</v>
      </c>
      <c r="D38" s="567" t="s">
        <v>1887</v>
      </c>
      <c r="E38" s="652">
        <v>2</v>
      </c>
      <c r="F38" s="558">
        <v>0</v>
      </c>
      <c r="G38" s="558">
        <f t="shared" si="0"/>
        <v>0</v>
      </c>
    </row>
    <row r="39" spans="1:7" s="16" customFormat="1">
      <c r="B39" s="651" t="s">
        <v>1791</v>
      </c>
      <c r="C39" s="94" t="s">
        <v>2155</v>
      </c>
      <c r="D39" s="567" t="s">
        <v>1887</v>
      </c>
      <c r="E39" s="652">
        <v>2</v>
      </c>
      <c r="F39" s="558">
        <v>0</v>
      </c>
      <c r="G39" s="558">
        <f t="shared" si="0"/>
        <v>0</v>
      </c>
    </row>
    <row r="40" spans="1:7" s="16" customFormat="1">
      <c r="B40" s="651" t="s">
        <v>1791</v>
      </c>
      <c r="C40" s="94" t="s">
        <v>2156</v>
      </c>
      <c r="D40" s="567" t="s">
        <v>1887</v>
      </c>
      <c r="E40" s="652">
        <v>2</v>
      </c>
      <c r="F40" s="558">
        <v>0</v>
      </c>
      <c r="G40" s="558">
        <f t="shared" si="0"/>
        <v>0</v>
      </c>
    </row>
    <row r="41" spans="1:7" s="16" customFormat="1">
      <c r="B41" s="651" t="s">
        <v>1791</v>
      </c>
      <c r="C41" s="94" t="s">
        <v>2157</v>
      </c>
      <c r="D41" s="567" t="s">
        <v>1887</v>
      </c>
      <c r="E41" s="652">
        <v>7</v>
      </c>
      <c r="F41" s="558">
        <v>0</v>
      </c>
      <c r="G41" s="558">
        <f t="shared" si="0"/>
        <v>0</v>
      </c>
    </row>
    <row r="42" spans="1:7" s="16" customFormat="1">
      <c r="B42" s="651" t="s">
        <v>1791</v>
      </c>
      <c r="C42" s="94" t="s">
        <v>2158</v>
      </c>
      <c r="D42" s="567" t="s">
        <v>1887</v>
      </c>
      <c r="E42" s="652">
        <v>28</v>
      </c>
      <c r="F42" s="558">
        <v>0</v>
      </c>
      <c r="G42" s="558">
        <f t="shared" si="0"/>
        <v>0</v>
      </c>
    </row>
    <row r="43" spans="1:7" s="16" customFormat="1">
      <c r="B43" s="651" t="s">
        <v>1791</v>
      </c>
      <c r="C43" s="94" t="s">
        <v>2159</v>
      </c>
      <c r="D43" s="567" t="s">
        <v>32</v>
      </c>
      <c r="E43" s="652">
        <v>20</v>
      </c>
      <c r="F43" s="558">
        <v>0</v>
      </c>
      <c r="G43" s="558">
        <f t="shared" si="0"/>
        <v>0</v>
      </c>
    </row>
    <row r="44" spans="1:7" s="16" customFormat="1">
      <c r="B44" s="651" t="s">
        <v>1791</v>
      </c>
      <c r="C44" s="94" t="s">
        <v>2160</v>
      </c>
      <c r="D44" s="567" t="s">
        <v>32</v>
      </c>
      <c r="E44" s="652">
        <v>49</v>
      </c>
      <c r="F44" s="558">
        <v>0</v>
      </c>
      <c r="G44" s="558">
        <f t="shared" si="0"/>
        <v>0</v>
      </c>
    </row>
    <row r="45" spans="1:7" s="16" customFormat="1">
      <c r="B45" s="651" t="s">
        <v>1791</v>
      </c>
      <c r="C45" s="94" t="s">
        <v>2161</v>
      </c>
      <c r="D45" s="567" t="s">
        <v>32</v>
      </c>
      <c r="E45" s="652">
        <v>30</v>
      </c>
      <c r="F45" s="558">
        <v>0</v>
      </c>
      <c r="G45" s="558">
        <f t="shared" si="0"/>
        <v>0</v>
      </c>
    </row>
    <row r="46" spans="1:7" s="16" customFormat="1">
      <c r="B46" s="651" t="s">
        <v>1791</v>
      </c>
      <c r="C46" s="94" t="s">
        <v>2162</v>
      </c>
      <c r="D46" s="567" t="s">
        <v>32</v>
      </c>
      <c r="E46" s="652">
        <v>50</v>
      </c>
      <c r="F46" s="558">
        <v>0</v>
      </c>
      <c r="G46" s="558">
        <f t="shared" si="0"/>
        <v>0</v>
      </c>
    </row>
    <row r="47" spans="1:7" s="16" customFormat="1">
      <c r="B47" s="651"/>
      <c r="C47" s="94"/>
      <c r="D47" s="567"/>
      <c r="E47" s="652"/>
      <c r="F47" s="558"/>
      <c r="G47" s="558"/>
    </row>
    <row r="48" spans="1:7" s="16" customFormat="1" ht="25.5">
      <c r="A48" s="215" t="str">
        <f>$A$1</f>
        <v>F/7.</v>
      </c>
      <c r="B48" s="849">
        <f>COUNT(B$2:B46)+1</f>
        <v>11</v>
      </c>
      <c r="C48" s="94" t="s">
        <v>2163</v>
      </c>
      <c r="D48" s="567"/>
      <c r="E48" s="652"/>
      <c r="F48" s="558"/>
      <c r="G48" s="558"/>
    </row>
    <row r="49" spans="1:7" s="16" customFormat="1">
      <c r="B49" s="651" t="s">
        <v>1791</v>
      </c>
      <c r="C49" s="94" t="s">
        <v>2164</v>
      </c>
      <c r="D49" s="567" t="s">
        <v>32</v>
      </c>
      <c r="E49" s="652">
        <v>5</v>
      </c>
      <c r="F49" s="558">
        <v>0</v>
      </c>
      <c r="G49" s="558">
        <f>E49*F49</f>
        <v>0</v>
      </c>
    </row>
    <row r="50" spans="1:7" s="16" customFormat="1">
      <c r="B50" s="651" t="s">
        <v>1791</v>
      </c>
      <c r="C50" s="94" t="s">
        <v>2165</v>
      </c>
      <c r="D50" s="567" t="s">
        <v>32</v>
      </c>
      <c r="E50" s="652">
        <v>100</v>
      </c>
      <c r="F50" s="558">
        <v>0</v>
      </c>
      <c r="G50" s="558">
        <f>E50*F50</f>
        <v>0</v>
      </c>
    </row>
    <row r="51" spans="1:7" s="16" customFormat="1">
      <c r="B51" s="651" t="s">
        <v>1791</v>
      </c>
      <c r="C51" s="94" t="s">
        <v>2166</v>
      </c>
      <c r="D51" s="567" t="s">
        <v>32</v>
      </c>
      <c r="E51" s="652">
        <v>5</v>
      </c>
      <c r="F51" s="558">
        <v>0</v>
      </c>
      <c r="G51" s="558">
        <f>E51*F51</f>
        <v>0</v>
      </c>
    </row>
    <row r="52" spans="1:7" s="16" customFormat="1">
      <c r="B52" s="651" t="s">
        <v>1791</v>
      </c>
      <c r="C52" s="94" t="s">
        <v>2167</v>
      </c>
      <c r="D52" s="567" t="s">
        <v>32</v>
      </c>
      <c r="E52" s="652">
        <v>6</v>
      </c>
      <c r="F52" s="558">
        <v>0</v>
      </c>
      <c r="G52" s="558">
        <f>E52*F52</f>
        <v>0</v>
      </c>
    </row>
    <row r="53" spans="1:7" s="16" customFormat="1" ht="25.5">
      <c r="B53" s="651" t="s">
        <v>1791</v>
      </c>
      <c r="C53" s="94" t="s">
        <v>2168</v>
      </c>
      <c r="D53" s="567" t="s">
        <v>32</v>
      </c>
      <c r="E53" s="652">
        <v>15</v>
      </c>
      <c r="F53" s="558">
        <v>0</v>
      </c>
      <c r="G53" s="558">
        <f>E53*F53</f>
        <v>0</v>
      </c>
    </row>
    <row r="54" spans="1:7" s="16" customFormat="1">
      <c r="B54" s="651"/>
      <c r="C54" s="94"/>
      <c r="D54" s="567"/>
      <c r="E54" s="652"/>
      <c r="F54" s="558"/>
      <c r="G54" s="558"/>
    </row>
    <row r="55" spans="1:7" s="16" customFormat="1" ht="30.75" customHeight="1">
      <c r="A55" s="237" t="s">
        <v>3351</v>
      </c>
      <c r="B55" s="129">
        <v>12</v>
      </c>
      <c r="C55" s="862" t="s">
        <v>3357</v>
      </c>
      <c r="D55" s="986" t="s">
        <v>1887</v>
      </c>
      <c r="E55" s="986">
        <v>28</v>
      </c>
      <c r="F55" s="558">
        <v>0</v>
      </c>
      <c r="G55" s="558">
        <f>E55*F55</f>
        <v>0</v>
      </c>
    </row>
    <row r="56" spans="1:7" s="16" customFormat="1" ht="13.5" customHeight="1">
      <c r="A56" s="237"/>
      <c r="B56" s="129"/>
      <c r="C56" s="862"/>
      <c r="D56" s="986"/>
      <c r="E56" s="986"/>
      <c r="F56" s="558"/>
      <c r="G56" s="861"/>
    </row>
    <row r="57" spans="1:7" s="16" customFormat="1" ht="43.5" customHeight="1">
      <c r="A57" s="237" t="s">
        <v>3351</v>
      </c>
      <c r="B57" s="129">
        <v>13</v>
      </c>
      <c r="C57" s="862" t="s">
        <v>3356</v>
      </c>
      <c r="D57" s="567"/>
      <c r="E57" s="652"/>
      <c r="F57" s="558"/>
      <c r="G57" s="558"/>
    </row>
    <row r="58" spans="1:7" s="16" customFormat="1" ht="13.5" customHeight="1">
      <c r="B58" s="863" t="s">
        <v>1791</v>
      </c>
      <c r="C58" s="862" t="s">
        <v>3355</v>
      </c>
      <c r="D58" s="986" t="s">
        <v>1887</v>
      </c>
      <c r="E58" s="986">
        <v>33</v>
      </c>
      <c r="F58" s="558">
        <v>0</v>
      </c>
      <c r="G58" s="558">
        <f>E58*F58</f>
        <v>0</v>
      </c>
    </row>
    <row r="59" spans="1:7" s="16" customFormat="1" ht="13.5" customHeight="1">
      <c r="B59" s="863" t="s">
        <v>1791</v>
      </c>
      <c r="C59" s="862" t="s">
        <v>3354</v>
      </c>
      <c r="D59" s="986" t="s">
        <v>1887</v>
      </c>
      <c r="E59" s="986">
        <v>18</v>
      </c>
      <c r="F59" s="558">
        <v>0</v>
      </c>
      <c r="G59" s="558">
        <f>E59*F59</f>
        <v>0</v>
      </c>
    </row>
    <row r="60" spans="1:7" s="16" customFormat="1">
      <c r="B60" s="651"/>
      <c r="C60" s="94"/>
      <c r="D60" s="567"/>
      <c r="E60" s="652"/>
      <c r="F60" s="558"/>
      <c r="G60" s="558"/>
    </row>
    <row r="61" spans="1:7" s="16" customFormat="1" ht="55.9" customHeight="1">
      <c r="A61" s="237" t="s">
        <v>3351</v>
      </c>
      <c r="B61" s="129">
        <v>14</v>
      </c>
      <c r="C61" s="862" t="s">
        <v>3353</v>
      </c>
      <c r="D61" s="986" t="s">
        <v>1887</v>
      </c>
      <c r="E61" s="986">
        <v>51</v>
      </c>
      <c r="F61" s="984">
        <v>0</v>
      </c>
      <c r="G61" s="558">
        <f>E61*F61</f>
        <v>0</v>
      </c>
    </row>
    <row r="62" spans="1:7" s="16" customFormat="1">
      <c r="B62" s="651"/>
      <c r="C62" s="94"/>
      <c r="D62" s="567"/>
      <c r="E62" s="652"/>
      <c r="F62" s="558"/>
      <c r="G62" s="558"/>
    </row>
    <row r="63" spans="1:7" s="16" customFormat="1" ht="56.65" customHeight="1">
      <c r="A63" s="237" t="s">
        <v>3351</v>
      </c>
      <c r="B63" s="129">
        <v>15</v>
      </c>
      <c r="C63" s="862" t="s">
        <v>3352</v>
      </c>
      <c r="D63" s="986" t="s">
        <v>1887</v>
      </c>
      <c r="E63" s="986">
        <v>51</v>
      </c>
      <c r="F63" s="984">
        <v>0</v>
      </c>
      <c r="G63" s="558">
        <f>E63*F63</f>
        <v>0</v>
      </c>
    </row>
    <row r="64" spans="1:7" s="16" customFormat="1" ht="13.5" customHeight="1">
      <c r="A64" s="237"/>
      <c r="B64" s="129"/>
      <c r="C64" s="94"/>
      <c r="D64" s="567"/>
      <c r="E64" s="652"/>
      <c r="F64" s="558"/>
      <c r="G64" s="558"/>
    </row>
    <row r="65" spans="1:7" s="16" customFormat="1" ht="47.65" customHeight="1">
      <c r="A65" s="860" t="s">
        <v>3351</v>
      </c>
      <c r="B65" s="859">
        <v>16</v>
      </c>
      <c r="C65" s="858" t="s">
        <v>3350</v>
      </c>
      <c r="D65" s="987" t="s">
        <v>32</v>
      </c>
      <c r="E65" s="987">
        <v>1</v>
      </c>
      <c r="F65" s="985">
        <v>0</v>
      </c>
      <c r="G65" s="558">
        <f>E65*F65</f>
        <v>0</v>
      </c>
    </row>
    <row r="66" spans="1:7" s="16" customFormat="1" ht="17.25" thickBot="1">
      <c r="B66" s="686"/>
      <c r="C66" s="94"/>
      <c r="D66" s="567"/>
      <c r="E66" s="652"/>
      <c r="F66" s="558"/>
      <c r="G66" s="558"/>
    </row>
    <row r="67" spans="1:7" s="16" customFormat="1" ht="17.25" thickBot="1">
      <c r="A67" s="670"/>
      <c r="B67" s="670"/>
      <c r="C67" s="666" t="s">
        <v>30</v>
      </c>
      <c r="D67" s="657"/>
      <c r="E67" s="674"/>
      <c r="F67" s="671"/>
      <c r="G67" s="266">
        <f>SUM(G6:G65)</f>
        <v>0</v>
      </c>
    </row>
    <row r="68" spans="1:7" s="16" customFormat="1" ht="17.25" thickTop="1">
      <c r="A68" s="857"/>
      <c r="B68" s="857"/>
      <c r="C68" s="856"/>
      <c r="D68" s="855"/>
      <c r="E68" s="854"/>
      <c r="F68" s="853"/>
      <c r="G68" s="852"/>
    </row>
    <row r="69" spans="1:7" s="16" customFormat="1">
      <c r="A69" s="857"/>
      <c r="B69" s="857"/>
      <c r="C69" s="856"/>
      <c r="D69" s="855"/>
      <c r="E69" s="854"/>
      <c r="F69" s="853"/>
      <c r="G69" s="852"/>
    </row>
    <row r="70" spans="1:7" s="16" customFormat="1">
      <c r="B70" s="683"/>
      <c r="D70" s="485"/>
      <c r="E70" s="646"/>
      <c r="F70" s="308"/>
      <c r="G70" s="308"/>
    </row>
    <row r="73" spans="1:7">
      <c r="C73" s="679"/>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view="pageBreakPreview" zoomScaleNormal="100" zoomScaleSheetLayoutView="100" workbookViewId="0">
      <selection activeCell="J27" sqref="J27"/>
    </sheetView>
  </sheetViews>
  <sheetFormatPr defaultColWidth="9.140625" defaultRowHeight="12.75"/>
  <cols>
    <col min="1" max="1" width="3.7109375" style="485" bestFit="1" customWidth="1"/>
    <col min="2" max="2" width="3" style="165" customWidth="1"/>
    <col min="3" max="3" width="43" style="563"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2240</v>
      </c>
      <c r="B1" s="219"/>
      <c r="C1" s="233" t="s">
        <v>2173</v>
      </c>
      <c r="D1" s="132"/>
      <c r="E1" s="267"/>
      <c r="F1" s="239"/>
      <c r="G1" s="239"/>
    </row>
    <row r="2" spans="1:7" s="16" customFormat="1" ht="16.5">
      <c r="A2" s="215"/>
      <c r="B2" s="219"/>
      <c r="C2" s="669"/>
      <c r="D2" s="239"/>
      <c r="E2" s="267"/>
      <c r="F2" s="239"/>
      <c r="G2" s="239"/>
    </row>
    <row r="3" spans="1:7" s="1" customFormat="1" ht="16.5">
      <c r="A3" s="1383" t="s">
        <v>3458</v>
      </c>
      <c r="B3" s="1384"/>
      <c r="C3" s="1384"/>
      <c r="D3" s="1384"/>
      <c r="E3" s="1384"/>
      <c r="F3" s="1384"/>
      <c r="G3" s="1385"/>
    </row>
    <row r="4" spans="1:7" s="1" customFormat="1" ht="16.5">
      <c r="A4" s="1056" t="s">
        <v>3453</v>
      </c>
      <c r="B4" s="1055"/>
      <c r="C4" s="1055"/>
      <c r="D4" s="1055"/>
      <c r="E4" s="1055"/>
      <c r="F4" s="1055"/>
      <c r="G4" s="1055"/>
    </row>
    <row r="5" spans="1:7" ht="37.5" customHeight="1">
      <c r="A5" s="1386" t="s">
        <v>2237</v>
      </c>
      <c r="B5" s="1386"/>
      <c r="C5" s="1386"/>
      <c r="D5" s="1386"/>
      <c r="E5" s="1386"/>
      <c r="F5" s="1386"/>
      <c r="G5" s="1386"/>
    </row>
    <row r="6" spans="1:7" ht="26.45" customHeight="1">
      <c r="A6" s="1386" t="s">
        <v>2238</v>
      </c>
      <c r="B6" s="1386"/>
      <c r="C6" s="1386"/>
      <c r="D6" s="1386"/>
      <c r="E6" s="1386"/>
      <c r="F6" s="1386"/>
      <c r="G6" s="1386"/>
    </row>
    <row r="7" spans="1:7" ht="15.6" customHeight="1">
      <c r="A7" s="1386" t="s">
        <v>2239</v>
      </c>
      <c r="B7" s="1386"/>
      <c r="C7" s="1386"/>
      <c r="D7" s="1386"/>
      <c r="E7" s="1386"/>
      <c r="F7" s="1386"/>
      <c r="G7" s="1386"/>
    </row>
    <row r="8" spans="1:7" s="174" customFormat="1" ht="13.5">
      <c r="A8" s="215"/>
      <c r="B8" s="686"/>
      <c r="C8" s="94"/>
      <c r="D8" s="529"/>
      <c r="E8" s="529"/>
      <c r="F8" s="558"/>
      <c r="G8" s="558"/>
    </row>
    <row r="9" spans="1:7" s="174" customFormat="1" ht="13.5" thickBot="1">
      <c r="A9" s="658"/>
      <c r="B9" s="682"/>
      <c r="C9" s="668" t="s">
        <v>26</v>
      </c>
      <c r="D9" s="178" t="s">
        <v>27</v>
      </c>
      <c r="E9" s="672" t="s">
        <v>28</v>
      </c>
      <c r="F9" s="231" t="s">
        <v>29</v>
      </c>
      <c r="G9" s="231" t="s">
        <v>30</v>
      </c>
    </row>
    <row r="10" spans="1:7" s="512" customFormat="1" ht="13.5" thickTop="1">
      <c r="A10" s="145"/>
      <c r="B10" s="122"/>
      <c r="C10" s="669"/>
      <c r="D10" s="145"/>
      <c r="E10" s="269"/>
      <c r="F10" s="200"/>
      <c r="G10" s="200"/>
    </row>
    <row r="11" spans="1:7" s="16" customFormat="1" ht="27">
      <c r="A11" s="215" t="str">
        <f>$A$1</f>
        <v>F/8.</v>
      </c>
      <c r="B11" s="849">
        <f>COUNT(B$2:B10)+1</f>
        <v>1</v>
      </c>
      <c r="C11" s="456" t="s">
        <v>2174</v>
      </c>
      <c r="D11" s="567"/>
      <c r="E11" s="529"/>
      <c r="F11" s="558"/>
      <c r="G11" s="558"/>
    </row>
    <row r="12" spans="1:7" s="16" customFormat="1" ht="27">
      <c r="B12" s="651" t="s">
        <v>1791</v>
      </c>
      <c r="C12" s="456" t="s">
        <v>2175</v>
      </c>
      <c r="D12" s="567" t="s">
        <v>210</v>
      </c>
      <c r="E12" s="529">
        <v>5190</v>
      </c>
      <c r="F12" s="558">
        <v>0</v>
      </c>
      <c r="G12" s="558">
        <f>E12*F12</f>
        <v>0</v>
      </c>
    </row>
    <row r="13" spans="1:7" s="16" customFormat="1" ht="27">
      <c r="B13" s="651" t="s">
        <v>1791</v>
      </c>
      <c r="C13" s="456" t="s">
        <v>2176</v>
      </c>
      <c r="D13" s="567" t="s">
        <v>210</v>
      </c>
      <c r="E13" s="529">
        <v>14950</v>
      </c>
      <c r="F13" s="558">
        <v>0</v>
      </c>
      <c r="G13" s="558">
        <f>E13*F13</f>
        <v>0</v>
      </c>
    </row>
    <row r="14" spans="1:7" s="16" customFormat="1" ht="16.5">
      <c r="B14" s="651"/>
      <c r="C14" s="456"/>
      <c r="D14" s="567"/>
      <c r="E14" s="529"/>
      <c r="F14" s="558"/>
      <c r="G14" s="558"/>
    </row>
    <row r="15" spans="1:7" s="16" customFormat="1" ht="27">
      <c r="A15" s="215" t="str">
        <f>$A$1</f>
        <v>F/8.</v>
      </c>
      <c r="B15" s="849">
        <f>COUNT(B$2:B14)+1</f>
        <v>2</v>
      </c>
      <c r="C15" s="456" t="s">
        <v>2177</v>
      </c>
      <c r="D15" s="567"/>
      <c r="E15" s="529"/>
      <c r="F15" s="558"/>
      <c r="G15" s="558"/>
    </row>
    <row r="16" spans="1:7" s="16" customFormat="1" ht="27">
      <c r="B16" s="651" t="s">
        <v>1791</v>
      </c>
      <c r="C16" s="456" t="s">
        <v>2178</v>
      </c>
      <c r="D16" s="567" t="s">
        <v>210</v>
      </c>
      <c r="E16" s="529">
        <v>150</v>
      </c>
      <c r="F16" s="558">
        <v>0</v>
      </c>
      <c r="G16" s="558">
        <f>E16*F16</f>
        <v>0</v>
      </c>
    </row>
    <row r="17" spans="1:7" s="16" customFormat="1" ht="27">
      <c r="B17" s="651" t="s">
        <v>1791</v>
      </c>
      <c r="C17" s="456" t="s">
        <v>2179</v>
      </c>
      <c r="D17" s="567" t="s">
        <v>210</v>
      </c>
      <c r="E17" s="529">
        <v>1410</v>
      </c>
      <c r="F17" s="558">
        <v>0</v>
      </c>
      <c r="G17" s="558">
        <f>E17*F17</f>
        <v>0</v>
      </c>
    </row>
    <row r="18" spans="1:7" s="16" customFormat="1" ht="16.5">
      <c r="B18" s="651"/>
      <c r="C18" s="456"/>
      <c r="D18" s="567"/>
      <c r="E18" s="529"/>
      <c r="F18" s="558"/>
      <c r="G18" s="558"/>
    </row>
    <row r="19" spans="1:7" s="16" customFormat="1" ht="16.5">
      <c r="A19" s="215" t="str">
        <f>$A$1</f>
        <v>F/8.</v>
      </c>
      <c r="B19" s="849">
        <f>COUNT(B$2:B18)+1</f>
        <v>3</v>
      </c>
      <c r="C19" s="456" t="s">
        <v>1843</v>
      </c>
      <c r="D19" s="567"/>
      <c r="E19" s="529"/>
      <c r="F19" s="558"/>
      <c r="G19" s="558"/>
    </row>
    <row r="20" spans="1:7" s="16" customFormat="1" ht="16.5">
      <c r="A20" s="215"/>
      <c r="B20" s="651" t="s">
        <v>1791</v>
      </c>
      <c r="C20" s="456" t="s">
        <v>1844</v>
      </c>
      <c r="D20" s="567" t="s">
        <v>210</v>
      </c>
      <c r="E20" s="529">
        <v>450</v>
      </c>
      <c r="F20" s="558">
        <v>0</v>
      </c>
      <c r="G20" s="558">
        <f>E20*F20</f>
        <v>0</v>
      </c>
    </row>
    <row r="21" spans="1:7" s="16" customFormat="1" ht="16.5">
      <c r="B21" s="651" t="s">
        <v>1791</v>
      </c>
      <c r="C21" s="456" t="s">
        <v>1845</v>
      </c>
      <c r="D21" s="567" t="s">
        <v>210</v>
      </c>
      <c r="E21" s="529">
        <v>20</v>
      </c>
      <c r="F21" s="558">
        <v>0</v>
      </c>
      <c r="G21" s="558">
        <f>E21*F21</f>
        <v>0</v>
      </c>
    </row>
    <row r="22" spans="1:7" s="16" customFormat="1" ht="16.5">
      <c r="B22" s="651"/>
      <c r="C22" s="456"/>
      <c r="D22" s="567"/>
      <c r="E22" s="529"/>
      <c r="F22" s="558"/>
      <c r="G22" s="558"/>
    </row>
    <row r="23" spans="1:7" s="16" customFormat="1" ht="27">
      <c r="A23" s="215" t="str">
        <f>$A$1</f>
        <v>F/8.</v>
      </c>
      <c r="B23" s="849">
        <f>COUNT(B$2:B22)+1</f>
        <v>4</v>
      </c>
      <c r="C23" s="456" t="s">
        <v>1847</v>
      </c>
      <c r="D23" s="567"/>
      <c r="E23" s="529"/>
      <c r="F23" s="558"/>
      <c r="G23" s="558"/>
    </row>
    <row r="24" spans="1:7" s="16" customFormat="1" ht="16.5">
      <c r="B24" s="651" t="s">
        <v>1791</v>
      </c>
      <c r="C24" s="456" t="s">
        <v>1844</v>
      </c>
      <c r="D24" s="567" t="s">
        <v>210</v>
      </c>
      <c r="E24" s="529">
        <v>14530</v>
      </c>
      <c r="F24" s="558">
        <v>0</v>
      </c>
      <c r="G24" s="558">
        <f>E24*F24</f>
        <v>0</v>
      </c>
    </row>
    <row r="25" spans="1:7" s="16" customFormat="1" ht="16.5">
      <c r="B25" s="651"/>
      <c r="C25" s="456"/>
      <c r="D25" s="567"/>
      <c r="E25" s="529"/>
      <c r="F25" s="558"/>
      <c r="G25" s="558"/>
    </row>
    <row r="26" spans="1:7" s="16" customFormat="1" ht="16.5">
      <c r="A26" s="215" t="str">
        <f>$A$1</f>
        <v>F/8.</v>
      </c>
      <c r="B26" s="849">
        <f>COUNT(B$2:B25)+1</f>
        <v>5</v>
      </c>
      <c r="C26" s="456" t="s">
        <v>2180</v>
      </c>
      <c r="D26" s="567" t="s">
        <v>1887</v>
      </c>
      <c r="E26" s="529">
        <v>45</v>
      </c>
      <c r="F26" s="558">
        <v>0</v>
      </c>
      <c r="G26" s="558">
        <f>E26*F26</f>
        <v>0</v>
      </c>
    </row>
    <row r="27" spans="1:7" s="16" customFormat="1" ht="16.5">
      <c r="A27" s="215"/>
      <c r="B27" s="653"/>
      <c r="C27" s="456"/>
      <c r="D27" s="567"/>
      <c r="E27" s="529"/>
      <c r="F27" s="558"/>
      <c r="G27" s="558"/>
    </row>
    <row r="28" spans="1:7" s="16" customFormat="1" ht="256.5">
      <c r="A28" s="215" t="str">
        <f>$A$1</f>
        <v>F/8.</v>
      </c>
      <c r="B28" s="849">
        <f>COUNT(B$2:B27)+1</f>
        <v>6</v>
      </c>
      <c r="C28" s="693" t="s">
        <v>2181</v>
      </c>
      <c r="D28" s="567" t="s">
        <v>1887</v>
      </c>
      <c r="E28" s="529">
        <v>1</v>
      </c>
      <c r="F28" s="558">
        <v>0</v>
      </c>
      <c r="G28" s="558">
        <f>E28*F28</f>
        <v>0</v>
      </c>
    </row>
    <row r="29" spans="1:7" s="16" customFormat="1" ht="16.5">
      <c r="B29" s="653"/>
      <c r="C29" s="693"/>
      <c r="D29" s="567"/>
      <c r="E29" s="529"/>
      <c r="F29" s="558"/>
      <c r="G29" s="558"/>
    </row>
    <row r="30" spans="1:7" s="16" customFormat="1" ht="180">
      <c r="A30" s="215" t="str">
        <f>$A$1</f>
        <v>F/8.</v>
      </c>
      <c r="B30" s="849">
        <f>COUNT(B$2:B29)+1</f>
        <v>7</v>
      </c>
      <c r="C30" s="694" t="s">
        <v>2182</v>
      </c>
      <c r="D30" s="567" t="s">
        <v>1887</v>
      </c>
      <c r="E30" s="529">
        <v>1</v>
      </c>
      <c r="F30" s="558">
        <v>0</v>
      </c>
      <c r="G30" s="558">
        <f>E30*F30</f>
        <v>0</v>
      </c>
    </row>
    <row r="31" spans="1:7" s="16" customFormat="1" ht="16.5">
      <c r="B31" s="653"/>
      <c r="C31" s="694"/>
      <c r="D31" s="567"/>
      <c r="E31" s="529"/>
      <c r="F31" s="558"/>
      <c r="G31" s="558"/>
    </row>
    <row r="32" spans="1:7" s="16" customFormat="1" ht="141.75">
      <c r="A32" s="215" t="str">
        <f>$A$1</f>
        <v>F/8.</v>
      </c>
      <c r="B32" s="849">
        <f>COUNT(B$2:B31)+1</f>
        <v>8</v>
      </c>
      <c r="C32" s="694" t="s">
        <v>2183</v>
      </c>
      <c r="D32" s="567" t="s">
        <v>1887</v>
      </c>
      <c r="E32" s="529">
        <v>1</v>
      </c>
      <c r="F32" s="558">
        <v>0</v>
      </c>
      <c r="G32" s="558">
        <f>E32*F32</f>
        <v>0</v>
      </c>
    </row>
    <row r="33" spans="1:7" s="16" customFormat="1" ht="16.5">
      <c r="A33" s="215"/>
      <c r="B33" s="653"/>
      <c r="C33" s="694"/>
      <c r="D33" s="567"/>
      <c r="E33" s="529"/>
      <c r="F33" s="558"/>
      <c r="G33" s="558"/>
    </row>
    <row r="34" spans="1:7" s="16" customFormat="1" ht="65.25">
      <c r="A34" s="215" t="str">
        <f>$A$1</f>
        <v>F/8.</v>
      </c>
      <c r="B34" s="849">
        <f>COUNT(B$2:B33)+1</f>
        <v>9</v>
      </c>
      <c r="C34" s="699" t="s">
        <v>2184</v>
      </c>
      <c r="D34" s="567" t="s">
        <v>1887</v>
      </c>
      <c r="E34" s="529">
        <v>562</v>
      </c>
      <c r="F34" s="558">
        <v>0</v>
      </c>
      <c r="G34" s="558">
        <f>E34*F34</f>
        <v>0</v>
      </c>
    </row>
    <row r="35" spans="1:7" s="16" customFormat="1" ht="16.5">
      <c r="A35" s="215"/>
      <c r="B35" s="653"/>
      <c r="C35" s="699"/>
      <c r="D35" s="567"/>
      <c r="E35" s="529"/>
      <c r="F35" s="558"/>
      <c r="G35" s="558"/>
    </row>
    <row r="36" spans="1:7" s="16" customFormat="1" ht="65.25">
      <c r="A36" s="215" t="str">
        <f>$A$1</f>
        <v>F/8.</v>
      </c>
      <c r="B36" s="849">
        <f>COUNT(B$2:B35)+1</f>
        <v>10</v>
      </c>
      <c r="C36" s="699" t="s">
        <v>2185</v>
      </c>
      <c r="D36" s="567" t="s">
        <v>1887</v>
      </c>
      <c r="E36" s="529">
        <v>504</v>
      </c>
      <c r="F36" s="558">
        <v>0</v>
      </c>
      <c r="G36" s="558">
        <f>E36*F36</f>
        <v>0</v>
      </c>
    </row>
    <row r="37" spans="1:7" s="16" customFormat="1" ht="16.5">
      <c r="A37" s="215"/>
      <c r="B37" s="653"/>
      <c r="C37" s="699"/>
      <c r="D37" s="567"/>
      <c r="E37" s="529"/>
      <c r="F37" s="558"/>
      <c r="G37" s="558"/>
    </row>
    <row r="38" spans="1:7" s="16" customFormat="1" ht="103.5">
      <c r="A38" s="215" t="str">
        <f>$A$1</f>
        <v>F/8.</v>
      </c>
      <c r="B38" s="849">
        <f>COUNT(B$2:B37)+1</f>
        <v>11</v>
      </c>
      <c r="C38" s="699" t="s">
        <v>2186</v>
      </c>
      <c r="D38" s="567" t="s">
        <v>1887</v>
      </c>
      <c r="E38" s="529">
        <v>9</v>
      </c>
      <c r="F38" s="558">
        <v>0</v>
      </c>
      <c r="G38" s="558">
        <f>E38*F38</f>
        <v>0</v>
      </c>
    </row>
    <row r="39" spans="1:7" s="16" customFormat="1" ht="16.5">
      <c r="A39" s="215"/>
      <c r="B39" s="653"/>
      <c r="C39" s="699"/>
      <c r="D39" s="567"/>
      <c r="E39" s="529"/>
      <c r="F39" s="558"/>
      <c r="G39" s="558"/>
    </row>
    <row r="40" spans="1:7" s="16" customFormat="1" ht="27">
      <c r="A40" s="215" t="str">
        <f>$A$1</f>
        <v>F/8.</v>
      </c>
      <c r="B40" s="849">
        <f>COUNT(B$2:B39)+1</f>
        <v>12</v>
      </c>
      <c r="C40" s="699" t="s">
        <v>2187</v>
      </c>
      <c r="D40" s="567" t="s">
        <v>1887</v>
      </c>
      <c r="E40" s="529">
        <v>554</v>
      </c>
      <c r="F40" s="558">
        <v>0</v>
      </c>
      <c r="G40" s="558">
        <f>E40*F40</f>
        <v>0</v>
      </c>
    </row>
    <row r="41" spans="1:7" s="16" customFormat="1" ht="16.5">
      <c r="A41" s="215"/>
      <c r="B41" s="653"/>
      <c r="C41" s="699"/>
      <c r="D41" s="567"/>
      <c r="E41" s="529"/>
      <c r="F41" s="558"/>
      <c r="G41" s="558"/>
    </row>
    <row r="42" spans="1:7" s="16" customFormat="1" ht="65.25">
      <c r="A42" s="215" t="str">
        <f>$A$1</f>
        <v>F/8.</v>
      </c>
      <c r="B42" s="849">
        <f>COUNT(B$2:B41)+1</f>
        <v>13</v>
      </c>
      <c r="C42" s="693" t="s">
        <v>2188</v>
      </c>
      <c r="D42" s="567" t="s">
        <v>1887</v>
      </c>
      <c r="E42" s="529">
        <v>45</v>
      </c>
      <c r="F42" s="558">
        <v>0</v>
      </c>
      <c r="G42" s="558">
        <f>E42*F42</f>
        <v>0</v>
      </c>
    </row>
    <row r="43" spans="1:7" s="16" customFormat="1" ht="16.5">
      <c r="A43" s="215"/>
      <c r="B43" s="653"/>
      <c r="C43" s="693"/>
      <c r="D43" s="567"/>
      <c r="E43" s="529"/>
      <c r="F43" s="558"/>
      <c r="G43" s="558"/>
    </row>
    <row r="44" spans="1:7" s="16" customFormat="1" ht="90.75">
      <c r="A44" s="215" t="str">
        <f>$A$1</f>
        <v>F/8.</v>
      </c>
      <c r="B44" s="849">
        <f>COUNT(B$2:B43)+1</f>
        <v>14</v>
      </c>
      <c r="C44" s="693" t="s">
        <v>2189</v>
      </c>
      <c r="D44" s="567" t="s">
        <v>1887</v>
      </c>
      <c r="E44" s="529">
        <v>18</v>
      </c>
      <c r="F44" s="558">
        <v>0</v>
      </c>
      <c r="G44" s="558">
        <f>E44*F44</f>
        <v>0</v>
      </c>
    </row>
    <row r="45" spans="1:7" s="16" customFormat="1" ht="16.5">
      <c r="A45" s="215"/>
      <c r="B45" s="653"/>
      <c r="C45" s="693"/>
      <c r="D45" s="567"/>
      <c r="E45" s="529"/>
      <c r="F45" s="558"/>
      <c r="G45" s="558"/>
    </row>
    <row r="46" spans="1:7" s="16" customFormat="1" ht="78">
      <c r="A46" s="215" t="str">
        <f>$A$1</f>
        <v>F/8.</v>
      </c>
      <c r="B46" s="849">
        <f>COUNT(B$2:B45)+1</f>
        <v>15</v>
      </c>
      <c r="C46" s="693" t="s">
        <v>2190</v>
      </c>
      <c r="D46" s="567" t="s">
        <v>1887</v>
      </c>
      <c r="E46" s="529">
        <v>10</v>
      </c>
      <c r="F46" s="558">
        <v>0</v>
      </c>
      <c r="G46" s="558">
        <f>E46*F46</f>
        <v>0</v>
      </c>
    </row>
    <row r="47" spans="1:7" s="16" customFormat="1" ht="16.5">
      <c r="A47" s="215"/>
      <c r="B47" s="653"/>
      <c r="C47" s="693"/>
      <c r="D47" s="567"/>
      <c r="E47" s="529"/>
      <c r="F47" s="558"/>
      <c r="G47" s="558"/>
    </row>
    <row r="48" spans="1:7" s="16" customFormat="1" ht="65.25">
      <c r="A48" s="215" t="str">
        <f>$A$1</f>
        <v>F/8.</v>
      </c>
      <c r="B48" s="849">
        <f>COUNT(B$2:B47)+1</f>
        <v>16</v>
      </c>
      <c r="C48" s="693" t="s">
        <v>2191</v>
      </c>
      <c r="D48" s="567" t="s">
        <v>1887</v>
      </c>
      <c r="E48" s="529">
        <v>30</v>
      </c>
      <c r="F48" s="558">
        <v>0</v>
      </c>
      <c r="G48" s="558">
        <f>E48*F48</f>
        <v>0</v>
      </c>
    </row>
    <row r="49" spans="1:7" s="16" customFormat="1" ht="16.5">
      <c r="A49" s="215"/>
      <c r="B49" s="653"/>
      <c r="C49" s="693"/>
      <c r="D49" s="567"/>
      <c r="E49" s="529"/>
      <c r="F49" s="558"/>
      <c r="G49" s="558"/>
    </row>
    <row r="50" spans="1:7" s="16" customFormat="1" ht="52.5">
      <c r="A50" s="215" t="str">
        <f>$A$1</f>
        <v>F/8.</v>
      </c>
      <c r="B50" s="849">
        <f>COUNT(B$2:B49)+1</f>
        <v>17</v>
      </c>
      <c r="C50" s="693" t="s">
        <v>2192</v>
      </c>
      <c r="D50" s="567" t="s">
        <v>1887</v>
      </c>
      <c r="E50" s="529">
        <v>26</v>
      </c>
      <c r="F50" s="558">
        <v>0</v>
      </c>
      <c r="G50" s="558">
        <f>E50*F50</f>
        <v>0</v>
      </c>
    </row>
    <row r="51" spans="1:7" s="16" customFormat="1" ht="16.5">
      <c r="A51" s="215"/>
      <c r="B51" s="653"/>
      <c r="C51" s="693"/>
      <c r="D51" s="567"/>
      <c r="E51" s="529"/>
      <c r="F51" s="558"/>
      <c r="G51" s="558"/>
    </row>
    <row r="52" spans="1:7" s="16" customFormat="1" ht="78">
      <c r="A52" s="215" t="str">
        <f>$A$1</f>
        <v>F/8.</v>
      </c>
      <c r="B52" s="849">
        <f>COUNT(B$2:B51)+1</f>
        <v>18</v>
      </c>
      <c r="C52" s="693" t="s">
        <v>2193</v>
      </c>
      <c r="D52" s="567" t="s">
        <v>1887</v>
      </c>
      <c r="E52" s="529">
        <v>35</v>
      </c>
      <c r="F52" s="558">
        <v>0</v>
      </c>
      <c r="G52" s="558">
        <f>E52*F52</f>
        <v>0</v>
      </c>
    </row>
    <row r="53" spans="1:7" s="16" customFormat="1" ht="16.5">
      <c r="A53" s="215"/>
      <c r="B53" s="653"/>
      <c r="C53" s="693"/>
      <c r="D53" s="567"/>
      <c r="E53" s="529"/>
      <c r="F53" s="558"/>
      <c r="G53" s="558"/>
    </row>
    <row r="54" spans="1:7" s="16" customFormat="1" ht="65.25">
      <c r="A54" s="215" t="str">
        <f>$A$1</f>
        <v>F/8.</v>
      </c>
      <c r="B54" s="849">
        <f>COUNT(B$2:B53)+1</f>
        <v>19</v>
      </c>
      <c r="C54" s="693" t="s">
        <v>2194</v>
      </c>
      <c r="D54" s="567" t="s">
        <v>1887</v>
      </c>
      <c r="E54" s="529">
        <v>5</v>
      </c>
      <c r="F54" s="558">
        <v>0</v>
      </c>
      <c r="G54" s="558">
        <f>E54*F54</f>
        <v>0</v>
      </c>
    </row>
    <row r="55" spans="1:7" s="16" customFormat="1" ht="16.5">
      <c r="A55" s="215"/>
      <c r="B55" s="653"/>
      <c r="C55" s="693"/>
      <c r="D55" s="567"/>
      <c r="E55" s="529"/>
      <c r="F55" s="558"/>
      <c r="G55" s="558"/>
    </row>
    <row r="56" spans="1:7" s="16" customFormat="1" ht="27">
      <c r="A56" s="215" t="str">
        <f>$A$1</f>
        <v>F/8.</v>
      </c>
      <c r="B56" s="849">
        <f>COUNT(B$2:B55)+1</f>
        <v>20</v>
      </c>
      <c r="C56" s="693" t="s">
        <v>2195</v>
      </c>
      <c r="D56" s="567" t="s">
        <v>1887</v>
      </c>
      <c r="E56" s="529">
        <v>45</v>
      </c>
      <c r="F56" s="558">
        <v>0</v>
      </c>
      <c r="G56" s="558">
        <f>E56*F56</f>
        <v>0</v>
      </c>
    </row>
    <row r="57" spans="1:7" s="16" customFormat="1" ht="16.5">
      <c r="A57" s="215"/>
      <c r="B57" s="653"/>
      <c r="C57" s="693"/>
      <c r="D57" s="567"/>
      <c r="E57" s="529"/>
      <c r="F57" s="558"/>
      <c r="G57" s="558"/>
    </row>
    <row r="58" spans="1:7" s="16" customFormat="1" ht="27">
      <c r="A58" s="215" t="str">
        <f>$A$1</f>
        <v>F/8.</v>
      </c>
      <c r="B58" s="849">
        <f>COUNT(B$2:B57)+1</f>
        <v>21</v>
      </c>
      <c r="C58" s="693" t="s">
        <v>2196</v>
      </c>
      <c r="D58" s="567" t="s">
        <v>1887</v>
      </c>
      <c r="E58" s="529">
        <v>35</v>
      </c>
      <c r="F58" s="558">
        <v>0</v>
      </c>
      <c r="G58" s="558">
        <f>E58*F58</f>
        <v>0</v>
      </c>
    </row>
    <row r="59" spans="1:7" s="16" customFormat="1" ht="16.5">
      <c r="A59" s="215"/>
      <c r="B59" s="653"/>
      <c r="C59" s="693"/>
      <c r="D59" s="567"/>
      <c r="E59" s="529"/>
      <c r="F59" s="558"/>
      <c r="G59" s="558"/>
    </row>
    <row r="60" spans="1:7" s="16" customFormat="1" ht="52.5">
      <c r="A60" s="215" t="str">
        <f>$A$1</f>
        <v>F/8.</v>
      </c>
      <c r="B60" s="849">
        <f>COUNT(B$2:B59)+1</f>
        <v>22</v>
      </c>
      <c r="C60" s="694" t="s">
        <v>2197</v>
      </c>
      <c r="D60" s="567" t="s">
        <v>1887</v>
      </c>
      <c r="E60" s="529">
        <v>9</v>
      </c>
      <c r="F60" s="558">
        <v>0</v>
      </c>
      <c r="G60" s="558">
        <f>E60*F60</f>
        <v>0</v>
      </c>
    </row>
    <row r="61" spans="1:7" s="16" customFormat="1" ht="16.5">
      <c r="A61" s="215"/>
      <c r="B61" s="653"/>
      <c r="C61" s="694"/>
      <c r="D61" s="567"/>
      <c r="E61" s="529"/>
      <c r="F61" s="558"/>
      <c r="G61" s="558"/>
    </row>
    <row r="62" spans="1:7" s="16" customFormat="1" ht="52.5">
      <c r="A62" s="215" t="str">
        <f>$A$1</f>
        <v>F/8.</v>
      </c>
      <c r="B62" s="849">
        <f>COUNT(B$2:B61)+1</f>
        <v>23</v>
      </c>
      <c r="C62" s="694" t="s">
        <v>2198</v>
      </c>
      <c r="D62" s="567" t="s">
        <v>1887</v>
      </c>
      <c r="E62" s="529">
        <v>1</v>
      </c>
      <c r="F62" s="558">
        <v>0</v>
      </c>
      <c r="G62" s="558">
        <f>E62*F62</f>
        <v>0</v>
      </c>
    </row>
    <row r="63" spans="1:7" s="16" customFormat="1" ht="16.5">
      <c r="A63" s="215"/>
      <c r="B63" s="653"/>
      <c r="C63" s="694"/>
      <c r="D63" s="567"/>
      <c r="E63" s="529"/>
      <c r="F63" s="558"/>
      <c r="G63" s="558"/>
    </row>
    <row r="64" spans="1:7" s="16" customFormat="1" ht="27">
      <c r="A64" s="215" t="str">
        <f>$A$1</f>
        <v>F/8.</v>
      </c>
      <c r="B64" s="849">
        <f>COUNT(B$2:B63)+1</f>
        <v>24</v>
      </c>
      <c r="C64" s="693" t="s">
        <v>2199</v>
      </c>
      <c r="D64" s="567" t="s">
        <v>1887</v>
      </c>
      <c r="E64" s="529">
        <v>1</v>
      </c>
      <c r="F64" s="558">
        <v>0</v>
      </c>
      <c r="G64" s="558">
        <f>E64*F64</f>
        <v>0</v>
      </c>
    </row>
    <row r="65" spans="1:7" s="16" customFormat="1" ht="16.5">
      <c r="A65" s="215"/>
      <c r="B65" s="653"/>
      <c r="C65" s="693"/>
      <c r="D65" s="567"/>
      <c r="E65" s="529"/>
      <c r="F65" s="558"/>
      <c r="G65" s="558"/>
    </row>
    <row r="66" spans="1:7" s="16" customFormat="1" ht="16.5">
      <c r="A66" s="215" t="str">
        <f>$A$1</f>
        <v>F/8.</v>
      </c>
      <c r="B66" s="849">
        <f>COUNT(B$2:B65)+1</f>
        <v>25</v>
      </c>
      <c r="C66" s="694" t="s">
        <v>2200</v>
      </c>
      <c r="D66" s="567" t="s">
        <v>1887</v>
      </c>
      <c r="E66" s="529">
        <v>1095</v>
      </c>
      <c r="F66" s="558">
        <v>0</v>
      </c>
      <c r="G66" s="558">
        <f>E66*F66</f>
        <v>0</v>
      </c>
    </row>
    <row r="67" spans="1:7" s="16" customFormat="1" ht="16.5">
      <c r="A67" s="215"/>
      <c r="B67" s="653"/>
      <c r="C67" s="694"/>
      <c r="D67" s="567"/>
      <c r="E67" s="529"/>
      <c r="F67" s="558"/>
      <c r="G67" s="558"/>
    </row>
    <row r="68" spans="1:7" s="16" customFormat="1" ht="39.75">
      <c r="A68" s="215" t="str">
        <f>$A$1</f>
        <v>F/8.</v>
      </c>
      <c r="B68" s="849">
        <f>COUNT(B$2:B67)+1</f>
        <v>26</v>
      </c>
      <c r="C68" s="693" t="s">
        <v>2201</v>
      </c>
      <c r="D68" s="567" t="s">
        <v>1887</v>
      </c>
      <c r="E68" s="529">
        <v>1</v>
      </c>
      <c r="F68" s="558">
        <v>0</v>
      </c>
      <c r="G68" s="558">
        <f>E68*F68</f>
        <v>0</v>
      </c>
    </row>
    <row r="69" spans="1:7" s="16" customFormat="1" ht="16.5">
      <c r="A69" s="215"/>
      <c r="B69" s="653"/>
      <c r="C69" s="693"/>
      <c r="D69" s="567"/>
      <c r="E69" s="529"/>
      <c r="F69" s="558"/>
      <c r="G69" s="558"/>
    </row>
    <row r="70" spans="1:7" s="16" customFormat="1" ht="16.5">
      <c r="A70" s="215" t="str">
        <f>$A$1</f>
        <v>F/8.</v>
      </c>
      <c r="B70" s="849">
        <f>COUNT(B$2:B69)+1</f>
        <v>27</v>
      </c>
      <c r="C70" s="694" t="s">
        <v>2202</v>
      </c>
      <c r="D70" s="567" t="s">
        <v>1887</v>
      </c>
      <c r="E70" s="529">
        <v>114</v>
      </c>
      <c r="F70" s="558">
        <v>0</v>
      </c>
      <c r="G70" s="558">
        <f>E70*F70</f>
        <v>0</v>
      </c>
    </row>
    <row r="71" spans="1:7" s="16" customFormat="1" ht="16.5">
      <c r="A71" s="215"/>
      <c r="B71" s="653"/>
      <c r="C71" s="694"/>
      <c r="D71" s="567"/>
      <c r="E71" s="529"/>
      <c r="F71" s="558"/>
      <c r="G71" s="558"/>
    </row>
    <row r="72" spans="1:7" s="16" customFormat="1" ht="27">
      <c r="A72" s="215" t="str">
        <f>$A$1</f>
        <v>F/8.</v>
      </c>
      <c r="B72" s="849">
        <f>COUNT(B$2:B71)+1</f>
        <v>28</v>
      </c>
      <c r="C72" s="693" t="s">
        <v>2203</v>
      </c>
      <c r="D72" s="567" t="s">
        <v>1887</v>
      </c>
      <c r="E72" s="529">
        <v>1</v>
      </c>
      <c r="F72" s="558">
        <v>0</v>
      </c>
      <c r="G72" s="558">
        <f>E72*F72</f>
        <v>0</v>
      </c>
    </row>
    <row r="73" spans="1:7" s="16" customFormat="1" ht="16.5">
      <c r="A73" s="215"/>
      <c r="B73" s="653"/>
      <c r="C73" s="693"/>
      <c r="D73" s="567"/>
      <c r="E73" s="529"/>
      <c r="F73" s="558"/>
      <c r="G73" s="558"/>
    </row>
    <row r="74" spans="1:7" s="16" customFormat="1" ht="16.5">
      <c r="A74" s="215" t="str">
        <f>$A$1</f>
        <v>F/8.</v>
      </c>
      <c r="B74" s="849">
        <f>COUNT(B$2:B73)+1</f>
        <v>29</v>
      </c>
      <c r="C74" s="694" t="s">
        <v>2204</v>
      </c>
      <c r="D74" s="567" t="s">
        <v>1887</v>
      </c>
      <c r="E74" s="529">
        <v>13</v>
      </c>
      <c r="F74" s="558">
        <v>0</v>
      </c>
      <c r="G74" s="558">
        <f>E74*F74</f>
        <v>0</v>
      </c>
    </row>
    <row r="75" spans="1:7" s="16" customFormat="1" ht="16.5">
      <c r="A75" s="215"/>
      <c r="B75" s="653"/>
      <c r="C75" s="694"/>
      <c r="D75" s="567"/>
      <c r="E75" s="529"/>
      <c r="F75" s="558"/>
      <c r="G75" s="558"/>
    </row>
    <row r="76" spans="1:7" s="16" customFormat="1" ht="65.25">
      <c r="A76" s="215" t="str">
        <f>$A$1</f>
        <v>F/8.</v>
      </c>
      <c r="B76" s="849">
        <f>COUNT(B$2:B75)+1</f>
        <v>30</v>
      </c>
      <c r="C76" s="694" t="s">
        <v>2205</v>
      </c>
      <c r="D76" s="567" t="s">
        <v>1887</v>
      </c>
      <c r="E76" s="529">
        <v>1</v>
      </c>
      <c r="F76" s="558">
        <v>0</v>
      </c>
      <c r="G76" s="558">
        <f>E76*F76</f>
        <v>0</v>
      </c>
    </row>
    <row r="77" spans="1:7" s="16" customFormat="1" ht="16.5">
      <c r="A77" s="215"/>
      <c r="B77" s="653"/>
      <c r="C77" s="694"/>
      <c r="D77" s="567"/>
      <c r="E77" s="529"/>
      <c r="F77" s="558"/>
      <c r="G77" s="558"/>
    </row>
    <row r="78" spans="1:7" s="16" customFormat="1" ht="27">
      <c r="A78" s="215" t="str">
        <f>$A$1</f>
        <v>F/8.</v>
      </c>
      <c r="B78" s="849">
        <f>COUNT(B$2:B77)+1</f>
        <v>31</v>
      </c>
      <c r="C78" s="694" t="s">
        <v>2206</v>
      </c>
      <c r="D78" s="567" t="s">
        <v>1887</v>
      </c>
      <c r="E78" s="529">
        <v>1</v>
      </c>
      <c r="F78" s="558">
        <v>0</v>
      </c>
      <c r="G78" s="558">
        <f>E78*F78</f>
        <v>0</v>
      </c>
    </row>
    <row r="79" spans="1:7" s="16" customFormat="1" ht="16.5">
      <c r="A79" s="215"/>
      <c r="B79" s="653"/>
      <c r="C79" s="694"/>
      <c r="D79" s="567"/>
      <c r="E79" s="529"/>
      <c r="F79" s="558"/>
      <c r="G79" s="558"/>
    </row>
    <row r="80" spans="1:7" s="16" customFormat="1" ht="129">
      <c r="A80" s="215" t="str">
        <f>$A$1</f>
        <v>F/8.</v>
      </c>
      <c r="B80" s="849">
        <f>COUNT(B$2:B79)+1</f>
        <v>32</v>
      </c>
      <c r="C80" s="694" t="s">
        <v>2207</v>
      </c>
      <c r="D80" s="567" t="s">
        <v>1887</v>
      </c>
      <c r="E80" s="529">
        <v>1</v>
      </c>
      <c r="F80" s="558">
        <v>0</v>
      </c>
      <c r="G80" s="558">
        <f>E80*F80</f>
        <v>0</v>
      </c>
    </row>
    <row r="81" spans="1:7" s="16" customFormat="1" ht="16.5">
      <c r="A81" s="215"/>
      <c r="B81" s="653"/>
      <c r="C81" s="694"/>
      <c r="D81" s="567"/>
      <c r="E81" s="529"/>
      <c r="F81" s="558"/>
      <c r="G81" s="558"/>
    </row>
    <row r="82" spans="1:7" s="16" customFormat="1" ht="16.5">
      <c r="A82" s="215" t="str">
        <f>$A$1</f>
        <v>F/8.</v>
      </c>
      <c r="B82" s="849">
        <f>COUNT(B$2:B81)+1</f>
        <v>33</v>
      </c>
      <c r="C82" s="694" t="s">
        <v>2208</v>
      </c>
      <c r="D82" s="567" t="s">
        <v>1887</v>
      </c>
      <c r="E82" s="529">
        <v>4</v>
      </c>
      <c r="F82" s="558">
        <v>0</v>
      </c>
      <c r="G82" s="558">
        <f>E82*F82</f>
        <v>0</v>
      </c>
    </row>
    <row r="83" spans="1:7" s="16" customFormat="1" ht="16.5">
      <c r="A83" s="215"/>
      <c r="B83" s="653"/>
      <c r="C83" s="694"/>
      <c r="D83" s="567"/>
      <c r="E83" s="529"/>
      <c r="F83" s="558"/>
      <c r="G83" s="558"/>
    </row>
    <row r="84" spans="1:7" s="16" customFormat="1" ht="16.5">
      <c r="A84" s="215" t="str">
        <f>$A$1</f>
        <v>F/8.</v>
      </c>
      <c r="B84" s="849">
        <f>COUNT(B$2:B83)+1</f>
        <v>34</v>
      </c>
      <c r="C84" s="694" t="s">
        <v>2209</v>
      </c>
      <c r="D84" s="567" t="s">
        <v>1887</v>
      </c>
      <c r="E84" s="529">
        <v>1</v>
      </c>
      <c r="F84" s="558">
        <v>0</v>
      </c>
      <c r="G84" s="558">
        <f>E84*F84</f>
        <v>0</v>
      </c>
    </row>
    <row r="85" spans="1:7" s="16" customFormat="1" ht="16.5">
      <c r="A85" s="215"/>
      <c r="B85" s="653"/>
      <c r="C85" s="694"/>
      <c r="D85" s="567"/>
      <c r="E85" s="529"/>
      <c r="F85" s="558"/>
      <c r="G85" s="558"/>
    </row>
    <row r="86" spans="1:7" s="16" customFormat="1" ht="16.5">
      <c r="A86" s="215" t="str">
        <f>$A$1</f>
        <v>F/8.</v>
      </c>
      <c r="B86" s="849">
        <f>COUNT(B$2:B85)+1</f>
        <v>35</v>
      </c>
      <c r="C86" s="694" t="s">
        <v>2210</v>
      </c>
      <c r="D86" s="567" t="s">
        <v>1887</v>
      </c>
      <c r="E86" s="529">
        <v>3</v>
      </c>
      <c r="F86" s="558">
        <v>0</v>
      </c>
      <c r="G86" s="558">
        <f>E86*F86</f>
        <v>0</v>
      </c>
    </row>
    <row r="87" spans="1:7" s="16" customFormat="1" ht="16.5">
      <c r="A87" s="215"/>
      <c r="B87" s="653"/>
      <c r="C87" s="694"/>
      <c r="D87" s="567"/>
      <c r="E87" s="529"/>
      <c r="F87" s="558"/>
      <c r="G87" s="558"/>
    </row>
    <row r="88" spans="1:7" s="16" customFormat="1" ht="16.5">
      <c r="A88" s="215" t="str">
        <f>$A$1</f>
        <v>F/8.</v>
      </c>
      <c r="B88" s="849">
        <f>COUNT(B$2:B87)+1</f>
        <v>36</v>
      </c>
      <c r="C88" s="694" t="s">
        <v>2211</v>
      </c>
      <c r="D88" s="567" t="s">
        <v>1887</v>
      </c>
      <c r="E88" s="529">
        <v>1</v>
      </c>
      <c r="F88" s="558">
        <v>0</v>
      </c>
      <c r="G88" s="558">
        <f>E88*F88</f>
        <v>0</v>
      </c>
    </row>
    <row r="89" spans="1:7" s="16" customFormat="1" ht="16.5">
      <c r="A89" s="215"/>
      <c r="B89" s="653"/>
      <c r="C89" s="694"/>
      <c r="D89" s="567"/>
      <c r="E89" s="529"/>
      <c r="F89" s="558"/>
      <c r="G89" s="558"/>
    </row>
    <row r="90" spans="1:7" s="16" customFormat="1" ht="16.5">
      <c r="A90" s="215" t="str">
        <f>$A$1</f>
        <v>F/8.</v>
      </c>
      <c r="B90" s="849">
        <f>COUNT(B$2:B89)+1</f>
        <v>37</v>
      </c>
      <c r="C90" s="694" t="s">
        <v>2212</v>
      </c>
      <c r="D90" s="567" t="s">
        <v>1887</v>
      </c>
      <c r="E90" s="529">
        <v>3</v>
      </c>
      <c r="F90" s="558">
        <v>0</v>
      </c>
      <c r="G90" s="558">
        <f>E90*F90</f>
        <v>0</v>
      </c>
    </row>
    <row r="91" spans="1:7" s="16" customFormat="1" ht="16.5">
      <c r="A91" s="215"/>
      <c r="B91" s="653"/>
      <c r="C91" s="694"/>
      <c r="D91" s="567"/>
      <c r="E91" s="529"/>
      <c r="F91" s="558"/>
      <c r="G91" s="558"/>
    </row>
    <row r="92" spans="1:7" s="16" customFormat="1" ht="16.5">
      <c r="A92" s="215" t="str">
        <f>$A$1</f>
        <v>F/8.</v>
      </c>
      <c r="B92" s="849">
        <f>COUNT(B$2:B91)+1</f>
        <v>38</v>
      </c>
      <c r="C92" s="694" t="s">
        <v>2213</v>
      </c>
      <c r="D92" s="567" t="s">
        <v>1887</v>
      </c>
      <c r="E92" s="529">
        <v>1</v>
      </c>
      <c r="F92" s="558">
        <v>0</v>
      </c>
      <c r="G92" s="558">
        <f>E92*F92</f>
        <v>0</v>
      </c>
    </row>
    <row r="93" spans="1:7" s="16" customFormat="1" ht="16.5">
      <c r="A93" s="215"/>
      <c r="B93" s="653"/>
      <c r="C93" s="694"/>
      <c r="D93" s="567"/>
      <c r="E93" s="529"/>
      <c r="F93" s="558"/>
      <c r="G93" s="558"/>
    </row>
    <row r="94" spans="1:7" s="16" customFormat="1" ht="16.5">
      <c r="A94" s="215" t="str">
        <f>$A$1</f>
        <v>F/8.</v>
      </c>
      <c r="B94" s="849">
        <f>COUNT(B$2:B93)+1</f>
        <v>39</v>
      </c>
      <c r="C94" s="694" t="s">
        <v>2214</v>
      </c>
      <c r="D94" s="567" t="s">
        <v>1887</v>
      </c>
      <c r="E94" s="529">
        <v>2</v>
      </c>
      <c r="F94" s="558">
        <v>0</v>
      </c>
      <c r="G94" s="558">
        <f>E94*F94</f>
        <v>0</v>
      </c>
    </row>
    <row r="95" spans="1:7" s="16" customFormat="1" ht="16.5">
      <c r="A95" s="215"/>
      <c r="B95" s="653"/>
      <c r="C95" s="694"/>
      <c r="D95" s="567"/>
      <c r="E95" s="529"/>
      <c r="F95" s="558"/>
      <c r="G95" s="558"/>
    </row>
    <row r="96" spans="1:7" s="16" customFormat="1" ht="52.5">
      <c r="A96" s="215" t="str">
        <f>$A$1</f>
        <v>F/8.</v>
      </c>
      <c r="B96" s="849">
        <f>COUNT(B$2:B95)+1</f>
        <v>40</v>
      </c>
      <c r="C96" s="695" t="s">
        <v>2215</v>
      </c>
      <c r="D96" s="567" t="s">
        <v>1887</v>
      </c>
      <c r="E96" s="529">
        <v>1</v>
      </c>
      <c r="F96" s="558">
        <v>0</v>
      </c>
      <c r="G96" s="558">
        <f>E96*F96</f>
        <v>0</v>
      </c>
    </row>
    <row r="97" spans="1:7" s="16" customFormat="1" ht="16.5">
      <c r="A97" s="215"/>
      <c r="B97" s="653"/>
      <c r="C97" s="695"/>
      <c r="D97" s="567"/>
      <c r="E97" s="529"/>
      <c r="F97" s="558"/>
      <c r="G97" s="558"/>
    </row>
    <row r="98" spans="1:7" s="16" customFormat="1" ht="27">
      <c r="A98" s="215" t="str">
        <f>$A$1</f>
        <v>F/8.</v>
      </c>
      <c r="B98" s="849">
        <f>COUNT(B$2:B97)+1</f>
        <v>41</v>
      </c>
      <c r="C98" s="693" t="s">
        <v>2216</v>
      </c>
      <c r="D98" s="567" t="s">
        <v>1887</v>
      </c>
      <c r="E98" s="529">
        <v>1</v>
      </c>
      <c r="F98" s="558">
        <v>0</v>
      </c>
      <c r="G98" s="558">
        <f>E98*F98</f>
        <v>0</v>
      </c>
    </row>
    <row r="99" spans="1:7" s="16" customFormat="1" ht="16.5">
      <c r="A99" s="215"/>
      <c r="B99" s="653"/>
      <c r="C99" s="693"/>
      <c r="D99" s="567"/>
      <c r="E99" s="529"/>
      <c r="F99" s="558"/>
      <c r="G99" s="558"/>
    </row>
    <row r="100" spans="1:7" s="16" customFormat="1" ht="39.75">
      <c r="A100" s="215" t="str">
        <f>$A$1</f>
        <v>F/8.</v>
      </c>
      <c r="B100" s="849">
        <f>COUNT(B$2:B99)+1</f>
        <v>42</v>
      </c>
      <c r="C100" s="694" t="s">
        <v>2217</v>
      </c>
      <c r="D100" s="567" t="s">
        <v>1887</v>
      </c>
      <c r="E100" s="529">
        <v>1</v>
      </c>
      <c r="F100" s="558">
        <v>0</v>
      </c>
      <c r="G100" s="558">
        <f>E100*F100</f>
        <v>0</v>
      </c>
    </row>
    <row r="101" spans="1:7" s="16" customFormat="1" ht="16.5">
      <c r="A101" s="215"/>
      <c r="B101" s="653"/>
      <c r="C101" s="694"/>
      <c r="D101" s="567"/>
      <c r="E101" s="529"/>
      <c r="F101" s="558"/>
      <c r="G101" s="558"/>
    </row>
    <row r="102" spans="1:7" s="16" customFormat="1" ht="27">
      <c r="A102" s="215" t="str">
        <f>$A$1</f>
        <v>F/8.</v>
      </c>
      <c r="B102" s="849">
        <f>COUNT(B$2:B101)+1</f>
        <v>43</v>
      </c>
      <c r="C102" s="693" t="s">
        <v>2218</v>
      </c>
      <c r="D102" s="567" t="s">
        <v>1887</v>
      </c>
      <c r="E102" s="529">
        <v>1</v>
      </c>
      <c r="F102" s="558">
        <v>0</v>
      </c>
      <c r="G102" s="558">
        <f>E102*F102</f>
        <v>0</v>
      </c>
    </row>
    <row r="103" spans="1:7" s="16" customFormat="1" ht="16.5">
      <c r="A103" s="215"/>
      <c r="B103" s="653"/>
      <c r="C103" s="693"/>
      <c r="D103" s="567"/>
      <c r="E103" s="529"/>
      <c r="F103" s="558"/>
      <c r="G103" s="558"/>
    </row>
    <row r="104" spans="1:7" s="16" customFormat="1" ht="39.75">
      <c r="A104" s="215" t="str">
        <f>$A$1</f>
        <v>F/8.</v>
      </c>
      <c r="B104" s="849">
        <f>COUNT(B$2:B103)+1</f>
        <v>44</v>
      </c>
      <c r="C104" s="699" t="s">
        <v>2219</v>
      </c>
      <c r="D104" s="567" t="s">
        <v>1887</v>
      </c>
      <c r="E104" s="529">
        <v>1</v>
      </c>
      <c r="F104" s="558">
        <v>0</v>
      </c>
      <c r="G104" s="558">
        <f>E104*F104</f>
        <v>0</v>
      </c>
    </row>
    <row r="105" spans="1:7" s="16" customFormat="1" ht="16.5">
      <c r="A105" s="215"/>
      <c r="B105" s="653"/>
      <c r="C105" s="699"/>
      <c r="D105" s="567"/>
      <c r="E105" s="529"/>
      <c r="F105" s="558"/>
      <c r="G105" s="558"/>
    </row>
    <row r="106" spans="1:7" s="16" customFormat="1" ht="39.75">
      <c r="A106" s="215" t="str">
        <f>$A$1</f>
        <v>F/8.</v>
      </c>
      <c r="B106" s="849">
        <f>COUNT(B$2:B105)+1</f>
        <v>45</v>
      </c>
      <c r="C106" s="693" t="s">
        <v>2220</v>
      </c>
      <c r="D106" s="567" t="s">
        <v>1887</v>
      </c>
      <c r="E106" s="529">
        <v>2</v>
      </c>
      <c r="F106" s="558">
        <v>0</v>
      </c>
      <c r="G106" s="558">
        <f>E106*F106</f>
        <v>0</v>
      </c>
    </row>
    <row r="107" spans="1:7" s="16" customFormat="1" ht="16.5">
      <c r="A107" s="215"/>
      <c r="B107" s="653"/>
      <c r="C107" s="693"/>
      <c r="D107" s="567"/>
      <c r="E107" s="529"/>
      <c r="F107" s="558"/>
      <c r="G107" s="558"/>
    </row>
    <row r="108" spans="1:7" ht="38.25">
      <c r="A108" s="215" t="str">
        <f>$A$1</f>
        <v>F/8.</v>
      </c>
      <c r="B108" s="849">
        <f>COUNT(B$2:B107)+1</f>
        <v>46</v>
      </c>
      <c r="C108" s="693" t="s">
        <v>2221</v>
      </c>
      <c r="D108" s="567" t="s">
        <v>1887</v>
      </c>
      <c r="E108" s="529">
        <v>31</v>
      </c>
      <c r="F108" s="558">
        <v>0</v>
      </c>
      <c r="G108" s="558">
        <f>E108*F108</f>
        <v>0</v>
      </c>
    </row>
    <row r="109" spans="1:7">
      <c r="A109" s="215"/>
      <c r="B109" s="653"/>
      <c r="C109" s="693"/>
      <c r="D109" s="567"/>
      <c r="E109" s="529"/>
      <c r="F109" s="558"/>
      <c r="G109" s="558"/>
    </row>
    <row r="110" spans="1:7" ht="51">
      <c r="A110" s="215" t="str">
        <f>$A$1</f>
        <v>F/8.</v>
      </c>
      <c r="B110" s="849">
        <f>COUNT(B$2:B109)+1</f>
        <v>47</v>
      </c>
      <c r="C110" s="693" t="s">
        <v>2222</v>
      </c>
      <c r="D110" s="567" t="s">
        <v>1887</v>
      </c>
      <c r="E110" s="529">
        <v>26</v>
      </c>
      <c r="F110" s="558">
        <v>0</v>
      </c>
      <c r="G110" s="558">
        <f>E110*F110</f>
        <v>0</v>
      </c>
    </row>
    <row r="111" spans="1:7">
      <c r="A111" s="215"/>
      <c r="B111" s="653"/>
      <c r="C111" s="693"/>
      <c r="D111" s="567"/>
      <c r="E111" s="529"/>
      <c r="F111" s="558"/>
      <c r="G111" s="558"/>
    </row>
    <row r="112" spans="1:7" ht="165.75">
      <c r="A112" s="215" t="str">
        <f>$A$1</f>
        <v>F/8.</v>
      </c>
      <c r="B112" s="849">
        <f>COUNT(B$2:B111)+1</f>
        <v>48</v>
      </c>
      <c r="C112" s="693" t="s">
        <v>2223</v>
      </c>
      <c r="D112" s="567" t="s">
        <v>32</v>
      </c>
      <c r="E112" s="529">
        <v>1</v>
      </c>
      <c r="F112" s="558">
        <v>0</v>
      </c>
      <c r="G112" s="558">
        <f>E112*F112</f>
        <v>0</v>
      </c>
    </row>
    <row r="113" spans="1:7">
      <c r="A113" s="215"/>
      <c r="B113" s="653"/>
      <c r="C113" s="693"/>
      <c r="D113" s="567"/>
      <c r="E113" s="529"/>
      <c r="F113" s="558"/>
      <c r="G113" s="558"/>
    </row>
    <row r="114" spans="1:7" ht="51">
      <c r="A114" s="215" t="str">
        <f>$A$1</f>
        <v>F/8.</v>
      </c>
      <c r="B114" s="849">
        <f>COUNT(B$2:B113)+1</f>
        <v>49</v>
      </c>
      <c r="C114" s="693" t="s">
        <v>2224</v>
      </c>
      <c r="D114" s="567" t="s">
        <v>1887</v>
      </c>
      <c r="E114" s="529">
        <v>1</v>
      </c>
      <c r="F114" s="558">
        <v>0</v>
      </c>
      <c r="G114" s="558">
        <f>E114*F114</f>
        <v>0</v>
      </c>
    </row>
    <row r="115" spans="1:7">
      <c r="A115" s="215"/>
      <c r="B115" s="653"/>
      <c r="C115" s="693"/>
      <c r="D115" s="567"/>
      <c r="E115" s="529"/>
      <c r="F115" s="558"/>
      <c r="G115" s="558"/>
    </row>
    <row r="116" spans="1:7" ht="76.5">
      <c r="A116" s="215" t="str">
        <f>$A$1</f>
        <v>F/8.</v>
      </c>
      <c r="B116" s="849">
        <f>COUNT(B$2:B115)+1</f>
        <v>50</v>
      </c>
      <c r="C116" s="693" t="s">
        <v>2225</v>
      </c>
      <c r="D116" s="567" t="s">
        <v>1887</v>
      </c>
      <c r="E116" s="529">
        <v>1</v>
      </c>
      <c r="F116" s="558">
        <v>0</v>
      </c>
      <c r="G116" s="558">
        <f>E116*F116</f>
        <v>0</v>
      </c>
    </row>
    <row r="117" spans="1:7">
      <c r="A117" s="215"/>
      <c r="B117" s="653"/>
      <c r="C117" s="693"/>
      <c r="D117" s="567"/>
      <c r="E117" s="529"/>
      <c r="F117" s="558"/>
      <c r="G117" s="558"/>
    </row>
    <row r="118" spans="1:7" ht="89.25">
      <c r="A118" s="215" t="str">
        <f>$A$1</f>
        <v>F/8.</v>
      </c>
      <c r="B118" s="849">
        <f>COUNT(B$2:B117)+1</f>
        <v>51</v>
      </c>
      <c r="C118" s="693" t="s">
        <v>2226</v>
      </c>
      <c r="D118" s="567" t="s">
        <v>1887</v>
      </c>
      <c r="E118" s="529">
        <v>1</v>
      </c>
      <c r="F118" s="558">
        <v>0</v>
      </c>
      <c r="G118" s="558">
        <f>E118*F118</f>
        <v>0</v>
      </c>
    </row>
    <row r="119" spans="1:7">
      <c r="A119" s="215"/>
      <c r="B119" s="653"/>
      <c r="C119" s="693"/>
      <c r="D119" s="567"/>
      <c r="E119" s="529"/>
      <c r="F119" s="558"/>
      <c r="G119" s="558"/>
    </row>
    <row r="120" spans="1:7" ht="63.75">
      <c r="A120" s="215" t="str">
        <f>$A$1</f>
        <v>F/8.</v>
      </c>
      <c r="B120" s="849">
        <f>COUNT(B$2:B119)+1</f>
        <v>52</v>
      </c>
      <c r="C120" s="693" t="s">
        <v>2227</v>
      </c>
      <c r="D120" s="567" t="s">
        <v>1887</v>
      </c>
      <c r="E120" s="529">
        <v>1</v>
      </c>
      <c r="F120" s="558">
        <v>0</v>
      </c>
      <c r="G120" s="558">
        <f>E120*F120</f>
        <v>0</v>
      </c>
    </row>
    <row r="121" spans="1:7">
      <c r="A121" s="215"/>
      <c r="B121" s="653"/>
      <c r="C121" s="693"/>
      <c r="D121" s="567"/>
      <c r="E121" s="529"/>
      <c r="F121" s="558"/>
      <c r="G121" s="558"/>
    </row>
    <row r="122" spans="1:7" ht="51">
      <c r="A122" s="215" t="str">
        <f>$A$1</f>
        <v>F/8.</v>
      </c>
      <c r="B122" s="849">
        <f>COUNT(B$2:B121)+1</f>
        <v>53</v>
      </c>
      <c r="C122" s="693" t="s">
        <v>2228</v>
      </c>
      <c r="D122" s="567" t="s">
        <v>1887</v>
      </c>
      <c r="E122" s="529">
        <v>1</v>
      </c>
      <c r="F122" s="558">
        <v>0</v>
      </c>
      <c r="G122" s="558">
        <f>E122*F122</f>
        <v>0</v>
      </c>
    </row>
    <row r="123" spans="1:7">
      <c r="A123" s="215"/>
      <c r="B123" s="653"/>
      <c r="C123" s="693"/>
      <c r="D123" s="567"/>
      <c r="E123" s="529"/>
      <c r="F123" s="558"/>
      <c r="G123" s="558"/>
    </row>
    <row r="124" spans="1:7" ht="89.25">
      <c r="A124" s="215" t="str">
        <f>$A$1</f>
        <v>F/8.</v>
      </c>
      <c r="B124" s="849">
        <f>COUNT(B$2:B123)+1</f>
        <v>54</v>
      </c>
      <c r="C124" s="693" t="s">
        <v>2229</v>
      </c>
      <c r="D124" s="567" t="s">
        <v>1887</v>
      </c>
      <c r="E124" s="529">
        <v>1</v>
      </c>
      <c r="F124" s="558">
        <v>0</v>
      </c>
      <c r="G124" s="558">
        <f>E124*F124</f>
        <v>0</v>
      </c>
    </row>
    <row r="125" spans="1:7">
      <c r="A125" s="215"/>
      <c r="B125" s="653"/>
      <c r="C125" s="693"/>
      <c r="D125" s="567"/>
      <c r="E125" s="529"/>
      <c r="F125" s="558"/>
      <c r="G125" s="558"/>
    </row>
    <row r="126" spans="1:7" ht="38.25">
      <c r="A126" s="215" t="str">
        <f>$A$1</f>
        <v>F/8.</v>
      </c>
      <c r="B126" s="849">
        <f>COUNT(B$2:B125)+1</f>
        <v>55</v>
      </c>
      <c r="C126" s="693" t="s">
        <v>2230</v>
      </c>
      <c r="D126" s="567" t="s">
        <v>1887</v>
      </c>
      <c r="E126" s="529">
        <v>1</v>
      </c>
      <c r="F126" s="558">
        <v>0</v>
      </c>
      <c r="G126" s="558">
        <f>E126*F126</f>
        <v>0</v>
      </c>
    </row>
    <row r="127" spans="1:7">
      <c r="A127" s="215"/>
      <c r="B127" s="653"/>
      <c r="C127" s="693"/>
      <c r="D127" s="567"/>
      <c r="E127" s="529"/>
      <c r="F127" s="558"/>
      <c r="G127" s="558"/>
    </row>
    <row r="128" spans="1:7" ht="25.5">
      <c r="A128" s="215" t="str">
        <f>$A$1</f>
        <v>F/8.</v>
      </c>
      <c r="B128" s="849">
        <f>COUNT(B$2:B127)+1</f>
        <v>56</v>
      </c>
      <c r="C128" s="693" t="s">
        <v>2231</v>
      </c>
      <c r="D128" s="567" t="s">
        <v>1887</v>
      </c>
      <c r="E128" s="529">
        <v>1</v>
      </c>
      <c r="F128" s="558">
        <v>0</v>
      </c>
      <c r="G128" s="558">
        <f>E128*F128</f>
        <v>0</v>
      </c>
    </row>
    <row r="129" spans="1:7">
      <c r="A129" s="215"/>
      <c r="B129" s="653"/>
      <c r="C129" s="693"/>
      <c r="D129" s="567"/>
      <c r="E129" s="529"/>
      <c r="F129" s="558"/>
      <c r="G129" s="558"/>
    </row>
    <row r="130" spans="1:7" ht="63.75">
      <c r="A130" s="215" t="str">
        <f>$A$1</f>
        <v>F/8.</v>
      </c>
      <c r="B130" s="849">
        <f>COUNT(B$2:B129)+1</f>
        <v>57</v>
      </c>
      <c r="C130" s="693" t="s">
        <v>2232</v>
      </c>
      <c r="D130" s="567" t="s">
        <v>1887</v>
      </c>
      <c r="E130" s="529">
        <v>1</v>
      </c>
      <c r="F130" s="558">
        <v>0</v>
      </c>
      <c r="G130" s="558">
        <f>E130*F130</f>
        <v>0</v>
      </c>
    </row>
    <row r="131" spans="1:7">
      <c r="A131" s="215"/>
      <c r="B131" s="653"/>
      <c r="C131" s="693"/>
      <c r="D131" s="567"/>
      <c r="E131" s="529"/>
      <c r="F131" s="558"/>
      <c r="G131" s="558"/>
    </row>
    <row r="132" spans="1:7" ht="63.75">
      <c r="A132" s="215" t="str">
        <f>$A$1</f>
        <v>F/8.</v>
      </c>
      <c r="B132" s="849">
        <f>COUNT(B$2:B131)+1</f>
        <v>58</v>
      </c>
      <c r="C132" s="693" t="s">
        <v>2233</v>
      </c>
      <c r="D132" s="567" t="s">
        <v>1887</v>
      </c>
      <c r="E132" s="529">
        <v>1</v>
      </c>
      <c r="F132" s="558">
        <v>0</v>
      </c>
      <c r="G132" s="558">
        <f>E132*F132</f>
        <v>0</v>
      </c>
    </row>
    <row r="133" spans="1:7">
      <c r="A133" s="215"/>
      <c r="B133" s="653"/>
      <c r="C133" s="693"/>
      <c r="D133" s="567"/>
      <c r="E133" s="529"/>
      <c r="F133" s="558"/>
      <c r="G133" s="558"/>
    </row>
    <row r="134" spans="1:7" ht="38.25">
      <c r="A134" s="215" t="str">
        <f>$A$1</f>
        <v>F/8.</v>
      </c>
      <c r="B134" s="849">
        <f>COUNT(B$2:B133)+1</f>
        <v>59</v>
      </c>
      <c r="C134" s="693" t="s">
        <v>2234</v>
      </c>
      <c r="D134" s="567" t="s">
        <v>1887</v>
      </c>
      <c r="E134" s="529">
        <v>1</v>
      </c>
      <c r="F134" s="558">
        <v>0</v>
      </c>
      <c r="G134" s="558">
        <f>E134*F134</f>
        <v>0</v>
      </c>
    </row>
    <row r="135" spans="1:7">
      <c r="A135" s="215"/>
      <c r="B135" s="653"/>
      <c r="C135" s="693"/>
      <c r="D135" s="567"/>
      <c r="E135" s="529"/>
      <c r="F135" s="558"/>
      <c r="G135" s="558"/>
    </row>
    <row r="136" spans="1:7" ht="25.5">
      <c r="A136" s="215" t="str">
        <f>$A$1</f>
        <v>F/8.</v>
      </c>
      <c r="B136" s="849">
        <f>COUNT(B$2:B135)+1</f>
        <v>60</v>
      </c>
      <c r="C136" s="693" t="s">
        <v>2235</v>
      </c>
      <c r="D136" s="567" t="s">
        <v>1887</v>
      </c>
      <c r="E136" s="529">
        <v>1</v>
      </c>
      <c r="F136" s="558">
        <v>0</v>
      </c>
      <c r="G136" s="558">
        <f>E136*F136</f>
        <v>0</v>
      </c>
    </row>
    <row r="137" spans="1:7">
      <c r="A137" s="215"/>
      <c r="B137" s="653"/>
      <c r="C137" s="693"/>
      <c r="D137" s="567"/>
      <c r="E137" s="529"/>
      <c r="F137" s="558"/>
      <c r="G137" s="558"/>
    </row>
    <row r="138" spans="1:7" ht="127.5">
      <c r="A138" s="215" t="str">
        <f>$A$1</f>
        <v>F/8.</v>
      </c>
      <c r="B138" s="849">
        <f>COUNT(B$2:B137)+1</f>
        <v>61</v>
      </c>
      <c r="C138" s="693" t="s">
        <v>2236</v>
      </c>
      <c r="D138" s="567" t="s">
        <v>1887</v>
      </c>
      <c r="E138" s="529">
        <v>1</v>
      </c>
      <c r="F138" s="558">
        <v>0</v>
      </c>
      <c r="G138" s="558">
        <f>E138*F138</f>
        <v>0</v>
      </c>
    </row>
    <row r="139" spans="1:7" ht="13.5" thickBot="1">
      <c r="B139" s="653"/>
      <c r="C139" s="456"/>
      <c r="D139" s="696"/>
      <c r="E139" s="698"/>
      <c r="F139" s="558"/>
      <c r="G139" s="557"/>
    </row>
    <row r="140" spans="1:7" ht="17.25" thickBot="1">
      <c r="A140" s="670"/>
      <c r="B140" s="670"/>
      <c r="C140" s="700" t="s">
        <v>30</v>
      </c>
      <c r="D140" s="657"/>
      <c r="E140" s="673"/>
      <c r="F140" s="671"/>
      <c r="G140" s="266">
        <f>SUM(G12:G138)</f>
        <v>0</v>
      </c>
    </row>
    <row r="141" spans="1:7" ht="13.5" thickTop="1"/>
  </sheetData>
  <sheetProtection selectLockedCells="1" selectUnlockedCells="1"/>
  <mergeCells count="4">
    <mergeCell ref="A3:G3"/>
    <mergeCell ref="A5:G5"/>
    <mergeCell ref="A6:G6"/>
    <mergeCell ref="A7:G7"/>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Normal="100" zoomScaleSheetLayoutView="100" workbookViewId="0">
      <selection activeCell="K18" sqref="K18"/>
    </sheetView>
  </sheetViews>
  <sheetFormatPr defaultColWidth="9.140625" defaultRowHeight="12.75"/>
  <cols>
    <col min="1" max="1" width="3.7109375" style="485" bestFit="1" customWidth="1"/>
    <col min="2" max="2" width="3" style="165" customWidth="1"/>
    <col min="3" max="3" width="43" style="512"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2258</v>
      </c>
      <c r="B1" s="219"/>
      <c r="C1" s="482" t="s">
        <v>2257</v>
      </c>
      <c r="D1" s="145"/>
      <c r="E1" s="269"/>
      <c r="F1" s="200"/>
      <c r="G1" s="200"/>
    </row>
    <row r="2" spans="1:7" s="16" customFormat="1" ht="16.5">
      <c r="A2" s="215"/>
      <c r="B2" s="219"/>
      <c r="C2" s="122"/>
      <c r="D2" s="200"/>
      <c r="E2" s="269"/>
      <c r="F2" s="200"/>
      <c r="G2" s="200"/>
    </row>
    <row r="3" spans="1:7" s="1" customFormat="1" ht="16.5">
      <c r="A3" s="1383" t="s">
        <v>3457</v>
      </c>
      <c r="B3" s="1384"/>
      <c r="C3" s="1384"/>
      <c r="D3" s="1384"/>
      <c r="E3" s="1384"/>
      <c r="F3" s="1384"/>
      <c r="G3" s="1385"/>
    </row>
    <row r="4" spans="1:7" s="1" customFormat="1" ht="16.5">
      <c r="A4" s="1056" t="s">
        <v>3453</v>
      </c>
      <c r="B4" s="1055"/>
      <c r="C4" s="1055"/>
      <c r="D4" s="1055"/>
      <c r="E4" s="1055"/>
      <c r="F4" s="1055"/>
      <c r="G4" s="1055"/>
    </row>
    <row r="5" spans="1:7" s="174" customFormat="1" ht="13.5" customHeight="1">
      <c r="A5" s="1386" t="s">
        <v>2256</v>
      </c>
      <c r="B5" s="1386"/>
      <c r="C5" s="1386"/>
      <c r="D5" s="1386"/>
      <c r="E5" s="1386"/>
      <c r="F5" s="1386"/>
      <c r="G5" s="1386"/>
    </row>
    <row r="6" spans="1:7" s="174" customFormat="1" ht="13.5">
      <c r="A6" s="215"/>
      <c r="B6" s="686"/>
      <c r="C6" s="94"/>
      <c r="D6" s="529"/>
      <c r="E6" s="529"/>
      <c r="F6" s="558"/>
      <c r="G6" s="558"/>
    </row>
    <row r="7" spans="1:7" s="174" customFormat="1" ht="13.5" thickBot="1">
      <c r="A7" s="658"/>
      <c r="B7" s="682"/>
      <c r="C7" s="665" t="s">
        <v>26</v>
      </c>
      <c r="D7" s="178" t="s">
        <v>27</v>
      </c>
      <c r="E7" s="672" t="s">
        <v>28</v>
      </c>
      <c r="F7" s="231" t="s">
        <v>29</v>
      </c>
      <c r="G7" s="231" t="s">
        <v>30</v>
      </c>
    </row>
    <row r="8" spans="1:7" s="512" customFormat="1" ht="13.5" thickTop="1">
      <c r="A8" s="145"/>
      <c r="B8" s="122"/>
      <c r="C8" s="122"/>
      <c r="D8" s="145"/>
      <c r="E8" s="269"/>
      <c r="F8" s="200"/>
      <c r="G8" s="200"/>
    </row>
    <row r="9" spans="1:7" s="16" customFormat="1" ht="25.5">
      <c r="A9" s="215" t="str">
        <f>$A$1</f>
        <v>F/9.</v>
      </c>
      <c r="B9" s="849">
        <f>COUNT(B$2:B8)+1</f>
        <v>1</v>
      </c>
      <c r="C9" s="94" t="s">
        <v>2241</v>
      </c>
      <c r="D9" s="567"/>
      <c r="E9" s="529"/>
      <c r="F9" s="558"/>
      <c r="G9" s="558"/>
    </row>
    <row r="10" spans="1:7" s="16" customFormat="1" ht="25.5">
      <c r="A10" s="174"/>
      <c r="B10" s="651" t="s">
        <v>1791</v>
      </c>
      <c r="C10" s="701" t="s">
        <v>3359</v>
      </c>
      <c r="D10" s="567" t="s">
        <v>210</v>
      </c>
      <c r="E10" s="529">
        <v>2160</v>
      </c>
      <c r="F10" s="558">
        <v>0</v>
      </c>
      <c r="G10" s="558">
        <f>E10*F10</f>
        <v>0</v>
      </c>
    </row>
    <row r="11" spans="1:7" s="16" customFormat="1" ht="16.5">
      <c r="A11" s="174"/>
      <c r="B11" s="651" t="s">
        <v>1791</v>
      </c>
      <c r="C11" s="701" t="s">
        <v>3358</v>
      </c>
      <c r="D11" s="567" t="s">
        <v>210</v>
      </c>
      <c r="E11" s="529">
        <v>450</v>
      </c>
      <c r="F11" s="558">
        <v>0</v>
      </c>
      <c r="G11" s="558">
        <f>E11*F11</f>
        <v>0</v>
      </c>
    </row>
    <row r="12" spans="1:7" s="16" customFormat="1" ht="16.5">
      <c r="A12" s="174"/>
      <c r="B12" s="653"/>
      <c r="C12" s="94" t="s">
        <v>1843</v>
      </c>
      <c r="D12" s="567"/>
      <c r="E12" s="529"/>
      <c r="F12" s="558"/>
      <c r="G12" s="558"/>
    </row>
    <row r="13" spans="1:7" s="16" customFormat="1" ht="16.5">
      <c r="A13" s="215"/>
      <c r="B13" s="651" t="s">
        <v>1791</v>
      </c>
      <c r="C13" s="94" t="s">
        <v>1844</v>
      </c>
      <c r="D13" s="567" t="s">
        <v>210</v>
      </c>
      <c r="E13" s="529">
        <v>620</v>
      </c>
      <c r="F13" s="558">
        <v>0</v>
      </c>
      <c r="G13" s="558">
        <f>E13*F13</f>
        <v>0</v>
      </c>
    </row>
    <row r="14" spans="1:7" s="16" customFormat="1" ht="16.5">
      <c r="A14" s="215"/>
      <c r="B14" s="651"/>
      <c r="C14" s="94"/>
      <c r="D14" s="567"/>
      <c r="E14" s="529"/>
      <c r="F14" s="558"/>
      <c r="G14" s="558"/>
    </row>
    <row r="15" spans="1:7" s="16" customFormat="1" ht="25.5">
      <c r="A15" s="215" t="str">
        <f>$A$1</f>
        <v>F/9.</v>
      </c>
      <c r="B15" s="849">
        <f>COUNT(B$2:B13)+1</f>
        <v>2</v>
      </c>
      <c r="C15" s="94" t="s">
        <v>1847</v>
      </c>
      <c r="D15" s="567"/>
      <c r="E15" s="529"/>
      <c r="F15" s="558"/>
      <c r="G15" s="558"/>
    </row>
    <row r="16" spans="1:7" s="16" customFormat="1" ht="16.5">
      <c r="A16" s="174"/>
      <c r="B16" s="651" t="s">
        <v>1791</v>
      </c>
      <c r="C16" s="94" t="s">
        <v>1844</v>
      </c>
      <c r="D16" s="567" t="s">
        <v>210</v>
      </c>
      <c r="E16" s="529">
        <v>110</v>
      </c>
      <c r="F16" s="558">
        <v>0</v>
      </c>
      <c r="G16" s="558">
        <f>E16*F16</f>
        <v>0</v>
      </c>
    </row>
    <row r="17" spans="1:7" s="16" customFormat="1" ht="16.5">
      <c r="A17" s="174"/>
      <c r="B17" s="651"/>
      <c r="C17" s="94"/>
      <c r="D17" s="567"/>
      <c r="E17" s="529"/>
      <c r="F17" s="558"/>
      <c r="G17" s="558"/>
    </row>
    <row r="18" spans="1:7" s="16" customFormat="1" ht="165.75">
      <c r="A18" s="215" t="str">
        <f>$A$1</f>
        <v>F/9.</v>
      </c>
      <c r="B18" s="849">
        <f>COUNT(B$2:B16)+1</f>
        <v>3</v>
      </c>
      <c r="C18" s="692" t="s">
        <v>2242</v>
      </c>
      <c r="D18" s="567" t="s">
        <v>1887</v>
      </c>
      <c r="E18" s="529">
        <v>2</v>
      </c>
      <c r="F18" s="558">
        <v>0</v>
      </c>
      <c r="G18" s="558">
        <f>E18*F18</f>
        <v>0</v>
      </c>
    </row>
    <row r="19" spans="1:7" s="16" customFormat="1" ht="16.5">
      <c r="A19" s="215"/>
      <c r="B19" s="849"/>
      <c r="C19" s="692"/>
      <c r="D19" s="567"/>
      <c r="E19" s="529"/>
      <c r="F19" s="558"/>
      <c r="G19" s="558"/>
    </row>
    <row r="20" spans="1:7" s="16" customFormat="1" ht="63.75">
      <c r="A20" s="215" t="str">
        <f>$A$1</f>
        <v>F/9.</v>
      </c>
      <c r="B20" s="849">
        <f>COUNT(B$2:B18)+1</f>
        <v>4</v>
      </c>
      <c r="C20" s="701" t="s">
        <v>2243</v>
      </c>
      <c r="D20" s="567" t="s">
        <v>1887</v>
      </c>
      <c r="E20" s="529">
        <v>2</v>
      </c>
      <c r="F20" s="558">
        <v>0</v>
      </c>
      <c r="G20" s="558">
        <f>E20*F20</f>
        <v>0</v>
      </c>
    </row>
    <row r="21" spans="1:7" s="16" customFormat="1" ht="16.5">
      <c r="A21" s="215"/>
      <c r="B21" s="849"/>
      <c r="C21" s="701"/>
      <c r="D21" s="567"/>
      <c r="E21" s="529"/>
      <c r="F21" s="558"/>
      <c r="G21" s="558"/>
    </row>
    <row r="22" spans="1:7" s="16" customFormat="1" ht="16.5">
      <c r="A22" s="215" t="str">
        <f>$A$1</f>
        <v>F/9.</v>
      </c>
      <c r="B22" s="849">
        <f>COUNT(B$2:B20)+1</f>
        <v>5</v>
      </c>
      <c r="C22" s="701" t="s">
        <v>2244</v>
      </c>
      <c r="D22" s="567" t="s">
        <v>1887</v>
      </c>
      <c r="E22" s="529">
        <v>1</v>
      </c>
      <c r="F22" s="558">
        <v>0</v>
      </c>
      <c r="G22" s="558">
        <f>E22*F22</f>
        <v>0</v>
      </c>
    </row>
    <row r="23" spans="1:7" s="16" customFormat="1" ht="16.5">
      <c r="A23" s="215"/>
      <c r="B23" s="849"/>
      <c r="C23" s="701"/>
      <c r="D23" s="567"/>
      <c r="E23" s="529"/>
      <c r="F23" s="558"/>
      <c r="G23" s="558"/>
    </row>
    <row r="24" spans="1:7" s="16" customFormat="1" ht="76.5">
      <c r="A24" s="215" t="str">
        <f>$A$1</f>
        <v>F/9.</v>
      </c>
      <c r="B24" s="849">
        <f>COUNT(B$2:B22)+1</f>
        <v>6</v>
      </c>
      <c r="C24" s="701" t="s">
        <v>2245</v>
      </c>
      <c r="D24" s="567" t="s">
        <v>1887</v>
      </c>
      <c r="E24" s="529">
        <v>9</v>
      </c>
      <c r="F24" s="558">
        <v>0</v>
      </c>
      <c r="G24" s="558">
        <f>E24*F24</f>
        <v>0</v>
      </c>
    </row>
    <row r="25" spans="1:7" s="16" customFormat="1" ht="16.5">
      <c r="A25" s="215"/>
      <c r="B25" s="849"/>
      <c r="C25" s="701"/>
      <c r="D25" s="567"/>
      <c r="E25" s="529"/>
      <c r="F25" s="558"/>
      <c r="G25" s="558"/>
    </row>
    <row r="26" spans="1:7" s="16" customFormat="1" ht="25.5">
      <c r="A26" s="215" t="str">
        <f>$A$1</f>
        <v>F/9.</v>
      </c>
      <c r="B26" s="849">
        <f>COUNT(B$2:B24)+1</f>
        <v>7</v>
      </c>
      <c r="C26" s="701" t="s">
        <v>2246</v>
      </c>
      <c r="D26" s="567" t="s">
        <v>1887</v>
      </c>
      <c r="E26" s="529">
        <v>9</v>
      </c>
      <c r="F26" s="558">
        <v>0</v>
      </c>
      <c r="G26" s="558">
        <f>E26*F26</f>
        <v>0</v>
      </c>
    </row>
    <row r="27" spans="1:7" s="16" customFormat="1" ht="16.5">
      <c r="A27" s="215"/>
      <c r="B27" s="849"/>
      <c r="C27" s="701"/>
      <c r="D27" s="567"/>
      <c r="E27" s="529"/>
      <c r="F27" s="558"/>
      <c r="G27" s="558"/>
    </row>
    <row r="28" spans="1:7" s="16" customFormat="1" ht="38.25">
      <c r="A28" s="215" t="str">
        <f>$A$1</f>
        <v>F/9.</v>
      </c>
      <c r="B28" s="849">
        <f>COUNT(B$2:B26)+1</f>
        <v>8</v>
      </c>
      <c r="C28" s="701" t="s">
        <v>2247</v>
      </c>
      <c r="D28" s="567" t="s">
        <v>1887</v>
      </c>
      <c r="E28" s="529">
        <v>9</v>
      </c>
      <c r="F28" s="558">
        <v>0</v>
      </c>
      <c r="G28" s="558">
        <f>E28*F28</f>
        <v>0</v>
      </c>
    </row>
    <row r="29" spans="1:7" s="16" customFormat="1" ht="16.5">
      <c r="A29" s="215"/>
      <c r="B29" s="849"/>
      <c r="C29" s="701"/>
      <c r="D29" s="567"/>
      <c r="E29" s="529"/>
      <c r="F29" s="558"/>
      <c r="G29" s="558"/>
    </row>
    <row r="30" spans="1:7" s="16" customFormat="1" ht="165.75">
      <c r="A30" s="215" t="str">
        <f>$A$1</f>
        <v>F/9.</v>
      </c>
      <c r="B30" s="849">
        <f>COUNT(B$2:B28)+1</f>
        <v>9</v>
      </c>
      <c r="C30" s="701" t="s">
        <v>2248</v>
      </c>
      <c r="D30" s="567" t="s">
        <v>1887</v>
      </c>
      <c r="E30" s="529">
        <v>52</v>
      </c>
      <c r="F30" s="558">
        <v>0</v>
      </c>
      <c r="G30" s="558">
        <f>E30*F30</f>
        <v>0</v>
      </c>
    </row>
    <row r="31" spans="1:7" s="16" customFormat="1" ht="16.5">
      <c r="A31" s="215"/>
      <c r="B31" s="849"/>
      <c r="C31" s="701"/>
      <c r="D31" s="567"/>
      <c r="E31" s="529"/>
      <c r="F31" s="558"/>
      <c r="G31" s="558"/>
    </row>
    <row r="32" spans="1:7" s="16" customFormat="1" ht="25.5">
      <c r="A32" s="215" t="str">
        <f>$A$1</f>
        <v>F/9.</v>
      </c>
      <c r="B32" s="849">
        <f>COUNT(B$2:B30)+1</f>
        <v>10</v>
      </c>
      <c r="C32" s="701" t="s">
        <v>2249</v>
      </c>
      <c r="D32" s="567" t="s">
        <v>1887</v>
      </c>
      <c r="E32" s="529">
        <v>52</v>
      </c>
      <c r="F32" s="558">
        <v>0</v>
      </c>
      <c r="G32" s="558">
        <f>E32*F32</f>
        <v>0</v>
      </c>
    </row>
    <row r="33" spans="1:7" s="16" customFormat="1" ht="16.5">
      <c r="A33" s="215"/>
      <c r="B33" s="849"/>
      <c r="C33" s="701"/>
      <c r="D33" s="567"/>
      <c r="E33" s="529"/>
      <c r="F33" s="558"/>
      <c r="G33" s="558"/>
    </row>
    <row r="34" spans="1:7" s="16" customFormat="1" ht="25.5">
      <c r="A34" s="215" t="str">
        <f>$A$1</f>
        <v>F/9.</v>
      </c>
      <c r="B34" s="849">
        <f>COUNT(B$2:B32)+1</f>
        <v>11</v>
      </c>
      <c r="C34" s="692" t="s">
        <v>2250</v>
      </c>
      <c r="D34" s="567" t="s">
        <v>1887</v>
      </c>
      <c r="E34" s="529">
        <v>3</v>
      </c>
      <c r="F34" s="558">
        <v>0</v>
      </c>
      <c r="G34" s="558">
        <f>E34*F34</f>
        <v>0</v>
      </c>
    </row>
    <row r="35" spans="1:7" s="16" customFormat="1" ht="16.5">
      <c r="A35" s="215"/>
      <c r="B35" s="849"/>
      <c r="C35" s="692"/>
      <c r="D35" s="567"/>
      <c r="E35" s="529"/>
      <c r="F35" s="558"/>
      <c r="G35" s="558"/>
    </row>
    <row r="36" spans="1:7" s="16" customFormat="1" ht="25.5">
      <c r="A36" s="215" t="str">
        <f>$A$1</f>
        <v>F/9.</v>
      </c>
      <c r="B36" s="849">
        <f>COUNT(B$2:B34)+1</f>
        <v>12</v>
      </c>
      <c r="C36" s="692" t="s">
        <v>2251</v>
      </c>
      <c r="D36" s="567" t="s">
        <v>1887</v>
      </c>
      <c r="E36" s="529">
        <v>34</v>
      </c>
      <c r="F36" s="558">
        <v>0</v>
      </c>
      <c r="G36" s="558">
        <f>E36*F36</f>
        <v>0</v>
      </c>
    </row>
    <row r="37" spans="1:7" s="16" customFormat="1" ht="16.5">
      <c r="A37" s="215"/>
      <c r="B37" s="849"/>
      <c r="C37" s="692"/>
      <c r="D37" s="567"/>
      <c r="E37" s="529"/>
      <c r="F37" s="558"/>
      <c r="G37" s="558"/>
    </row>
    <row r="38" spans="1:7" s="16" customFormat="1" ht="25.5">
      <c r="A38" s="215" t="str">
        <f>$A$1</f>
        <v>F/9.</v>
      </c>
      <c r="B38" s="849">
        <f>COUNT(B$2:B36)+1</f>
        <v>13</v>
      </c>
      <c r="C38" s="692" t="s">
        <v>2252</v>
      </c>
      <c r="D38" s="567" t="s">
        <v>1887</v>
      </c>
      <c r="E38" s="529">
        <v>2</v>
      </c>
      <c r="F38" s="558">
        <v>0</v>
      </c>
      <c r="G38" s="558">
        <f>E38*F38</f>
        <v>0</v>
      </c>
    </row>
    <row r="39" spans="1:7" s="16" customFormat="1" ht="16.5">
      <c r="A39" s="215"/>
      <c r="B39" s="849"/>
      <c r="C39" s="692"/>
      <c r="D39" s="567"/>
      <c r="E39" s="529"/>
      <c r="F39" s="558"/>
      <c r="G39" s="558"/>
    </row>
    <row r="40" spans="1:7" s="16" customFormat="1" ht="51">
      <c r="A40" s="215" t="str">
        <f>$A$1</f>
        <v>F/9.</v>
      </c>
      <c r="B40" s="849">
        <f>COUNT(B$2:B38)+1</f>
        <v>14</v>
      </c>
      <c r="C40" s="692" t="s">
        <v>2253</v>
      </c>
      <c r="D40" s="567" t="s">
        <v>1887</v>
      </c>
      <c r="E40" s="529">
        <v>14</v>
      </c>
      <c r="F40" s="558">
        <v>0</v>
      </c>
      <c r="G40" s="558">
        <f>E40*F40</f>
        <v>0</v>
      </c>
    </row>
    <row r="41" spans="1:7" s="16" customFormat="1" ht="16.5">
      <c r="A41" s="215"/>
      <c r="B41" s="849"/>
      <c r="C41" s="692"/>
      <c r="D41" s="567"/>
      <c r="E41" s="529"/>
      <c r="F41" s="558"/>
      <c r="G41" s="558"/>
    </row>
    <row r="42" spans="1:7" s="16" customFormat="1" ht="51">
      <c r="A42" s="215" t="str">
        <f>$A$1</f>
        <v>F/9.</v>
      </c>
      <c r="B42" s="849">
        <f>COUNT(B$2:B40)+1</f>
        <v>15</v>
      </c>
      <c r="C42" s="701" t="s">
        <v>2254</v>
      </c>
      <c r="D42" s="567" t="s">
        <v>1887</v>
      </c>
      <c r="E42" s="529">
        <v>2</v>
      </c>
      <c r="F42" s="558">
        <v>0</v>
      </c>
      <c r="G42" s="558">
        <f>E42*F42</f>
        <v>0</v>
      </c>
    </row>
    <row r="43" spans="1:7" s="16" customFormat="1" ht="16.5">
      <c r="A43" s="215"/>
      <c r="B43" s="849"/>
      <c r="C43" s="701"/>
      <c r="D43" s="567"/>
      <c r="E43" s="529"/>
      <c r="F43" s="558"/>
      <c r="G43" s="558"/>
    </row>
    <row r="44" spans="1:7" s="16" customFormat="1" ht="38.25">
      <c r="A44" s="215" t="str">
        <f>$A$1</f>
        <v>F/9.</v>
      </c>
      <c r="B44" s="849">
        <f>COUNT(B$2:B42)+1</f>
        <v>16</v>
      </c>
      <c r="C44" s="589" t="s">
        <v>2255</v>
      </c>
      <c r="D44" s="567" t="s">
        <v>1887</v>
      </c>
      <c r="E44" s="529">
        <v>1</v>
      </c>
      <c r="F44" s="558">
        <v>0</v>
      </c>
      <c r="G44" s="558">
        <f>E44*F44</f>
        <v>0</v>
      </c>
    </row>
    <row r="45" spans="1:7" s="16" customFormat="1" ht="17.25" thickBot="1">
      <c r="A45" s="215"/>
      <c r="B45" s="849"/>
      <c r="C45" s="589"/>
      <c r="D45" s="567"/>
      <c r="E45" s="529"/>
      <c r="F45" s="558"/>
      <c r="G45" s="558"/>
    </row>
    <row r="46" spans="1:7" s="16" customFormat="1" ht="17.25" thickBot="1">
      <c r="A46" s="700"/>
      <c r="B46" s="700"/>
      <c r="C46" s="704" t="s">
        <v>30</v>
      </c>
      <c r="D46" s="702"/>
      <c r="E46" s="705"/>
      <c r="F46" s="706"/>
      <c r="G46" s="709">
        <f>SUM(G10:G45)</f>
        <v>0</v>
      </c>
    </row>
    <row r="4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Normal="100" zoomScaleSheetLayoutView="100" workbookViewId="0">
      <selection activeCell="I19" sqref="I19"/>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2270</v>
      </c>
      <c r="B1" s="219"/>
      <c r="C1" s="219" t="s">
        <v>2269</v>
      </c>
      <c r="D1" s="269"/>
      <c r="E1" s="269"/>
      <c r="F1" s="200"/>
      <c r="G1" s="200"/>
    </row>
    <row r="2" spans="1:7" s="174" customFormat="1">
      <c r="A2" s="215"/>
      <c r="B2" s="219"/>
      <c r="C2" s="121"/>
      <c r="D2" s="269"/>
      <c r="E2" s="269"/>
      <c r="F2" s="200"/>
      <c r="G2" s="200"/>
    </row>
    <row r="3" spans="1:7" s="1" customFormat="1" ht="16.5">
      <c r="A3" s="1383" t="s">
        <v>3456</v>
      </c>
      <c r="B3" s="1384"/>
      <c r="C3" s="1384"/>
      <c r="D3" s="1384"/>
      <c r="E3" s="1384"/>
      <c r="F3" s="1384"/>
      <c r="G3" s="1385"/>
    </row>
    <row r="4" spans="1:7" s="1" customFormat="1" ht="16.5">
      <c r="A4" s="1056" t="s">
        <v>3453</v>
      </c>
      <c r="B4" s="1055"/>
      <c r="C4" s="1055"/>
      <c r="D4" s="1055"/>
      <c r="E4" s="1055"/>
      <c r="F4" s="1055"/>
      <c r="G4" s="1055"/>
    </row>
    <row r="5" spans="1:7" s="174" customFormat="1" ht="14.45" customHeight="1">
      <c r="A5" s="1386" t="s">
        <v>2256</v>
      </c>
      <c r="B5" s="1386"/>
      <c r="C5" s="1386"/>
      <c r="D5" s="1386"/>
      <c r="E5" s="1386"/>
      <c r="F5" s="1386"/>
      <c r="G5" s="1386"/>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F/10.</v>
      </c>
      <c r="B9" s="849">
        <f>COUNT(B$2:B8)+1</f>
        <v>1</v>
      </c>
      <c r="C9" s="129" t="s">
        <v>2241</v>
      </c>
      <c r="D9" s="529"/>
      <c r="E9" s="529"/>
      <c r="F9" s="558"/>
      <c r="G9" s="558"/>
    </row>
    <row r="10" spans="1:7" s="174" customFormat="1">
      <c r="B10" s="651" t="s">
        <v>1791</v>
      </c>
      <c r="C10" s="703" t="s">
        <v>3360</v>
      </c>
      <c r="D10" s="529" t="s">
        <v>210</v>
      </c>
      <c r="E10" s="529">
        <v>8310</v>
      </c>
      <c r="F10" s="558">
        <v>0</v>
      </c>
      <c r="G10" s="558">
        <f>E10*F10</f>
        <v>0</v>
      </c>
    </row>
    <row r="11" spans="1:7" s="174" customFormat="1">
      <c r="B11" s="651" t="s">
        <v>1791</v>
      </c>
      <c r="C11" s="703" t="s">
        <v>3358</v>
      </c>
      <c r="D11" s="529" t="s">
        <v>210</v>
      </c>
      <c r="E11" s="529">
        <v>3730</v>
      </c>
      <c r="F11" s="558">
        <v>0</v>
      </c>
      <c r="G11" s="558">
        <f>E11*F11</f>
        <v>0</v>
      </c>
    </row>
    <row r="12" spans="1:7" s="174" customFormat="1">
      <c r="B12" s="651"/>
      <c r="C12" s="703"/>
      <c r="D12" s="529"/>
      <c r="E12" s="529"/>
      <c r="F12" s="558"/>
      <c r="G12" s="558"/>
    </row>
    <row r="13" spans="1:7" s="174" customFormat="1">
      <c r="A13" s="215" t="str">
        <f>$A$1</f>
        <v>F/10.</v>
      </c>
      <c r="B13" s="849">
        <f>COUNT(B$2:B11)+1</f>
        <v>2</v>
      </c>
      <c r="C13" s="129" t="s">
        <v>1843</v>
      </c>
      <c r="D13" s="529"/>
      <c r="E13" s="529"/>
      <c r="F13" s="558"/>
      <c r="G13" s="558"/>
    </row>
    <row r="14" spans="1:7" s="174" customFormat="1">
      <c r="A14" s="215"/>
      <c r="B14" s="651" t="s">
        <v>1791</v>
      </c>
      <c r="C14" s="707" t="s">
        <v>1844</v>
      </c>
      <c r="D14" s="529" t="s">
        <v>210</v>
      </c>
      <c r="E14" s="529">
        <v>4320</v>
      </c>
      <c r="F14" s="558">
        <v>0</v>
      </c>
      <c r="G14" s="558">
        <f>E14*F14</f>
        <v>0</v>
      </c>
    </row>
    <row r="15" spans="1:7" s="174" customFormat="1">
      <c r="A15" s="215"/>
      <c r="B15" s="651"/>
      <c r="C15" s="707"/>
      <c r="D15" s="529"/>
      <c r="E15" s="529"/>
      <c r="F15" s="558"/>
      <c r="G15" s="558"/>
    </row>
    <row r="16" spans="1:7" s="174" customFormat="1" ht="25.5">
      <c r="A16" s="215" t="str">
        <f>$A$1</f>
        <v>F/10.</v>
      </c>
      <c r="B16" s="849">
        <f>COUNT(B$2:B14)+1</f>
        <v>3</v>
      </c>
      <c r="C16" s="129" t="s">
        <v>1847</v>
      </c>
      <c r="D16" s="529"/>
      <c r="E16" s="529"/>
      <c r="F16" s="558"/>
      <c r="G16" s="558"/>
    </row>
    <row r="17" spans="1:7" s="174" customFormat="1">
      <c r="A17" s="215"/>
      <c r="B17" s="651" t="s">
        <v>1791</v>
      </c>
      <c r="C17" s="707" t="s">
        <v>1844</v>
      </c>
      <c r="D17" s="529" t="s">
        <v>210</v>
      </c>
      <c r="E17" s="529">
        <v>730</v>
      </c>
      <c r="F17" s="558">
        <v>0</v>
      </c>
      <c r="G17" s="558">
        <f>E17*F17</f>
        <v>0</v>
      </c>
    </row>
    <row r="18" spans="1:7" s="174" customFormat="1">
      <c r="A18" s="215"/>
      <c r="B18" s="651"/>
      <c r="C18" s="707"/>
      <c r="D18" s="529"/>
      <c r="E18" s="529"/>
      <c r="F18" s="558"/>
      <c r="G18" s="558"/>
    </row>
    <row r="19" spans="1:7" s="174" customFormat="1" ht="165.75">
      <c r="A19" s="215" t="str">
        <f>$A$1</f>
        <v>F/10.</v>
      </c>
      <c r="B19" s="849">
        <f>COUNT(B$2:B17)+1</f>
        <v>4</v>
      </c>
      <c r="C19" s="689" t="s">
        <v>2259</v>
      </c>
      <c r="D19" s="529" t="s">
        <v>1887</v>
      </c>
      <c r="E19" s="529">
        <v>61</v>
      </c>
      <c r="F19" s="558">
        <v>0</v>
      </c>
      <c r="G19" s="558">
        <f>E19*F19</f>
        <v>0</v>
      </c>
    </row>
    <row r="20" spans="1:7" s="174" customFormat="1">
      <c r="A20" s="215"/>
      <c r="B20" s="849"/>
      <c r="C20" s="689"/>
      <c r="D20" s="529"/>
      <c r="E20" s="529"/>
      <c r="F20" s="558"/>
      <c r="G20" s="558"/>
    </row>
    <row r="21" spans="1:7" s="174" customFormat="1" ht="165.75">
      <c r="A21" s="215" t="str">
        <f>$A$1</f>
        <v>F/10.</v>
      </c>
      <c r="B21" s="849">
        <f>COUNT(B$2:B19)+1</f>
        <v>5</v>
      </c>
      <c r="C21" s="689" t="s">
        <v>2260</v>
      </c>
      <c r="D21" s="529" t="s">
        <v>1887</v>
      </c>
      <c r="E21" s="529">
        <v>2</v>
      </c>
      <c r="F21" s="558">
        <v>0</v>
      </c>
      <c r="G21" s="558">
        <f>E21*F21</f>
        <v>0</v>
      </c>
    </row>
    <row r="22" spans="1:7" s="174" customFormat="1">
      <c r="A22" s="215"/>
      <c r="B22" s="849"/>
      <c r="C22" s="689"/>
      <c r="D22" s="529"/>
      <c r="E22" s="529"/>
      <c r="F22" s="558"/>
      <c r="G22" s="558"/>
    </row>
    <row r="23" spans="1:7" s="174" customFormat="1" ht="127.5">
      <c r="A23" s="215" t="str">
        <f>$A$1</f>
        <v>F/10.</v>
      </c>
      <c r="B23" s="849">
        <f>COUNT(B$2:B21)+1</f>
        <v>6</v>
      </c>
      <c r="C23" s="689" t="s">
        <v>2261</v>
      </c>
      <c r="D23" s="529" t="s">
        <v>1887</v>
      </c>
      <c r="E23" s="529">
        <v>244</v>
      </c>
      <c r="F23" s="558">
        <v>0</v>
      </c>
      <c r="G23" s="558">
        <f>E23*F23</f>
        <v>0</v>
      </c>
    </row>
    <row r="24" spans="1:7" s="174" customFormat="1">
      <c r="A24" s="215"/>
      <c r="B24" s="849"/>
      <c r="C24" s="689"/>
      <c r="D24" s="529"/>
      <c r="E24" s="529"/>
      <c r="F24" s="558"/>
      <c r="G24" s="558"/>
    </row>
    <row r="25" spans="1:7" s="174" customFormat="1" ht="38.25">
      <c r="A25" s="215" t="str">
        <f>$A$1</f>
        <v>F/10.</v>
      </c>
      <c r="B25" s="849">
        <f>COUNT(B$2:B23)+1</f>
        <v>7</v>
      </c>
      <c r="C25" s="703" t="s">
        <v>2262</v>
      </c>
      <c r="D25" s="529" t="s">
        <v>1887</v>
      </c>
      <c r="E25" s="529">
        <v>249</v>
      </c>
      <c r="F25" s="558">
        <v>0</v>
      </c>
      <c r="G25" s="558">
        <f>E25*F25</f>
        <v>0</v>
      </c>
    </row>
    <row r="26" spans="1:7" s="174" customFormat="1">
      <c r="A26" s="215"/>
      <c r="B26" s="849"/>
      <c r="C26" s="703"/>
      <c r="D26" s="529"/>
      <c r="E26" s="529"/>
      <c r="F26" s="558"/>
      <c r="G26" s="558"/>
    </row>
    <row r="27" spans="1:7" s="174" customFormat="1" ht="25.5">
      <c r="A27" s="215" t="str">
        <f>$A$1</f>
        <v>F/10.</v>
      </c>
      <c r="B27" s="849">
        <f>COUNT(B$2:B25)+1</f>
        <v>8</v>
      </c>
      <c r="C27" s="703" t="s">
        <v>2263</v>
      </c>
      <c r="D27" s="529" t="s">
        <v>1887</v>
      </c>
      <c r="E27" s="529">
        <v>300</v>
      </c>
      <c r="F27" s="558">
        <v>0</v>
      </c>
      <c r="G27" s="558">
        <f>E27*F27</f>
        <v>0</v>
      </c>
    </row>
    <row r="28" spans="1:7" s="174" customFormat="1">
      <c r="A28" s="215"/>
      <c r="B28" s="849"/>
      <c r="C28" s="703"/>
      <c r="D28" s="529"/>
      <c r="E28" s="529"/>
      <c r="F28" s="558"/>
      <c r="G28" s="558"/>
    </row>
    <row r="29" spans="1:7" s="174" customFormat="1" ht="181.5" customHeight="1">
      <c r="A29" s="215" t="str">
        <f>$A$1</f>
        <v>F/10.</v>
      </c>
      <c r="B29" s="849">
        <f>COUNT(B$2:B27)+1</f>
        <v>9</v>
      </c>
      <c r="C29" s="703" t="s">
        <v>2264</v>
      </c>
      <c r="D29" s="529" t="s">
        <v>1887</v>
      </c>
      <c r="E29" s="529">
        <v>1</v>
      </c>
      <c r="F29" s="558">
        <v>0</v>
      </c>
      <c r="G29" s="558">
        <f>E29*F29</f>
        <v>0</v>
      </c>
    </row>
    <row r="30" spans="1:7" s="174" customFormat="1">
      <c r="A30" s="215"/>
      <c r="B30" s="849"/>
      <c r="C30" s="703"/>
      <c r="D30" s="529"/>
      <c r="E30" s="529"/>
      <c r="F30" s="558"/>
      <c r="G30" s="558"/>
    </row>
    <row r="31" spans="1:7" s="174" customFormat="1" ht="102">
      <c r="A31" s="215" t="str">
        <f>$A$1</f>
        <v>F/10.</v>
      </c>
      <c r="B31" s="849">
        <f>COUNT(B$2:B29)+1</f>
        <v>10</v>
      </c>
      <c r="C31" s="703" t="s">
        <v>2265</v>
      </c>
      <c r="D31" s="529" t="s">
        <v>1887</v>
      </c>
      <c r="E31" s="529">
        <v>1</v>
      </c>
      <c r="F31" s="558">
        <v>0</v>
      </c>
      <c r="G31" s="558">
        <f>E31*F31</f>
        <v>0</v>
      </c>
    </row>
    <row r="32" spans="1:7" s="174" customFormat="1">
      <c r="A32" s="215"/>
      <c r="B32" s="849"/>
      <c r="C32" s="703"/>
      <c r="D32" s="529"/>
      <c r="E32" s="529"/>
      <c r="F32" s="558"/>
      <c r="G32" s="558"/>
    </row>
    <row r="33" spans="1:7" s="174" customFormat="1" ht="63.75">
      <c r="A33" s="215" t="str">
        <f>$A$1</f>
        <v>F/10.</v>
      </c>
      <c r="B33" s="849">
        <f>COUNT(B$2:B31)+1</f>
        <v>11</v>
      </c>
      <c r="C33" s="703" t="s">
        <v>2266</v>
      </c>
      <c r="D33" s="529" t="s">
        <v>1887</v>
      </c>
      <c r="E33" s="529">
        <v>1</v>
      </c>
      <c r="F33" s="558">
        <v>0</v>
      </c>
      <c r="G33" s="558">
        <f>E33*F33</f>
        <v>0</v>
      </c>
    </row>
    <row r="34" spans="1:7" s="174" customFormat="1">
      <c r="A34" s="215"/>
      <c r="B34" s="849"/>
      <c r="C34" s="703"/>
      <c r="D34" s="529"/>
      <c r="E34" s="529"/>
      <c r="F34" s="558"/>
      <c r="G34" s="558"/>
    </row>
    <row r="35" spans="1:7" s="174" customFormat="1" ht="41.25">
      <c r="A35" s="215" t="str">
        <f>$A$1</f>
        <v>F/10.</v>
      </c>
      <c r="B35" s="849">
        <f>COUNT(B$2:B33)+1</f>
        <v>12</v>
      </c>
      <c r="C35" s="703" t="s">
        <v>2271</v>
      </c>
      <c r="D35" s="529" t="s">
        <v>1887</v>
      </c>
      <c r="E35" s="529">
        <v>377</v>
      </c>
      <c r="F35" s="558">
        <v>0</v>
      </c>
      <c r="G35" s="558">
        <f>E35*F35</f>
        <v>0</v>
      </c>
    </row>
    <row r="36" spans="1:7" s="174" customFormat="1">
      <c r="A36" s="215"/>
      <c r="B36" s="849"/>
      <c r="C36" s="703"/>
      <c r="D36" s="529"/>
      <c r="E36" s="529"/>
      <c r="F36" s="558"/>
      <c r="G36" s="558"/>
    </row>
    <row r="37" spans="1:7" s="174" customFormat="1" ht="51">
      <c r="A37" s="215" t="str">
        <f>$A$1</f>
        <v>F/10.</v>
      </c>
      <c r="B37" s="849">
        <f>COUNT(B$2:B35)+1</f>
        <v>13</v>
      </c>
      <c r="C37" s="703" t="s">
        <v>2267</v>
      </c>
      <c r="D37" s="529" t="s">
        <v>1887</v>
      </c>
      <c r="E37" s="529">
        <v>1</v>
      </c>
      <c r="F37" s="558">
        <v>0</v>
      </c>
      <c r="G37" s="558">
        <f>E37*F37</f>
        <v>0</v>
      </c>
    </row>
    <row r="38" spans="1:7" s="174" customFormat="1">
      <c r="A38" s="215"/>
      <c r="B38" s="849"/>
      <c r="C38" s="703"/>
      <c r="D38" s="529"/>
      <c r="E38" s="529"/>
      <c r="F38" s="558"/>
      <c r="G38" s="558"/>
    </row>
    <row r="39" spans="1:7" s="174" customFormat="1" ht="51">
      <c r="A39" s="215" t="str">
        <f>$A$1</f>
        <v>F/10.</v>
      </c>
      <c r="B39" s="849">
        <f>COUNT(B$2:B38)+1</f>
        <v>14</v>
      </c>
      <c r="C39" s="176" t="s">
        <v>2268</v>
      </c>
      <c r="D39" s="529" t="s">
        <v>1887</v>
      </c>
      <c r="E39" s="529">
        <v>3</v>
      </c>
      <c r="F39" s="558">
        <v>0</v>
      </c>
      <c r="G39" s="558">
        <f>E39*F39</f>
        <v>0</v>
      </c>
    </row>
    <row r="40" spans="1:7" s="174" customFormat="1" ht="13.5" thickBot="1">
      <c r="A40" s="215"/>
      <c r="B40" s="708"/>
      <c r="C40" s="129"/>
      <c r="D40" s="529"/>
      <c r="E40" s="529"/>
      <c r="F40" s="558"/>
      <c r="G40" s="558"/>
    </row>
    <row r="41" spans="1:7" s="174" customFormat="1" ht="13.5" thickBot="1">
      <c r="A41" s="704"/>
      <c r="B41" s="704"/>
      <c r="C41" s="676" t="s">
        <v>30</v>
      </c>
      <c r="D41" s="705"/>
      <c r="E41" s="705"/>
      <c r="F41" s="706"/>
      <c r="G41" s="709">
        <f>SUM(G8:G39)</f>
        <v>0</v>
      </c>
    </row>
    <row r="42"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view="pageBreakPreview" zoomScaleNormal="100" zoomScaleSheetLayoutView="100" workbookViewId="0">
      <selection activeCell="H14" sqref="H14"/>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2300</v>
      </c>
      <c r="B1" s="219"/>
      <c r="C1" s="219" t="s">
        <v>2299</v>
      </c>
      <c r="D1" s="269"/>
      <c r="E1" s="269"/>
      <c r="F1" s="200"/>
      <c r="G1" s="200"/>
    </row>
    <row r="2" spans="1:7" s="174" customFormat="1">
      <c r="A2" s="215"/>
      <c r="B2" s="219"/>
      <c r="C2" s="121"/>
      <c r="D2" s="269"/>
      <c r="E2" s="269"/>
      <c r="F2" s="200"/>
      <c r="G2" s="200"/>
    </row>
    <row r="3" spans="1:7" s="1" customFormat="1" ht="16.5">
      <c r="A3" s="1383" t="s">
        <v>3455</v>
      </c>
      <c r="B3" s="1384"/>
      <c r="C3" s="1384"/>
      <c r="D3" s="1384"/>
      <c r="E3" s="1384"/>
      <c r="F3" s="1384"/>
      <c r="G3" s="1385"/>
    </row>
    <row r="4" spans="1:7" s="1" customFormat="1" ht="16.5">
      <c r="A4" s="1056" t="s">
        <v>3453</v>
      </c>
      <c r="B4" s="1055"/>
      <c r="C4" s="1055"/>
      <c r="D4" s="1055"/>
      <c r="E4" s="1055"/>
      <c r="F4" s="1055"/>
      <c r="G4" s="1055"/>
    </row>
    <row r="5" spans="1:7" s="174" customFormat="1" ht="15.6" customHeight="1">
      <c r="A5" s="1386" t="s">
        <v>2256</v>
      </c>
      <c r="B5" s="1386"/>
      <c r="C5" s="1386"/>
      <c r="D5" s="1386"/>
      <c r="E5" s="1386"/>
      <c r="F5" s="1386"/>
      <c r="G5" s="1386"/>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F/11.</v>
      </c>
      <c r="B9" s="849">
        <f>COUNT(B$2:B7)+1</f>
        <v>1</v>
      </c>
      <c r="C9" s="372" t="s">
        <v>2241</v>
      </c>
      <c r="D9" s="529"/>
      <c r="E9" s="529"/>
      <c r="F9" s="558"/>
      <c r="G9" s="558"/>
    </row>
    <row r="10" spans="1:7" s="174" customFormat="1">
      <c r="B10" s="651" t="s">
        <v>1791</v>
      </c>
      <c r="C10" s="701" t="s">
        <v>3360</v>
      </c>
      <c r="D10" s="529" t="s">
        <v>210</v>
      </c>
      <c r="E10" s="529">
        <v>8310</v>
      </c>
      <c r="F10" s="558">
        <v>0</v>
      </c>
      <c r="G10" s="558">
        <f>E10*F10</f>
        <v>0</v>
      </c>
    </row>
    <row r="11" spans="1:7" s="174" customFormat="1">
      <c r="B11" s="651" t="s">
        <v>1791</v>
      </c>
      <c r="C11" s="701" t="s">
        <v>3358</v>
      </c>
      <c r="D11" s="529" t="s">
        <v>210</v>
      </c>
      <c r="E11" s="529">
        <v>3730</v>
      </c>
      <c r="F11" s="558">
        <v>0</v>
      </c>
      <c r="G11" s="558">
        <f>E11*F11</f>
        <v>0</v>
      </c>
    </row>
    <row r="12" spans="1:7" s="174" customFormat="1">
      <c r="B12" s="651"/>
      <c r="C12" s="701"/>
      <c r="D12" s="529"/>
      <c r="E12" s="529"/>
      <c r="F12" s="558"/>
      <c r="G12" s="558"/>
    </row>
    <row r="13" spans="1:7" s="174" customFormat="1">
      <c r="A13" s="215" t="str">
        <f>$A$1</f>
        <v>F/11.</v>
      </c>
      <c r="B13" s="849">
        <f>COUNT(B$2:B10)+1</f>
        <v>2</v>
      </c>
      <c r="C13" s="372" t="s">
        <v>1843</v>
      </c>
      <c r="D13" s="529"/>
      <c r="E13" s="529"/>
      <c r="F13" s="558"/>
      <c r="G13" s="558"/>
    </row>
    <row r="14" spans="1:7" s="174" customFormat="1">
      <c r="A14" s="215"/>
      <c r="B14" s="651" t="s">
        <v>1791</v>
      </c>
      <c r="C14" s="655" t="s">
        <v>1844</v>
      </c>
      <c r="D14" s="529" t="s">
        <v>210</v>
      </c>
      <c r="E14" s="529">
        <v>4320</v>
      </c>
      <c r="F14" s="558">
        <v>0</v>
      </c>
      <c r="G14" s="558">
        <f>E14*F14</f>
        <v>0</v>
      </c>
    </row>
    <row r="15" spans="1:7" s="174" customFormat="1">
      <c r="A15" s="215"/>
      <c r="B15" s="651"/>
      <c r="C15" s="655"/>
      <c r="D15" s="529"/>
      <c r="E15" s="529"/>
      <c r="F15" s="558"/>
      <c r="G15" s="558"/>
    </row>
    <row r="16" spans="1:7" s="174" customFormat="1" ht="25.5">
      <c r="A16" s="215" t="str">
        <f>$A$1</f>
        <v>F/11.</v>
      </c>
      <c r="B16" s="849">
        <f>COUNT(B$2:B13)+1</f>
        <v>3</v>
      </c>
      <c r="C16" s="372" t="s">
        <v>1847</v>
      </c>
      <c r="D16" s="529"/>
      <c r="E16" s="529"/>
      <c r="F16" s="558"/>
      <c r="G16" s="558"/>
    </row>
    <row r="17" spans="1:7" s="174" customFormat="1">
      <c r="A17" s="215"/>
      <c r="B17" s="651" t="s">
        <v>1791</v>
      </c>
      <c r="C17" s="655" t="s">
        <v>1844</v>
      </c>
      <c r="D17" s="529" t="s">
        <v>210</v>
      </c>
      <c r="E17" s="529">
        <v>730</v>
      </c>
      <c r="F17" s="558">
        <v>0</v>
      </c>
      <c r="G17" s="558">
        <f>E17*F17</f>
        <v>0</v>
      </c>
    </row>
    <row r="18" spans="1:7" s="174" customFormat="1">
      <c r="A18" s="215"/>
      <c r="B18" s="651"/>
      <c r="C18" s="655"/>
      <c r="D18" s="529"/>
      <c r="E18" s="529"/>
      <c r="F18" s="558"/>
      <c r="G18" s="558"/>
    </row>
    <row r="19" spans="1:7" s="174" customFormat="1" ht="127.5">
      <c r="A19" s="215" t="str">
        <f>$A$1</f>
        <v>F/11.</v>
      </c>
      <c r="B19" s="849">
        <f>COUNT(B$2:B16)+1</f>
        <v>4</v>
      </c>
      <c r="C19" s="687" t="s">
        <v>2272</v>
      </c>
      <c r="D19" s="529" t="s">
        <v>1887</v>
      </c>
      <c r="E19" s="529">
        <v>52</v>
      </c>
      <c r="F19" s="558">
        <v>0</v>
      </c>
      <c r="G19" s="558">
        <f>E19*F19</f>
        <v>0</v>
      </c>
    </row>
    <row r="20" spans="1:7" s="174" customFormat="1">
      <c r="A20" s="215"/>
      <c r="B20" s="849"/>
      <c r="C20" s="687"/>
      <c r="D20" s="529"/>
      <c r="E20" s="529"/>
      <c r="F20" s="558"/>
      <c r="G20" s="558"/>
    </row>
    <row r="21" spans="1:7" s="174" customFormat="1" ht="165.75">
      <c r="A21" s="215" t="str">
        <f>$A$1</f>
        <v>F/11.</v>
      </c>
      <c r="B21" s="849">
        <f>COUNT(B$2:B19)+1</f>
        <v>5</v>
      </c>
      <c r="C21" s="710" t="s">
        <v>2273</v>
      </c>
      <c r="D21" s="529" t="s">
        <v>1887</v>
      </c>
      <c r="E21" s="529">
        <v>4</v>
      </c>
      <c r="F21" s="558">
        <v>0</v>
      </c>
      <c r="G21" s="558">
        <f>E21*F21</f>
        <v>0</v>
      </c>
    </row>
    <row r="22" spans="1:7" s="174" customFormat="1">
      <c r="A22" s="215"/>
      <c r="B22" s="849"/>
      <c r="C22" s="710"/>
      <c r="D22" s="529"/>
      <c r="E22" s="529"/>
      <c r="F22" s="558"/>
      <c r="G22" s="558"/>
    </row>
    <row r="23" spans="1:7" s="174" customFormat="1" ht="293.25">
      <c r="A23" s="215" t="str">
        <f>$A$1</f>
        <v>F/11.</v>
      </c>
      <c r="B23" s="849">
        <f>COUNT(B$2:B21)+1</f>
        <v>6</v>
      </c>
      <c r="C23" s="688" t="s">
        <v>2274</v>
      </c>
      <c r="D23" s="529"/>
      <c r="E23" s="529"/>
      <c r="F23" s="558"/>
      <c r="G23" s="558"/>
    </row>
    <row r="24" spans="1:7" s="174" customFormat="1" ht="25.5">
      <c r="A24" s="215"/>
      <c r="B24" s="651" t="s">
        <v>1791</v>
      </c>
      <c r="C24" s="688" t="s">
        <v>2275</v>
      </c>
      <c r="D24" s="529"/>
      <c r="E24" s="529"/>
      <c r="F24" s="558"/>
      <c r="G24" s="558"/>
    </row>
    <row r="25" spans="1:7" s="174" customFormat="1">
      <c r="A25" s="215"/>
      <c r="B25" s="651" t="s">
        <v>1791</v>
      </c>
      <c r="C25" s="688" t="s">
        <v>2276</v>
      </c>
      <c r="D25" s="529"/>
      <c r="E25" s="529"/>
      <c r="F25" s="558"/>
      <c r="G25" s="558"/>
    </row>
    <row r="26" spans="1:7" s="174" customFormat="1">
      <c r="A26" s="215"/>
      <c r="B26" s="651" t="s">
        <v>1791</v>
      </c>
      <c r="C26" s="688" t="s">
        <v>2277</v>
      </c>
      <c r="D26" s="529"/>
      <c r="E26" s="529"/>
      <c r="F26" s="558"/>
      <c r="G26" s="558"/>
    </row>
    <row r="27" spans="1:7" s="174" customFormat="1">
      <c r="A27" s="215"/>
      <c r="B27" s="651" t="s">
        <v>1791</v>
      </c>
      <c r="C27" s="688" t="s">
        <v>2278</v>
      </c>
      <c r="D27" s="529"/>
      <c r="E27" s="529"/>
      <c r="F27" s="558"/>
      <c r="G27" s="558"/>
    </row>
    <row r="28" spans="1:7" s="174" customFormat="1" ht="25.5">
      <c r="A28" s="215"/>
      <c r="B28" s="651" t="s">
        <v>1791</v>
      </c>
      <c r="C28" s="688" t="s">
        <v>2279</v>
      </c>
      <c r="D28" s="529"/>
      <c r="E28" s="529"/>
      <c r="F28" s="558"/>
      <c r="G28" s="558"/>
    </row>
    <row r="29" spans="1:7" s="174" customFormat="1" ht="25.5">
      <c r="A29" s="215"/>
      <c r="B29" s="651" t="s">
        <v>1791</v>
      </c>
      <c r="C29" s="688" t="s">
        <v>2280</v>
      </c>
      <c r="D29" s="529"/>
      <c r="E29" s="529"/>
      <c r="F29" s="558"/>
      <c r="G29" s="558"/>
    </row>
    <row r="30" spans="1:7" s="174" customFormat="1" ht="25.5">
      <c r="A30" s="215"/>
      <c r="B30" s="651" t="s">
        <v>1791</v>
      </c>
      <c r="C30" s="688" t="s">
        <v>2281</v>
      </c>
      <c r="D30" s="529"/>
      <c r="E30" s="529"/>
      <c r="F30" s="558"/>
      <c r="G30" s="558"/>
    </row>
    <row r="31" spans="1:7" s="174" customFormat="1" ht="25.5">
      <c r="A31" s="215"/>
      <c r="B31" s="651" t="s">
        <v>1791</v>
      </c>
      <c r="C31" s="688" t="s">
        <v>2282</v>
      </c>
      <c r="D31" s="529"/>
      <c r="E31" s="529"/>
      <c r="F31" s="558"/>
      <c r="G31" s="558"/>
    </row>
    <row r="32" spans="1:7" s="174" customFormat="1">
      <c r="A32" s="215"/>
      <c r="B32" s="651" t="s">
        <v>1791</v>
      </c>
      <c r="C32" s="688" t="s">
        <v>2283</v>
      </c>
      <c r="D32" s="529"/>
      <c r="E32" s="529"/>
      <c r="F32" s="558"/>
      <c r="G32" s="558"/>
    </row>
    <row r="33" spans="1:7" s="174" customFormat="1">
      <c r="A33" s="215"/>
      <c r="B33" s="651" t="s">
        <v>1791</v>
      </c>
      <c r="C33" s="688" t="s">
        <v>2284</v>
      </c>
      <c r="D33" s="529" t="s">
        <v>1887</v>
      </c>
      <c r="E33" s="529">
        <v>1</v>
      </c>
      <c r="F33" s="558">
        <v>0</v>
      </c>
      <c r="G33" s="558">
        <f>E33*F33</f>
        <v>0</v>
      </c>
    </row>
    <row r="34" spans="1:7" s="174" customFormat="1">
      <c r="A34" s="215"/>
      <c r="B34" s="651"/>
      <c r="C34" s="688"/>
      <c r="D34" s="529"/>
      <c r="E34" s="529"/>
      <c r="F34" s="558"/>
      <c r="G34" s="558"/>
    </row>
    <row r="35" spans="1:7" s="174" customFormat="1">
      <c r="A35" s="215" t="str">
        <f>$A$1</f>
        <v>F/11.</v>
      </c>
      <c r="B35" s="849">
        <f>COUNT(B$2:B34)+1</f>
        <v>7</v>
      </c>
      <c r="C35" s="710" t="s">
        <v>2285</v>
      </c>
      <c r="D35" s="529" t="s">
        <v>1887</v>
      </c>
      <c r="E35" s="529">
        <v>58</v>
      </c>
      <c r="F35" s="558">
        <v>0</v>
      </c>
      <c r="G35" s="558">
        <f>E35*F35</f>
        <v>0</v>
      </c>
    </row>
    <row r="36" spans="1:7" s="174" customFormat="1">
      <c r="A36" s="215"/>
      <c r="B36" s="849"/>
      <c r="C36" s="710"/>
      <c r="D36" s="529"/>
      <c r="E36" s="529"/>
      <c r="F36" s="558"/>
      <c r="G36" s="558"/>
    </row>
    <row r="37" spans="1:7" s="174" customFormat="1" ht="25.5">
      <c r="A37" s="215" t="str">
        <f>$A$1</f>
        <v>F/11.</v>
      </c>
      <c r="B37" s="849">
        <f>COUNT(B$2:B35)+1</f>
        <v>8</v>
      </c>
      <c r="C37" s="710" t="s">
        <v>2286</v>
      </c>
      <c r="D37" s="529" t="s">
        <v>1887</v>
      </c>
      <c r="E37" s="529">
        <v>19</v>
      </c>
      <c r="F37" s="558">
        <v>0</v>
      </c>
      <c r="G37" s="558">
        <f>E37*F37</f>
        <v>0</v>
      </c>
    </row>
    <row r="38" spans="1:7" s="174" customFormat="1">
      <c r="A38" s="215"/>
      <c r="B38" s="849"/>
      <c r="C38" s="710"/>
      <c r="D38" s="529"/>
      <c r="E38" s="529"/>
      <c r="F38" s="558"/>
      <c r="G38" s="558"/>
    </row>
    <row r="39" spans="1:7" s="174" customFormat="1" ht="89.25">
      <c r="A39" s="215" t="str">
        <f>$A$1</f>
        <v>F/11.</v>
      </c>
      <c r="B39" s="849">
        <f>COUNT(B$2:B37)+1</f>
        <v>9</v>
      </c>
      <c r="C39" s="710" t="s">
        <v>2287</v>
      </c>
      <c r="D39" s="529" t="s">
        <v>1887</v>
      </c>
      <c r="E39" s="529">
        <v>11</v>
      </c>
      <c r="F39" s="558">
        <v>0</v>
      </c>
      <c r="G39" s="558">
        <f>E39*F39</f>
        <v>0</v>
      </c>
    </row>
    <row r="40" spans="1:7" s="174" customFormat="1">
      <c r="A40" s="215"/>
      <c r="B40" s="849"/>
      <c r="C40" s="710"/>
      <c r="D40" s="529"/>
      <c r="E40" s="529"/>
      <c r="F40" s="558"/>
      <c r="G40" s="558"/>
    </row>
    <row r="41" spans="1:7" s="174" customFormat="1" ht="102">
      <c r="A41" s="215" t="str">
        <f>$A$1</f>
        <v>F/11.</v>
      </c>
      <c r="B41" s="849">
        <f>COUNT(B$2:B39)+1</f>
        <v>10</v>
      </c>
      <c r="C41" s="710" t="s">
        <v>2288</v>
      </c>
      <c r="D41" s="529" t="s">
        <v>1887</v>
      </c>
      <c r="E41" s="529">
        <v>1</v>
      </c>
      <c r="F41" s="558">
        <v>0</v>
      </c>
      <c r="G41" s="558">
        <f>E41*F41</f>
        <v>0</v>
      </c>
    </row>
    <row r="42" spans="1:7" s="174" customFormat="1">
      <c r="A42" s="215"/>
      <c r="B42" s="849"/>
      <c r="C42" s="710"/>
      <c r="D42" s="529"/>
      <c r="E42" s="529"/>
      <c r="F42" s="558"/>
      <c r="G42" s="558"/>
    </row>
    <row r="43" spans="1:7" s="174" customFormat="1" ht="38.25">
      <c r="A43" s="215" t="str">
        <f>$A$1</f>
        <v>F/11.</v>
      </c>
      <c r="B43" s="849">
        <f>COUNT(B$2:B41)+1</f>
        <v>11</v>
      </c>
      <c r="C43" s="710" t="s">
        <v>2289</v>
      </c>
      <c r="D43" s="529" t="s">
        <v>1887</v>
      </c>
      <c r="E43" s="529">
        <v>6</v>
      </c>
      <c r="F43" s="558">
        <v>0</v>
      </c>
      <c r="G43" s="558">
        <f>E43*F43</f>
        <v>0</v>
      </c>
    </row>
    <row r="44" spans="1:7" s="174" customFormat="1">
      <c r="A44" s="215"/>
      <c r="B44" s="849"/>
      <c r="C44" s="710"/>
      <c r="D44" s="529"/>
      <c r="E44" s="529"/>
      <c r="F44" s="558"/>
      <c r="G44" s="558"/>
    </row>
    <row r="45" spans="1:7" s="174" customFormat="1">
      <c r="A45" s="215" t="str">
        <f>$A$1</f>
        <v>F/11.</v>
      </c>
      <c r="B45" s="849">
        <f>COUNT(B$2:B43)+1</f>
        <v>12</v>
      </c>
      <c r="C45" s="710" t="s">
        <v>2290</v>
      </c>
      <c r="D45" s="529"/>
      <c r="E45" s="529"/>
      <c r="F45" s="558"/>
      <c r="G45" s="558"/>
    </row>
    <row r="46" spans="1:7" s="174" customFormat="1">
      <c r="A46" s="215"/>
      <c r="B46" s="651" t="s">
        <v>1791</v>
      </c>
      <c r="C46" s="710" t="s">
        <v>2291</v>
      </c>
      <c r="D46" s="529"/>
      <c r="E46" s="529"/>
      <c r="F46" s="558"/>
      <c r="G46" s="558"/>
    </row>
    <row r="47" spans="1:7" s="174" customFormat="1" ht="25.5">
      <c r="A47" s="215"/>
      <c r="B47" s="651" t="s">
        <v>1791</v>
      </c>
      <c r="C47" s="710" t="s">
        <v>2292</v>
      </c>
      <c r="D47" s="529"/>
      <c r="E47" s="529"/>
      <c r="F47" s="558"/>
      <c r="G47" s="558"/>
    </row>
    <row r="48" spans="1:7" s="174" customFormat="1">
      <c r="A48" s="215"/>
      <c r="B48" s="651" t="s">
        <v>1791</v>
      </c>
      <c r="C48" s="710" t="s">
        <v>2293</v>
      </c>
      <c r="D48" s="529"/>
      <c r="E48" s="529"/>
      <c r="F48" s="558"/>
      <c r="G48" s="558"/>
    </row>
    <row r="49" spans="1:7" s="174" customFormat="1">
      <c r="A49" s="215"/>
      <c r="B49" s="651" t="s">
        <v>1791</v>
      </c>
      <c r="C49" s="710" t="s">
        <v>2294</v>
      </c>
      <c r="D49" s="529"/>
      <c r="E49" s="529"/>
      <c r="F49" s="558"/>
      <c r="G49" s="558"/>
    </row>
    <row r="50" spans="1:7" s="174" customFormat="1">
      <c r="A50" s="215"/>
      <c r="B50" s="651" t="s">
        <v>1791</v>
      </c>
      <c r="C50" s="710" t="s">
        <v>2295</v>
      </c>
      <c r="D50" s="529"/>
      <c r="E50" s="529"/>
      <c r="F50" s="558"/>
      <c r="G50" s="558"/>
    </row>
    <row r="51" spans="1:7" s="174" customFormat="1">
      <c r="A51" s="215"/>
      <c r="B51" s="651" t="s">
        <v>1791</v>
      </c>
      <c r="C51" s="710" t="s">
        <v>2296</v>
      </c>
      <c r="D51" s="529"/>
      <c r="E51" s="529"/>
      <c r="F51" s="558"/>
      <c r="G51" s="558"/>
    </row>
    <row r="52" spans="1:7" s="174" customFormat="1">
      <c r="A52" s="215"/>
      <c r="B52" s="653"/>
      <c r="C52" s="710" t="s">
        <v>2297</v>
      </c>
      <c r="D52" s="529" t="s">
        <v>1887</v>
      </c>
      <c r="E52" s="529">
        <v>1</v>
      </c>
      <c r="F52" s="558">
        <v>0</v>
      </c>
      <c r="G52" s="558">
        <f>E52*F52</f>
        <v>0</v>
      </c>
    </row>
    <row r="53" spans="1:7" s="174" customFormat="1">
      <c r="A53" s="215"/>
      <c r="B53" s="653"/>
      <c r="C53" s="710"/>
      <c r="D53" s="529"/>
      <c r="E53" s="529"/>
      <c r="F53" s="558"/>
      <c r="G53" s="558"/>
    </row>
    <row r="54" spans="1:7" s="174" customFormat="1" ht="140.25">
      <c r="A54" s="215" t="str">
        <f>$A$1</f>
        <v>F/11.</v>
      </c>
      <c r="B54" s="849">
        <f>COUNT(B$2:B52)+1</f>
        <v>13</v>
      </c>
      <c r="C54" s="711" t="s">
        <v>2298</v>
      </c>
      <c r="D54" s="529" t="s">
        <v>1887</v>
      </c>
      <c r="E54" s="529">
        <v>1</v>
      </c>
      <c r="F54" s="558">
        <v>0</v>
      </c>
      <c r="G54" s="558">
        <f>E54*F54</f>
        <v>0</v>
      </c>
    </row>
    <row r="55" spans="1:7" ht="13.5" thickBot="1">
      <c r="B55" s="708"/>
      <c r="C55" s="372"/>
      <c r="D55" s="529"/>
      <c r="E55" s="529"/>
      <c r="F55" s="558"/>
      <c r="G55" s="558"/>
    </row>
    <row r="56" spans="1:7" ht="13.5" thickBot="1">
      <c r="A56" s="676"/>
      <c r="B56" s="676"/>
      <c r="C56" s="676" t="s">
        <v>30</v>
      </c>
      <c r="D56" s="705"/>
      <c r="E56" s="705"/>
      <c r="F56" s="706"/>
      <c r="G56" s="709">
        <f>SUM(G10:G54)</f>
        <v>0</v>
      </c>
    </row>
    <row r="5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Normal="100" zoomScaleSheetLayoutView="100" workbookViewId="0">
      <selection activeCell="I15" sqref="I15"/>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2307</v>
      </c>
      <c r="B1" s="219"/>
      <c r="C1" s="482" t="s">
        <v>2306</v>
      </c>
      <c r="D1" s="269"/>
      <c r="E1" s="269"/>
      <c r="F1" s="200"/>
      <c r="G1" s="200"/>
    </row>
    <row r="2" spans="1:7" s="174" customFormat="1">
      <c r="A2" s="215"/>
      <c r="B2" s="219"/>
      <c r="C2" s="122"/>
      <c r="D2" s="269"/>
      <c r="E2" s="269"/>
      <c r="F2" s="200"/>
      <c r="G2" s="200"/>
    </row>
    <row r="3" spans="1:7" s="1" customFormat="1" ht="16.5">
      <c r="A3" s="1383" t="s">
        <v>3454</v>
      </c>
      <c r="B3" s="1384"/>
      <c r="C3" s="1384"/>
      <c r="D3" s="1384"/>
      <c r="E3" s="1384"/>
      <c r="F3" s="1384"/>
      <c r="G3" s="1385"/>
    </row>
    <row r="4" spans="1:7" s="1" customFormat="1" ht="16.5">
      <c r="A4" s="1056" t="s">
        <v>3453</v>
      </c>
      <c r="B4" s="1055"/>
      <c r="C4" s="1055"/>
      <c r="D4" s="1055"/>
      <c r="E4" s="1055"/>
      <c r="F4" s="1055"/>
      <c r="G4" s="1055"/>
    </row>
    <row r="5" spans="1:7" s="174" customFormat="1" ht="26.1" customHeight="1">
      <c r="A5" s="1386" t="s">
        <v>2305</v>
      </c>
      <c r="B5" s="1386"/>
      <c r="C5" s="1386"/>
      <c r="D5" s="1386"/>
      <c r="E5" s="1386"/>
      <c r="F5" s="1386"/>
      <c r="G5" s="1386"/>
    </row>
    <row r="6" spans="1:7" s="174" customFormat="1" ht="13.5">
      <c r="A6" s="215"/>
      <c r="B6" s="686"/>
      <c r="C6" s="94"/>
      <c r="D6" s="529"/>
      <c r="E6" s="529"/>
      <c r="F6" s="558"/>
      <c r="G6" s="558"/>
    </row>
    <row r="7" spans="1:7" s="174" customFormat="1" ht="13.5" thickBot="1">
      <c r="A7" s="658"/>
      <c r="B7" s="682"/>
      <c r="C7" s="665" t="s">
        <v>26</v>
      </c>
      <c r="D7" s="672" t="s">
        <v>27</v>
      </c>
      <c r="E7" s="672" t="s">
        <v>28</v>
      </c>
      <c r="F7" s="231" t="s">
        <v>29</v>
      </c>
      <c r="G7" s="231" t="s">
        <v>30</v>
      </c>
    </row>
    <row r="8" spans="1:7" s="512" customFormat="1" ht="13.5" thickTop="1">
      <c r="A8" s="145"/>
      <c r="B8" s="122"/>
      <c r="C8" s="122"/>
      <c r="D8" s="269"/>
      <c r="E8" s="269"/>
      <c r="F8" s="200"/>
      <c r="G8" s="200"/>
    </row>
    <row r="9" spans="1:7" s="174" customFormat="1" ht="38.25">
      <c r="A9" s="215" t="str">
        <f>$A$1</f>
        <v>F/12.</v>
      </c>
      <c r="B9" s="849">
        <f>COUNT(B$2:B7)+1</f>
        <v>1</v>
      </c>
      <c r="C9" s="691" t="s">
        <v>3363</v>
      </c>
      <c r="D9" s="529" t="s">
        <v>210</v>
      </c>
      <c r="E9" s="529">
        <v>550</v>
      </c>
      <c r="F9" s="864">
        <v>0</v>
      </c>
      <c r="G9" s="558">
        <f>E9*F9</f>
        <v>0</v>
      </c>
    </row>
    <row r="10" spans="1:7" s="174" customFormat="1">
      <c r="A10" s="215"/>
      <c r="B10" s="849"/>
      <c r="C10" s="691"/>
      <c r="D10" s="529"/>
      <c r="E10" s="529"/>
      <c r="F10" s="558"/>
      <c r="G10" s="558"/>
    </row>
    <row r="11" spans="1:7" s="174" customFormat="1">
      <c r="A11" s="215" t="str">
        <f>$A$1</f>
        <v>F/12.</v>
      </c>
      <c r="B11" s="849">
        <f>COUNT(B$2:B9)+1</f>
        <v>2</v>
      </c>
      <c r="C11" s="94" t="s">
        <v>1843</v>
      </c>
      <c r="D11" s="529"/>
      <c r="E11" s="529"/>
      <c r="F11" s="558"/>
      <c r="G11" s="558"/>
    </row>
    <row r="12" spans="1:7" s="174" customFormat="1">
      <c r="B12" s="651" t="s">
        <v>1791</v>
      </c>
      <c r="C12" s="94" t="s">
        <v>1844</v>
      </c>
      <c r="D12" s="529" t="s">
        <v>210</v>
      </c>
      <c r="E12" s="529">
        <v>110</v>
      </c>
      <c r="F12" s="864">
        <v>0</v>
      </c>
      <c r="G12" s="558">
        <f>E12*F12</f>
        <v>0</v>
      </c>
    </row>
    <row r="13" spans="1:7" s="174" customFormat="1">
      <c r="B13" s="651" t="s">
        <v>1791</v>
      </c>
      <c r="C13" s="94" t="s">
        <v>1845</v>
      </c>
      <c r="D13" s="529" t="s">
        <v>210</v>
      </c>
      <c r="E13" s="529">
        <v>30</v>
      </c>
      <c r="F13" s="864">
        <v>0</v>
      </c>
      <c r="G13" s="558">
        <f>E13*F13</f>
        <v>0</v>
      </c>
    </row>
    <row r="14" spans="1:7" s="174" customFormat="1">
      <c r="B14" s="651"/>
      <c r="C14" s="94"/>
      <c r="D14" s="529"/>
      <c r="E14" s="529"/>
      <c r="F14" s="558"/>
      <c r="G14" s="558"/>
    </row>
    <row r="15" spans="1:7" s="174" customFormat="1" ht="25.5">
      <c r="A15" s="215" t="str">
        <f>$A$1</f>
        <v>F/12.</v>
      </c>
      <c r="B15" s="849">
        <f>COUNT(B$2:B13)+1</f>
        <v>3</v>
      </c>
      <c r="C15" s="94" t="s">
        <v>1847</v>
      </c>
      <c r="D15" s="529"/>
      <c r="E15" s="529"/>
      <c r="F15" s="558"/>
      <c r="G15" s="558"/>
    </row>
    <row r="16" spans="1:7" s="174" customFormat="1">
      <c r="A16" s="215"/>
      <c r="B16" s="651" t="s">
        <v>1791</v>
      </c>
      <c r="C16" s="94" t="s">
        <v>1844</v>
      </c>
      <c r="D16" s="529" t="s">
        <v>210</v>
      </c>
      <c r="E16" s="529">
        <v>60</v>
      </c>
      <c r="F16" s="864">
        <v>0</v>
      </c>
      <c r="G16" s="558">
        <f>E16*F16</f>
        <v>0</v>
      </c>
    </row>
    <row r="17" spans="1:7" s="174" customFormat="1">
      <c r="A17" s="215"/>
      <c r="B17" s="651"/>
      <c r="C17" s="94"/>
      <c r="D17" s="529"/>
      <c r="E17" s="529"/>
      <c r="F17" s="558"/>
      <c r="G17" s="558"/>
    </row>
    <row r="18" spans="1:7" s="174" customFormat="1" ht="229.5">
      <c r="A18" s="215" t="str">
        <f>$A$1</f>
        <v>F/12.</v>
      </c>
      <c r="B18" s="849">
        <f>COUNT(B$2:B16)+1</f>
        <v>4</v>
      </c>
      <c r="C18" s="691" t="s">
        <v>3362</v>
      </c>
      <c r="D18" s="529" t="s">
        <v>1887</v>
      </c>
      <c r="E18" s="529">
        <v>4</v>
      </c>
      <c r="F18" s="864">
        <v>0</v>
      </c>
      <c r="G18" s="558">
        <f>E18*F18</f>
        <v>0</v>
      </c>
    </row>
    <row r="19" spans="1:7" s="174" customFormat="1">
      <c r="A19" s="215"/>
      <c r="B19" s="849"/>
      <c r="C19" s="691"/>
      <c r="D19" s="529"/>
      <c r="E19" s="529"/>
      <c r="F19" s="558"/>
      <c r="G19" s="558"/>
    </row>
    <row r="20" spans="1:7" s="174" customFormat="1">
      <c r="A20" s="215" t="str">
        <f>$A$1</f>
        <v>F/12.</v>
      </c>
      <c r="B20" s="849">
        <f>COUNT(B$2:B18)+1</f>
        <v>5</v>
      </c>
      <c r="C20" s="691" t="s">
        <v>2301</v>
      </c>
      <c r="D20" s="529" t="s">
        <v>1887</v>
      </c>
      <c r="E20" s="529">
        <v>4</v>
      </c>
      <c r="F20" s="864">
        <v>0</v>
      </c>
      <c r="G20" s="558">
        <f>E20*F20</f>
        <v>0</v>
      </c>
    </row>
    <row r="21" spans="1:7" s="174" customFormat="1">
      <c r="A21" s="215"/>
      <c r="B21" s="849"/>
      <c r="C21" s="691"/>
      <c r="D21" s="529"/>
      <c r="E21" s="529"/>
      <c r="F21" s="558"/>
      <c r="G21" s="558"/>
    </row>
    <row r="22" spans="1:7" s="174" customFormat="1" ht="165.75">
      <c r="A22" s="215" t="str">
        <f>$A$1</f>
        <v>F/12.</v>
      </c>
      <c r="B22" s="849">
        <f>COUNT(B$2:B20)+1</f>
        <v>6</v>
      </c>
      <c r="C22" s="690" t="s">
        <v>2302</v>
      </c>
      <c r="D22" s="529" t="s">
        <v>1887</v>
      </c>
      <c r="E22" s="529">
        <v>8</v>
      </c>
      <c r="F22" s="864">
        <v>0</v>
      </c>
      <c r="G22" s="558">
        <f>E22*F22</f>
        <v>0</v>
      </c>
    </row>
    <row r="23" spans="1:7" s="174" customFormat="1">
      <c r="A23" s="215"/>
      <c r="B23" s="849"/>
      <c r="C23" s="690"/>
      <c r="D23" s="529"/>
      <c r="E23" s="529"/>
      <c r="F23" s="558"/>
      <c r="G23" s="558"/>
    </row>
    <row r="24" spans="1:7" s="174" customFormat="1">
      <c r="A24" s="215" t="str">
        <f>$A$1</f>
        <v>F/12.</v>
      </c>
      <c r="B24" s="849">
        <f>COUNT(B$2:B22)+1</f>
        <v>7</v>
      </c>
      <c r="C24" s="691" t="s">
        <v>2303</v>
      </c>
      <c r="D24" s="529" t="s">
        <v>1887</v>
      </c>
      <c r="E24" s="529">
        <v>1</v>
      </c>
      <c r="F24" s="864">
        <v>0</v>
      </c>
      <c r="G24" s="558">
        <f>E24*F24</f>
        <v>0</v>
      </c>
    </row>
    <row r="25" spans="1:7" s="174" customFormat="1">
      <c r="A25" s="215"/>
      <c r="B25" s="849"/>
      <c r="C25" s="691"/>
      <c r="D25" s="529"/>
      <c r="E25" s="529"/>
      <c r="F25" s="558"/>
      <c r="G25" s="558"/>
    </row>
    <row r="26" spans="1:7" s="174" customFormat="1" ht="51">
      <c r="A26" s="215" t="str">
        <f>$A$1</f>
        <v>F/12.</v>
      </c>
      <c r="B26" s="849">
        <f>COUNT(B$2:B24)+1</f>
        <v>8</v>
      </c>
      <c r="C26" s="691" t="s">
        <v>2304</v>
      </c>
      <c r="D26" s="529" t="s">
        <v>1887</v>
      </c>
      <c r="E26" s="529">
        <v>1</v>
      </c>
      <c r="F26" s="864">
        <v>0</v>
      </c>
      <c r="G26" s="558">
        <f>E26*F26</f>
        <v>0</v>
      </c>
    </row>
    <row r="27" spans="1:7" s="174" customFormat="1">
      <c r="A27" s="215"/>
      <c r="B27" s="849"/>
      <c r="C27" s="691"/>
      <c r="D27" s="529"/>
      <c r="E27" s="529"/>
      <c r="F27" s="558"/>
      <c r="G27" s="558"/>
    </row>
    <row r="28" spans="1:7" s="174" customFormat="1" ht="38.25">
      <c r="A28" s="215" t="str">
        <f>$A$1</f>
        <v>F/12.</v>
      </c>
      <c r="B28" s="849">
        <f>COUNT(B$2:B26)+1</f>
        <v>9</v>
      </c>
      <c r="C28" s="691" t="s">
        <v>2262</v>
      </c>
      <c r="D28" s="529" t="s">
        <v>1887</v>
      </c>
      <c r="E28" s="529">
        <v>1</v>
      </c>
      <c r="F28" s="864">
        <v>0</v>
      </c>
      <c r="G28" s="558">
        <f>E28*F28</f>
        <v>0</v>
      </c>
    </row>
    <row r="29" spans="1:7" s="174" customFormat="1">
      <c r="A29" s="215"/>
      <c r="B29" s="849"/>
      <c r="C29" s="691"/>
      <c r="D29" s="529"/>
      <c r="E29" s="529"/>
      <c r="F29" s="558"/>
      <c r="G29" s="558"/>
    </row>
    <row r="30" spans="1:7" s="174" customFormat="1" ht="38.25">
      <c r="A30" s="215" t="str">
        <f>$A$1</f>
        <v>F/12.</v>
      </c>
      <c r="B30" s="849">
        <f>COUNT(B$2:B28)+1</f>
        <v>10</v>
      </c>
      <c r="C30" s="691" t="s">
        <v>3361</v>
      </c>
      <c r="D30" s="529" t="s">
        <v>1887</v>
      </c>
      <c r="E30" s="529">
        <v>1</v>
      </c>
      <c r="F30" s="864">
        <v>0</v>
      </c>
      <c r="G30" s="558">
        <f>E30*F30</f>
        <v>0</v>
      </c>
    </row>
    <row r="31" spans="1:7" s="174" customFormat="1" ht="13.5" thickBot="1">
      <c r="A31" s="215"/>
      <c r="B31" s="849"/>
      <c r="C31" s="691"/>
      <c r="D31" s="529"/>
      <c r="E31" s="529"/>
      <c r="F31" s="558"/>
      <c r="G31" s="558"/>
    </row>
    <row r="32" spans="1:7" s="174" customFormat="1" ht="13.5" thickBot="1">
      <c r="A32" s="676"/>
      <c r="B32" s="676"/>
      <c r="C32" s="704" t="s">
        <v>30</v>
      </c>
      <c r="D32" s="705"/>
      <c r="E32" s="705"/>
      <c r="F32" s="706"/>
      <c r="G32" s="709">
        <f>SUM(G9:G31)</f>
        <v>0</v>
      </c>
    </row>
    <row r="33"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view="pageBreakPreview" zoomScaleNormal="100" zoomScaleSheetLayoutView="100" workbookViewId="0">
      <selection activeCell="J15" sqref="J15"/>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2441</v>
      </c>
      <c r="B1" s="219"/>
      <c r="C1" s="482" t="s">
        <v>1038</v>
      </c>
      <c r="D1" s="269"/>
      <c r="E1" s="269"/>
      <c r="F1" s="200"/>
      <c r="G1" s="200"/>
    </row>
    <row r="2" spans="1:7" s="174" customFormat="1">
      <c r="A2" s="215"/>
      <c r="B2" s="219"/>
      <c r="C2" s="122"/>
      <c r="D2" s="269"/>
      <c r="E2" s="269"/>
      <c r="F2" s="200"/>
      <c r="G2" s="200"/>
    </row>
    <row r="3" spans="1:7" s="174" customFormat="1" ht="13.5" thickBot="1">
      <c r="A3" s="658"/>
      <c r="B3" s="682"/>
      <c r="C3" s="665" t="s">
        <v>26</v>
      </c>
      <c r="D3" s="672" t="s">
        <v>27</v>
      </c>
      <c r="E3" s="672" t="s">
        <v>28</v>
      </c>
      <c r="F3" s="231" t="s">
        <v>29</v>
      </c>
      <c r="G3" s="231" t="s">
        <v>30</v>
      </c>
    </row>
    <row r="4" spans="1:7" s="512" customFormat="1" ht="13.5" thickTop="1">
      <c r="A4" s="145"/>
      <c r="B4" s="122"/>
      <c r="C4" s="122"/>
      <c r="D4" s="269"/>
      <c r="E4" s="269"/>
      <c r="F4" s="200"/>
      <c r="G4" s="200"/>
    </row>
    <row r="5" spans="1:7" s="174" customFormat="1" ht="25.5">
      <c r="A5" s="215" t="str">
        <f>$A$1</f>
        <v>F/13.</v>
      </c>
      <c r="B5" s="849">
        <f>COUNT(B$2:B3)+1</f>
        <v>1</v>
      </c>
      <c r="C5" s="372" t="s">
        <v>2308</v>
      </c>
      <c r="D5" s="529"/>
      <c r="E5" s="529"/>
      <c r="F5" s="558"/>
      <c r="G5" s="558"/>
    </row>
    <row r="6" spans="1:7" s="174" customFormat="1" ht="15.75">
      <c r="A6" s="215"/>
      <c r="B6" s="651" t="s">
        <v>1791</v>
      </c>
      <c r="C6" s="701" t="s">
        <v>2438</v>
      </c>
      <c r="D6" s="529" t="s">
        <v>210</v>
      </c>
      <c r="E6" s="529">
        <v>3670</v>
      </c>
      <c r="F6" s="558">
        <v>0</v>
      </c>
      <c r="G6" s="558">
        <f t="shared" ref="G6:G13" si="0">E6*F6</f>
        <v>0</v>
      </c>
    </row>
    <row r="7" spans="1:7" s="174" customFormat="1">
      <c r="A7" s="215"/>
      <c r="B7" s="651" t="s">
        <v>1791</v>
      </c>
      <c r="C7" s="701" t="s">
        <v>2309</v>
      </c>
      <c r="D7" s="529" t="s">
        <v>210</v>
      </c>
      <c r="E7" s="529">
        <v>2180</v>
      </c>
      <c r="F7" s="558">
        <v>0</v>
      </c>
      <c r="G7" s="558">
        <f t="shared" si="0"/>
        <v>0</v>
      </c>
    </row>
    <row r="8" spans="1:7" s="174" customFormat="1">
      <c r="B8" s="651" t="s">
        <v>1791</v>
      </c>
      <c r="C8" s="701" t="s">
        <v>2310</v>
      </c>
      <c r="D8" s="529" t="s">
        <v>210</v>
      </c>
      <c r="E8" s="529">
        <v>2830</v>
      </c>
      <c r="F8" s="558">
        <v>0</v>
      </c>
      <c r="G8" s="558">
        <f t="shared" si="0"/>
        <v>0</v>
      </c>
    </row>
    <row r="9" spans="1:7" s="174" customFormat="1">
      <c r="B9" s="651" t="s">
        <v>1791</v>
      </c>
      <c r="C9" s="701" t="s">
        <v>2311</v>
      </c>
      <c r="D9" s="529" t="s">
        <v>210</v>
      </c>
      <c r="E9" s="529">
        <v>2240</v>
      </c>
      <c r="F9" s="558">
        <v>0</v>
      </c>
      <c r="G9" s="558">
        <f t="shared" si="0"/>
        <v>0</v>
      </c>
    </row>
    <row r="10" spans="1:7" s="174" customFormat="1">
      <c r="B10" s="651" t="s">
        <v>1791</v>
      </c>
      <c r="C10" s="701" t="s">
        <v>2312</v>
      </c>
      <c r="D10" s="529" t="s">
        <v>210</v>
      </c>
      <c r="E10" s="529">
        <v>5180</v>
      </c>
      <c r="F10" s="558">
        <v>0</v>
      </c>
      <c r="G10" s="558">
        <f t="shared" si="0"/>
        <v>0</v>
      </c>
    </row>
    <row r="11" spans="1:7" s="174" customFormat="1">
      <c r="A11" s="215"/>
      <c r="B11" s="651" t="s">
        <v>1791</v>
      </c>
      <c r="C11" s="701" t="s">
        <v>2313</v>
      </c>
      <c r="D11" s="529" t="s">
        <v>210</v>
      </c>
      <c r="E11" s="529">
        <v>3410</v>
      </c>
      <c r="F11" s="558">
        <v>0</v>
      </c>
      <c r="G11" s="558">
        <f t="shared" si="0"/>
        <v>0</v>
      </c>
    </row>
    <row r="12" spans="1:7" s="174" customFormat="1">
      <c r="A12" s="215"/>
      <c r="B12" s="651" t="s">
        <v>1791</v>
      </c>
      <c r="C12" s="701" t="s">
        <v>2314</v>
      </c>
      <c r="D12" s="529" t="s">
        <v>210</v>
      </c>
      <c r="E12" s="529">
        <v>4670</v>
      </c>
      <c r="F12" s="558">
        <v>0</v>
      </c>
      <c r="G12" s="558">
        <f t="shared" si="0"/>
        <v>0</v>
      </c>
    </row>
    <row r="13" spans="1:7" s="174" customFormat="1">
      <c r="A13" s="215"/>
      <c r="B13" s="651" t="s">
        <v>1791</v>
      </c>
      <c r="C13" s="701" t="s">
        <v>2315</v>
      </c>
      <c r="D13" s="529" t="s">
        <v>210</v>
      </c>
      <c r="E13" s="529">
        <v>50</v>
      </c>
      <c r="F13" s="558">
        <v>0</v>
      </c>
      <c r="G13" s="558">
        <f t="shared" si="0"/>
        <v>0</v>
      </c>
    </row>
    <row r="14" spans="1:7" s="174" customFormat="1">
      <c r="A14" s="215"/>
      <c r="B14" s="651"/>
      <c r="C14" s="701"/>
      <c r="D14" s="529"/>
      <c r="E14" s="529"/>
      <c r="F14" s="558"/>
      <c r="G14" s="558"/>
    </row>
    <row r="15" spans="1:7" s="174" customFormat="1">
      <c r="A15" s="215" t="str">
        <f>$A$1</f>
        <v>F/13.</v>
      </c>
      <c r="B15" s="849">
        <f>COUNT(B$2:B12)+1</f>
        <v>2</v>
      </c>
      <c r="C15" s="372" t="s">
        <v>1843</v>
      </c>
      <c r="D15" s="529"/>
      <c r="E15" s="529"/>
      <c r="F15" s="558"/>
      <c r="G15" s="558"/>
    </row>
    <row r="16" spans="1:7" s="174" customFormat="1">
      <c r="A16" s="215"/>
      <c r="B16" s="651" t="s">
        <v>1791</v>
      </c>
      <c r="C16" s="655" t="s">
        <v>1844</v>
      </c>
      <c r="D16" s="529" t="s">
        <v>210</v>
      </c>
      <c r="E16" s="529">
        <v>6620</v>
      </c>
      <c r="F16" s="558">
        <v>0</v>
      </c>
      <c r="G16" s="558">
        <f>E16*F16</f>
        <v>0</v>
      </c>
    </row>
    <row r="17" spans="1:7" s="174" customFormat="1">
      <c r="A17" s="215"/>
      <c r="B17" s="651"/>
      <c r="C17" s="655"/>
      <c r="D17" s="529"/>
      <c r="E17" s="529"/>
      <c r="F17" s="558"/>
      <c r="G17" s="558"/>
    </row>
    <row r="18" spans="1:7" s="174" customFormat="1" ht="25.5">
      <c r="A18" s="215" t="str">
        <f>$A$1</f>
        <v>F/13.</v>
      </c>
      <c r="B18" s="849">
        <f>COUNT(B$2:B15)+1</f>
        <v>3</v>
      </c>
      <c r="C18" s="372" t="s">
        <v>1847</v>
      </c>
      <c r="D18" s="529"/>
      <c r="E18" s="529"/>
      <c r="F18" s="558"/>
      <c r="G18" s="558"/>
    </row>
    <row r="19" spans="1:7" s="174" customFormat="1">
      <c r="A19" s="215"/>
      <c r="B19" s="651" t="s">
        <v>1791</v>
      </c>
      <c r="C19" s="655" t="s">
        <v>1844</v>
      </c>
      <c r="D19" s="529" t="s">
        <v>210</v>
      </c>
      <c r="E19" s="529">
        <v>1350</v>
      </c>
      <c r="F19" s="558">
        <v>0</v>
      </c>
      <c r="G19" s="558">
        <f>E19*F19</f>
        <v>0</v>
      </c>
    </row>
    <row r="20" spans="1:7" s="174" customFormat="1">
      <c r="A20" s="215"/>
      <c r="B20" s="651"/>
      <c r="C20" s="655"/>
      <c r="D20" s="529"/>
      <c r="E20" s="529"/>
      <c r="F20" s="558"/>
      <c r="G20" s="558"/>
    </row>
    <row r="21" spans="1:7" s="174" customFormat="1" ht="25.5">
      <c r="A21" s="215" t="str">
        <f>$A$1</f>
        <v>F/13.</v>
      </c>
      <c r="B21" s="849">
        <f>COUNT(B$2:B18)+1</f>
        <v>4</v>
      </c>
      <c r="C21" s="687" t="s">
        <v>2316</v>
      </c>
      <c r="D21" s="529"/>
      <c r="E21" s="529"/>
      <c r="F21" s="558"/>
      <c r="G21" s="558"/>
    </row>
    <row r="22" spans="1:7" s="174" customFormat="1" ht="38.25">
      <c r="A22" s="215"/>
      <c r="B22" s="651" t="s">
        <v>1791</v>
      </c>
      <c r="C22" s="867" t="s">
        <v>2317</v>
      </c>
      <c r="D22" s="529" t="s">
        <v>1887</v>
      </c>
      <c r="E22" s="529">
        <v>38</v>
      </c>
      <c r="F22" s="558">
        <v>0</v>
      </c>
      <c r="G22" s="558">
        <f>E22*F22</f>
        <v>0</v>
      </c>
    </row>
    <row r="23" spans="1:7" s="174" customFormat="1" ht="76.5">
      <c r="A23" s="215"/>
      <c r="B23" s="651" t="s">
        <v>1791</v>
      </c>
      <c r="C23" s="867" t="s">
        <v>2318</v>
      </c>
      <c r="D23" s="529" t="s">
        <v>1887</v>
      </c>
      <c r="E23" s="529">
        <v>56</v>
      </c>
      <c r="F23" s="558">
        <v>0</v>
      </c>
      <c r="G23" s="558">
        <f>E23*F23</f>
        <v>0</v>
      </c>
    </row>
    <row r="24" spans="1:7" s="174" customFormat="1" ht="51">
      <c r="A24" s="215"/>
      <c r="B24" s="651" t="s">
        <v>1791</v>
      </c>
      <c r="C24" s="867" t="s">
        <v>2319</v>
      </c>
      <c r="D24" s="529" t="s">
        <v>1887</v>
      </c>
      <c r="E24" s="529">
        <v>13</v>
      </c>
      <c r="F24" s="558">
        <v>0</v>
      </c>
      <c r="G24" s="558">
        <f>E24*F24</f>
        <v>0</v>
      </c>
    </row>
    <row r="25" spans="1:7" s="174" customFormat="1">
      <c r="A25" s="215"/>
      <c r="B25" s="651"/>
      <c r="C25" s="867"/>
      <c r="D25" s="529"/>
      <c r="E25" s="529"/>
      <c r="F25" s="558"/>
      <c r="G25" s="558"/>
    </row>
    <row r="26" spans="1:7" s="174" customFormat="1">
      <c r="A26" s="215" t="str">
        <f>$A$1</f>
        <v>F/13.</v>
      </c>
      <c r="B26" s="849">
        <f>COUNT(B$2:B23)+1</f>
        <v>5</v>
      </c>
      <c r="C26" s="688" t="s">
        <v>2320</v>
      </c>
      <c r="D26" s="529"/>
      <c r="E26" s="529"/>
      <c r="F26" s="558"/>
      <c r="G26" s="558"/>
    </row>
    <row r="27" spans="1:7" s="174" customFormat="1" ht="38.25">
      <c r="A27" s="215"/>
      <c r="B27" s="651" t="s">
        <v>1791</v>
      </c>
      <c r="C27" s="717" t="s">
        <v>2321</v>
      </c>
      <c r="D27" s="529" t="s">
        <v>1887</v>
      </c>
      <c r="E27" s="529">
        <v>1</v>
      </c>
      <c r="F27" s="558">
        <v>0</v>
      </c>
      <c r="G27" s="558">
        <f>E27*F27</f>
        <v>0</v>
      </c>
    </row>
    <row r="28" spans="1:7" s="174" customFormat="1" ht="25.5">
      <c r="A28" s="215"/>
      <c r="B28" s="651" t="s">
        <v>1791</v>
      </c>
      <c r="C28" s="717" t="s">
        <v>2322</v>
      </c>
      <c r="D28" s="529" t="s">
        <v>1887</v>
      </c>
      <c r="E28" s="529">
        <v>1</v>
      </c>
      <c r="F28" s="558">
        <v>0</v>
      </c>
      <c r="G28" s="558">
        <f>E28*F28</f>
        <v>0</v>
      </c>
    </row>
    <row r="29" spans="1:7" s="174" customFormat="1" ht="25.5">
      <c r="A29" s="215"/>
      <c r="B29" s="651" t="s">
        <v>1791</v>
      </c>
      <c r="C29" s="717" t="s">
        <v>2323</v>
      </c>
      <c r="D29" s="529" t="s">
        <v>1887</v>
      </c>
      <c r="E29" s="529">
        <v>4</v>
      </c>
      <c r="F29" s="558">
        <v>0</v>
      </c>
      <c r="G29" s="558">
        <f>E29*F29</f>
        <v>0</v>
      </c>
    </row>
    <row r="30" spans="1:7" s="174" customFormat="1" ht="51">
      <c r="A30" s="215"/>
      <c r="B30" s="651" t="s">
        <v>1791</v>
      </c>
      <c r="C30" s="867" t="s">
        <v>2324</v>
      </c>
      <c r="D30" s="529" t="s">
        <v>1887</v>
      </c>
      <c r="E30" s="529">
        <v>53</v>
      </c>
      <c r="F30" s="558">
        <v>0</v>
      </c>
      <c r="G30" s="558">
        <f>E30*F30</f>
        <v>0</v>
      </c>
    </row>
    <row r="31" spans="1:7" s="174" customFormat="1" ht="25.5">
      <c r="A31" s="215"/>
      <c r="B31" s="651" t="s">
        <v>1791</v>
      </c>
      <c r="C31" s="867" t="s">
        <v>2325</v>
      </c>
      <c r="D31" s="529" t="s">
        <v>1887</v>
      </c>
      <c r="E31" s="529">
        <v>22</v>
      </c>
      <c r="F31" s="558">
        <v>0</v>
      </c>
      <c r="G31" s="558">
        <f>E31*F31</f>
        <v>0</v>
      </c>
    </row>
    <row r="32" spans="1:7" s="174" customFormat="1">
      <c r="A32" s="215"/>
      <c r="B32" s="651"/>
      <c r="C32" s="867"/>
      <c r="D32" s="529"/>
      <c r="E32" s="529"/>
      <c r="F32" s="558"/>
      <c r="G32" s="558"/>
    </row>
    <row r="33" spans="1:7" s="174" customFormat="1">
      <c r="A33" s="215" t="str">
        <f>$A$1</f>
        <v>F/13.</v>
      </c>
      <c r="B33" s="849">
        <f>COUNT(B$2:B30)+1</f>
        <v>6</v>
      </c>
      <c r="C33" s="688" t="s">
        <v>2326</v>
      </c>
      <c r="D33" s="529"/>
      <c r="E33" s="529"/>
      <c r="F33" s="558"/>
      <c r="G33" s="558"/>
    </row>
    <row r="34" spans="1:7" s="174" customFormat="1" ht="38.25">
      <c r="A34" s="215"/>
      <c r="B34" s="651" t="s">
        <v>1791</v>
      </c>
      <c r="C34" s="865" t="s">
        <v>2327</v>
      </c>
      <c r="D34" s="529" t="s">
        <v>1887</v>
      </c>
      <c r="E34" s="529">
        <v>1</v>
      </c>
      <c r="F34" s="558">
        <v>0</v>
      </c>
      <c r="G34" s="558">
        <f>E34*F34</f>
        <v>0</v>
      </c>
    </row>
    <row r="35" spans="1:7" s="174" customFormat="1" ht="38.25">
      <c r="A35" s="148"/>
      <c r="B35" s="651" t="s">
        <v>1791</v>
      </c>
      <c r="C35" s="867" t="s">
        <v>2439</v>
      </c>
      <c r="D35" s="529" t="s">
        <v>1887</v>
      </c>
      <c r="E35" s="529">
        <v>1</v>
      </c>
      <c r="F35" s="558">
        <v>0</v>
      </c>
      <c r="G35" s="558">
        <f>E35*F35</f>
        <v>0</v>
      </c>
    </row>
    <row r="36" spans="1:7" ht="25.5">
      <c r="B36" s="651" t="s">
        <v>1791</v>
      </c>
      <c r="C36" s="867" t="s">
        <v>2328</v>
      </c>
      <c r="D36" s="529" t="s">
        <v>1887</v>
      </c>
      <c r="E36" s="529">
        <v>1</v>
      </c>
      <c r="F36" s="558">
        <v>0</v>
      </c>
      <c r="G36" s="558">
        <f>E36*F36</f>
        <v>0</v>
      </c>
    </row>
    <row r="37" spans="1:7" ht="25.5">
      <c r="B37" s="651" t="s">
        <v>1791</v>
      </c>
      <c r="C37" s="867" t="s">
        <v>2329</v>
      </c>
      <c r="D37" s="529" t="s">
        <v>1887</v>
      </c>
      <c r="E37" s="529">
        <v>1</v>
      </c>
      <c r="F37" s="558">
        <v>0</v>
      </c>
      <c r="G37" s="558">
        <f>E37*F37</f>
        <v>0</v>
      </c>
    </row>
    <row r="38" spans="1:7" ht="25.5">
      <c r="B38" s="651" t="s">
        <v>1791</v>
      </c>
      <c r="C38" s="867" t="s">
        <v>2330</v>
      </c>
      <c r="D38" s="529" t="s">
        <v>1887</v>
      </c>
      <c r="E38" s="529">
        <v>1</v>
      </c>
      <c r="F38" s="558">
        <v>0</v>
      </c>
      <c r="G38" s="558">
        <f>E38*F38</f>
        <v>0</v>
      </c>
    </row>
    <row r="39" spans="1:7">
      <c r="B39" s="651"/>
      <c r="C39" s="867"/>
      <c r="D39" s="529"/>
      <c r="E39" s="529"/>
      <c r="F39" s="558"/>
      <c r="G39" s="558"/>
    </row>
    <row r="40" spans="1:7" ht="25.5">
      <c r="A40" s="215" t="str">
        <f>$A$1</f>
        <v>F/13.</v>
      </c>
      <c r="B40" s="849">
        <f>COUNT(B$2:B37)+1</f>
        <v>7</v>
      </c>
      <c r="C40" s="688" t="s">
        <v>2331</v>
      </c>
      <c r="D40" s="529"/>
      <c r="E40" s="529"/>
      <c r="F40" s="558"/>
      <c r="G40" s="558"/>
    </row>
    <row r="41" spans="1:7" ht="38.25">
      <c r="B41" s="651" t="s">
        <v>1791</v>
      </c>
      <c r="C41" s="867" t="s">
        <v>2317</v>
      </c>
      <c r="D41" s="529" t="s">
        <v>1887</v>
      </c>
      <c r="E41" s="529">
        <v>44</v>
      </c>
      <c r="F41" s="558">
        <v>0</v>
      </c>
      <c r="G41" s="558">
        <f>E41*F41</f>
        <v>0</v>
      </c>
    </row>
    <row r="42" spans="1:7" ht="76.5">
      <c r="B42" s="651" t="s">
        <v>1791</v>
      </c>
      <c r="C42" s="867" t="s">
        <v>2318</v>
      </c>
      <c r="D42" s="529" t="s">
        <v>1887</v>
      </c>
      <c r="E42" s="529">
        <v>68</v>
      </c>
      <c r="F42" s="558">
        <v>0</v>
      </c>
      <c r="G42" s="558">
        <f>E42*F42</f>
        <v>0</v>
      </c>
    </row>
    <row r="43" spans="1:7" ht="51">
      <c r="B43" s="651" t="s">
        <v>1791</v>
      </c>
      <c r="C43" s="867" t="s">
        <v>2319</v>
      </c>
      <c r="D43" s="529" t="s">
        <v>1887</v>
      </c>
      <c r="E43" s="529">
        <v>12</v>
      </c>
      <c r="F43" s="558">
        <v>0</v>
      </c>
      <c r="G43" s="558">
        <f>E43*F43</f>
        <v>0</v>
      </c>
    </row>
    <row r="44" spans="1:7">
      <c r="B44" s="651"/>
      <c r="C44" s="867"/>
      <c r="D44" s="529"/>
      <c r="E44" s="529"/>
      <c r="F44" s="558"/>
      <c r="G44" s="558"/>
    </row>
    <row r="45" spans="1:7" ht="25.5">
      <c r="A45" s="215" t="str">
        <f>$A$1</f>
        <v>F/13.</v>
      </c>
      <c r="B45" s="849">
        <f>COUNT(B$2:B42)+1</f>
        <v>8</v>
      </c>
      <c r="C45" s="688" t="s">
        <v>2332</v>
      </c>
      <c r="D45" s="529"/>
      <c r="E45" s="529"/>
      <c r="F45" s="558"/>
      <c r="G45" s="558"/>
    </row>
    <row r="46" spans="1:7" ht="38.25">
      <c r="B46" s="651" t="s">
        <v>1791</v>
      </c>
      <c r="C46" s="717" t="s">
        <v>2321</v>
      </c>
      <c r="D46" s="529" t="s">
        <v>1887</v>
      </c>
      <c r="E46" s="529">
        <v>1</v>
      </c>
      <c r="F46" s="558">
        <v>0</v>
      </c>
      <c r="G46" s="558">
        <f>E46*F46</f>
        <v>0</v>
      </c>
    </row>
    <row r="47" spans="1:7" ht="25.5">
      <c r="B47" s="651" t="s">
        <v>1791</v>
      </c>
      <c r="C47" s="717" t="s">
        <v>2322</v>
      </c>
      <c r="D47" s="529" t="s">
        <v>1887</v>
      </c>
      <c r="E47" s="529">
        <v>1</v>
      </c>
      <c r="F47" s="558">
        <v>0</v>
      </c>
      <c r="G47" s="558">
        <f>E47*F47</f>
        <v>0</v>
      </c>
    </row>
    <row r="48" spans="1:7" ht="25.5">
      <c r="B48" s="651" t="s">
        <v>1791</v>
      </c>
      <c r="C48" s="717" t="s">
        <v>2323</v>
      </c>
      <c r="D48" s="529" t="s">
        <v>1887</v>
      </c>
      <c r="E48" s="529">
        <v>4</v>
      </c>
      <c r="F48" s="558">
        <v>0</v>
      </c>
      <c r="G48" s="558">
        <f>E48*F48</f>
        <v>0</v>
      </c>
    </row>
    <row r="49" spans="1:7" ht="51">
      <c r="B49" s="651" t="s">
        <v>1791</v>
      </c>
      <c r="C49" s="867" t="s">
        <v>2324</v>
      </c>
      <c r="D49" s="529" t="s">
        <v>1887</v>
      </c>
      <c r="E49" s="529">
        <v>63</v>
      </c>
      <c r="F49" s="558">
        <v>0</v>
      </c>
      <c r="G49" s="558">
        <f>E49*F49</f>
        <v>0</v>
      </c>
    </row>
    <row r="50" spans="1:7" ht="25.5">
      <c r="B50" s="651" t="s">
        <v>1791</v>
      </c>
      <c r="C50" s="867" t="s">
        <v>2325</v>
      </c>
      <c r="D50" s="529" t="s">
        <v>1887</v>
      </c>
      <c r="E50" s="529">
        <v>115</v>
      </c>
      <c r="F50" s="558">
        <v>0</v>
      </c>
      <c r="G50" s="558">
        <f>E50*F50</f>
        <v>0</v>
      </c>
    </row>
    <row r="51" spans="1:7">
      <c r="B51" s="651"/>
      <c r="C51" s="867"/>
      <c r="D51" s="529"/>
      <c r="E51" s="529"/>
      <c r="F51" s="558"/>
      <c r="G51" s="558"/>
    </row>
    <row r="52" spans="1:7">
      <c r="A52" s="215" t="str">
        <f>$A$1</f>
        <v>F/13.</v>
      </c>
      <c r="B52" s="849">
        <f>COUNT(B$2:B49)+1</f>
        <v>9</v>
      </c>
      <c r="C52" s="688" t="s">
        <v>2333</v>
      </c>
      <c r="D52" s="529"/>
      <c r="E52" s="529"/>
      <c r="F52" s="558"/>
      <c r="G52" s="558"/>
    </row>
    <row r="53" spans="1:7" ht="38.25">
      <c r="B53" s="651" t="s">
        <v>1791</v>
      </c>
      <c r="C53" s="865" t="s">
        <v>2334</v>
      </c>
      <c r="D53" s="529" t="s">
        <v>1887</v>
      </c>
      <c r="E53" s="529">
        <v>1</v>
      </c>
      <c r="F53" s="558">
        <v>0</v>
      </c>
      <c r="G53" s="558">
        <f>E53*F53</f>
        <v>0</v>
      </c>
    </row>
    <row r="54" spans="1:7" ht="38.25">
      <c r="B54" s="651" t="s">
        <v>1791</v>
      </c>
      <c r="C54" s="867" t="s">
        <v>2439</v>
      </c>
      <c r="D54" s="529" t="s">
        <v>1887</v>
      </c>
      <c r="E54" s="529">
        <v>1</v>
      </c>
      <c r="F54" s="558">
        <v>0</v>
      </c>
      <c r="G54" s="558">
        <f>E54*F54</f>
        <v>0</v>
      </c>
    </row>
    <row r="55" spans="1:7" ht="25.5">
      <c r="B55" s="651" t="s">
        <v>1791</v>
      </c>
      <c r="C55" s="867" t="s">
        <v>2328</v>
      </c>
      <c r="D55" s="529" t="s">
        <v>1887</v>
      </c>
      <c r="E55" s="529">
        <v>1</v>
      </c>
      <c r="F55" s="558">
        <v>0</v>
      </c>
      <c r="G55" s="558">
        <f>E55*F55</f>
        <v>0</v>
      </c>
    </row>
    <row r="56" spans="1:7" ht="25.5">
      <c r="B56" s="651" t="s">
        <v>1791</v>
      </c>
      <c r="C56" s="867" t="s">
        <v>2329</v>
      </c>
      <c r="D56" s="529" t="s">
        <v>1887</v>
      </c>
      <c r="E56" s="529">
        <v>1</v>
      </c>
      <c r="F56" s="558">
        <v>0</v>
      </c>
      <c r="G56" s="558">
        <f>E56*F56</f>
        <v>0</v>
      </c>
    </row>
    <row r="57" spans="1:7">
      <c r="B57" s="651" t="s">
        <v>1791</v>
      </c>
      <c r="C57" s="174" t="s">
        <v>2330</v>
      </c>
      <c r="D57" s="529" t="s">
        <v>1887</v>
      </c>
      <c r="E57" s="529">
        <v>1</v>
      </c>
      <c r="F57" s="558">
        <v>0</v>
      </c>
      <c r="G57" s="558">
        <f>E57*F57</f>
        <v>0</v>
      </c>
    </row>
    <row r="58" spans="1:7">
      <c r="B58" s="651"/>
      <c r="C58" s="174"/>
      <c r="D58" s="529"/>
      <c r="E58" s="529"/>
      <c r="F58" s="558"/>
      <c r="G58" s="200"/>
    </row>
    <row r="59" spans="1:7" ht="25.5">
      <c r="A59" s="215" t="str">
        <f>$A$1</f>
        <v>F/13.</v>
      </c>
      <c r="B59" s="849">
        <f>COUNT(B$2:B56)+1</f>
        <v>10</v>
      </c>
      <c r="C59" s="688" t="s">
        <v>2335</v>
      </c>
      <c r="D59" s="529"/>
      <c r="E59" s="529"/>
      <c r="F59" s="558"/>
      <c r="G59" s="558"/>
    </row>
    <row r="60" spans="1:7" ht="38.25">
      <c r="B60" s="651" t="s">
        <v>1791</v>
      </c>
      <c r="C60" s="867" t="s">
        <v>2317</v>
      </c>
      <c r="D60" s="529" t="s">
        <v>1887</v>
      </c>
      <c r="E60" s="529">
        <v>29</v>
      </c>
      <c r="F60" s="558">
        <v>0</v>
      </c>
      <c r="G60" s="558">
        <f>E60*F60</f>
        <v>0</v>
      </c>
    </row>
    <row r="61" spans="1:7" ht="76.5">
      <c r="B61" s="651" t="s">
        <v>1791</v>
      </c>
      <c r="C61" s="867" t="s">
        <v>2318</v>
      </c>
      <c r="D61" s="529" t="s">
        <v>1887</v>
      </c>
      <c r="E61" s="529">
        <v>44</v>
      </c>
      <c r="F61" s="558">
        <v>0</v>
      </c>
      <c r="G61" s="558">
        <f>E61*F61</f>
        <v>0</v>
      </c>
    </row>
    <row r="62" spans="1:7" ht="51">
      <c r="B62" s="651" t="s">
        <v>1791</v>
      </c>
      <c r="C62" s="867" t="s">
        <v>2319</v>
      </c>
      <c r="D62" s="529" t="s">
        <v>1887</v>
      </c>
      <c r="E62" s="529">
        <v>11</v>
      </c>
      <c r="F62" s="558">
        <v>0</v>
      </c>
      <c r="G62" s="558">
        <f>E62*F62</f>
        <v>0</v>
      </c>
    </row>
    <row r="63" spans="1:7">
      <c r="B63" s="174" t="s">
        <v>1791</v>
      </c>
      <c r="C63" s="174" t="s">
        <v>2336</v>
      </c>
      <c r="D63" s="269" t="s">
        <v>1887</v>
      </c>
      <c r="E63" s="269">
        <v>2</v>
      </c>
      <c r="F63" s="558">
        <v>0</v>
      </c>
      <c r="G63" s="558">
        <f>E63*F63</f>
        <v>0</v>
      </c>
    </row>
    <row r="64" spans="1:7">
      <c r="B64" s="174"/>
      <c r="C64" s="174"/>
      <c r="D64" s="269"/>
      <c r="E64" s="269"/>
      <c r="F64" s="200"/>
      <c r="G64" s="200"/>
    </row>
    <row r="65" spans="1:7" ht="25.5">
      <c r="A65" s="215" t="str">
        <f>$A$1</f>
        <v>F/13.</v>
      </c>
      <c r="B65" s="849">
        <f>COUNT(B$2:B62)+1</f>
        <v>11</v>
      </c>
      <c r="C65" s="688" t="s">
        <v>2337</v>
      </c>
      <c r="D65" s="529"/>
      <c r="E65" s="529"/>
      <c r="F65" s="558"/>
      <c r="G65" s="558"/>
    </row>
    <row r="66" spans="1:7">
      <c r="B66" s="651" t="s">
        <v>1791</v>
      </c>
      <c r="C66" s="174" t="s">
        <v>2321</v>
      </c>
      <c r="D66" s="529" t="s">
        <v>1887</v>
      </c>
      <c r="E66" s="529">
        <v>1</v>
      </c>
      <c r="F66" s="558">
        <v>0</v>
      </c>
      <c r="G66" s="558">
        <f>E66*F66</f>
        <v>0</v>
      </c>
    </row>
    <row r="67" spans="1:7" ht="25.5">
      <c r="B67" s="651" t="s">
        <v>1791</v>
      </c>
      <c r="C67" s="717" t="s">
        <v>2322</v>
      </c>
      <c r="D67" s="529" t="s">
        <v>1887</v>
      </c>
      <c r="E67" s="529">
        <v>1</v>
      </c>
      <c r="F67" s="558">
        <v>0</v>
      </c>
      <c r="G67" s="558">
        <f>E67*F67</f>
        <v>0</v>
      </c>
    </row>
    <row r="68" spans="1:7" ht="25.5">
      <c r="B68" s="651" t="s">
        <v>1791</v>
      </c>
      <c r="C68" s="717" t="s">
        <v>2323</v>
      </c>
      <c r="D68" s="529" t="s">
        <v>1887</v>
      </c>
      <c r="E68" s="529">
        <v>4</v>
      </c>
      <c r="F68" s="558">
        <v>0</v>
      </c>
      <c r="G68" s="558">
        <f>E68*F68</f>
        <v>0</v>
      </c>
    </row>
    <row r="69" spans="1:7" ht="51">
      <c r="B69" s="651" t="s">
        <v>1791</v>
      </c>
      <c r="C69" s="867" t="s">
        <v>2324</v>
      </c>
      <c r="D69" s="529" t="s">
        <v>1887</v>
      </c>
      <c r="E69" s="529">
        <v>47</v>
      </c>
      <c r="F69" s="558">
        <v>0</v>
      </c>
      <c r="G69" s="558">
        <f>E69*F69</f>
        <v>0</v>
      </c>
    </row>
    <row r="70" spans="1:7" ht="25.5">
      <c r="B70" s="651" t="s">
        <v>1791</v>
      </c>
      <c r="C70" s="867" t="s">
        <v>2325</v>
      </c>
      <c r="D70" s="529" t="s">
        <v>1887</v>
      </c>
      <c r="E70" s="529">
        <v>22</v>
      </c>
      <c r="F70" s="558">
        <v>0</v>
      </c>
      <c r="G70" s="558">
        <f>E70*F70</f>
        <v>0</v>
      </c>
    </row>
    <row r="71" spans="1:7">
      <c r="B71" s="651"/>
      <c r="C71" s="867"/>
      <c r="D71" s="529"/>
      <c r="E71" s="529"/>
      <c r="F71" s="558"/>
      <c r="G71" s="558"/>
    </row>
    <row r="72" spans="1:7">
      <c r="A72" s="215" t="str">
        <f>$A$1</f>
        <v>F/13.</v>
      </c>
      <c r="B72" s="849">
        <f>COUNT(B$2:B69)+1</f>
        <v>12</v>
      </c>
      <c r="C72" s="688" t="s">
        <v>2338</v>
      </c>
      <c r="D72" s="529"/>
      <c r="E72" s="529"/>
      <c r="F72" s="558"/>
      <c r="G72" s="558"/>
    </row>
    <row r="73" spans="1:7">
      <c r="B73" s="174" t="s">
        <v>1791</v>
      </c>
      <c r="C73" s="174" t="s">
        <v>2334</v>
      </c>
      <c r="D73" s="269" t="s">
        <v>1887</v>
      </c>
      <c r="E73" s="269">
        <v>1</v>
      </c>
      <c r="F73" s="558">
        <v>0</v>
      </c>
      <c r="G73" s="558">
        <f>E73*F73</f>
        <v>0</v>
      </c>
    </row>
    <row r="74" spans="1:7" ht="38.25">
      <c r="B74" s="651" t="s">
        <v>1791</v>
      </c>
      <c r="C74" s="867" t="s">
        <v>2439</v>
      </c>
      <c r="D74" s="529" t="s">
        <v>1887</v>
      </c>
      <c r="E74" s="529">
        <v>1</v>
      </c>
      <c r="F74" s="558">
        <v>0</v>
      </c>
      <c r="G74" s="558">
        <f>E74*F74</f>
        <v>0</v>
      </c>
    </row>
    <row r="75" spans="1:7">
      <c r="B75" s="651"/>
      <c r="C75" s="867"/>
      <c r="D75" s="529"/>
      <c r="E75" s="529"/>
      <c r="F75" s="558"/>
      <c r="G75" s="558"/>
    </row>
    <row r="76" spans="1:7" ht="25.5">
      <c r="A76" s="215" t="str">
        <f>$A$1</f>
        <v>F/13.</v>
      </c>
      <c r="B76" s="849">
        <f>COUNT(B$2:B73)+1</f>
        <v>13</v>
      </c>
      <c r="C76" s="688" t="s">
        <v>2339</v>
      </c>
      <c r="D76" s="529"/>
      <c r="E76" s="529"/>
      <c r="F76" s="558"/>
      <c r="G76" s="558"/>
    </row>
    <row r="77" spans="1:7" ht="38.25">
      <c r="B77" s="651" t="s">
        <v>1791</v>
      </c>
      <c r="C77" s="867" t="s">
        <v>2317</v>
      </c>
      <c r="D77" s="529" t="s">
        <v>1887</v>
      </c>
      <c r="E77" s="529">
        <v>29</v>
      </c>
      <c r="F77" s="558">
        <v>0</v>
      </c>
      <c r="G77" s="558">
        <f>E77*F77</f>
        <v>0</v>
      </c>
    </row>
    <row r="78" spans="1:7" ht="76.5">
      <c r="B78" s="651" t="s">
        <v>1791</v>
      </c>
      <c r="C78" s="867" t="s">
        <v>2318</v>
      </c>
      <c r="D78" s="529" t="s">
        <v>1887</v>
      </c>
      <c r="E78" s="529">
        <v>46</v>
      </c>
      <c r="F78" s="558">
        <v>0</v>
      </c>
      <c r="G78" s="558">
        <f>E78*F78</f>
        <v>0</v>
      </c>
    </row>
    <row r="79" spans="1:7" ht="51">
      <c r="B79" s="651" t="s">
        <v>1791</v>
      </c>
      <c r="C79" s="867" t="s">
        <v>2319</v>
      </c>
      <c r="D79" s="529" t="s">
        <v>1887</v>
      </c>
      <c r="E79" s="529">
        <v>9</v>
      </c>
      <c r="F79" s="558">
        <v>0</v>
      </c>
      <c r="G79" s="558">
        <f>E79*F79</f>
        <v>0</v>
      </c>
    </row>
    <row r="80" spans="1:7">
      <c r="B80" s="174" t="s">
        <v>1791</v>
      </c>
      <c r="C80" s="174" t="s">
        <v>2336</v>
      </c>
      <c r="D80" s="269" t="s">
        <v>1887</v>
      </c>
      <c r="E80" s="269">
        <v>1</v>
      </c>
      <c r="F80" s="558">
        <v>0</v>
      </c>
      <c r="G80" s="558">
        <f>E80*F80</f>
        <v>0</v>
      </c>
    </row>
    <row r="81" spans="1:7">
      <c r="B81" s="174"/>
      <c r="C81" s="174"/>
      <c r="D81" s="269"/>
      <c r="E81" s="269"/>
      <c r="F81" s="200"/>
      <c r="G81" s="200"/>
    </row>
    <row r="82" spans="1:7" ht="25.5">
      <c r="A82" s="215" t="str">
        <f>$A$1</f>
        <v>F/13.</v>
      </c>
      <c r="B82" s="849">
        <f>COUNT(B$2:B79)+1</f>
        <v>14</v>
      </c>
      <c r="C82" s="688" t="s">
        <v>2340</v>
      </c>
      <c r="D82" s="529"/>
      <c r="E82" s="529"/>
      <c r="F82" s="558"/>
      <c r="G82" s="558"/>
    </row>
    <row r="83" spans="1:7" ht="38.25">
      <c r="B83" s="651" t="s">
        <v>1791</v>
      </c>
      <c r="C83" s="717" t="s">
        <v>2321</v>
      </c>
      <c r="D83" s="529" t="s">
        <v>1887</v>
      </c>
      <c r="E83" s="529">
        <v>1</v>
      </c>
      <c r="F83" s="558">
        <v>0</v>
      </c>
      <c r="G83" s="558">
        <f t="shared" ref="G83:G88" si="1">E83*F83</f>
        <v>0</v>
      </c>
    </row>
    <row r="84" spans="1:7" ht="25.5">
      <c r="B84" s="651" t="s">
        <v>1791</v>
      </c>
      <c r="C84" s="717" t="s">
        <v>2322</v>
      </c>
      <c r="D84" s="529" t="s">
        <v>1887</v>
      </c>
      <c r="E84" s="529">
        <v>1</v>
      </c>
      <c r="F84" s="558">
        <v>0</v>
      </c>
      <c r="G84" s="558">
        <f t="shared" si="1"/>
        <v>0</v>
      </c>
    </row>
    <row r="85" spans="1:7" ht="25.5">
      <c r="B85" s="651" t="s">
        <v>1791</v>
      </c>
      <c r="C85" s="717" t="s">
        <v>2323</v>
      </c>
      <c r="D85" s="529" t="s">
        <v>1887</v>
      </c>
      <c r="E85" s="529">
        <v>4</v>
      </c>
      <c r="F85" s="558">
        <v>0</v>
      </c>
      <c r="G85" s="558">
        <f t="shared" si="1"/>
        <v>0</v>
      </c>
    </row>
    <row r="86" spans="1:7">
      <c r="B86" s="174" t="s">
        <v>1791</v>
      </c>
      <c r="C86" s="174" t="s">
        <v>2341</v>
      </c>
      <c r="D86" s="269" t="s">
        <v>1887</v>
      </c>
      <c r="E86" s="269">
        <v>1</v>
      </c>
      <c r="F86" s="558">
        <v>0</v>
      </c>
      <c r="G86" s="558">
        <f t="shared" si="1"/>
        <v>0</v>
      </c>
    </row>
    <row r="87" spans="1:7" ht="51">
      <c r="B87" s="651" t="s">
        <v>1791</v>
      </c>
      <c r="C87" s="867" t="s">
        <v>2324</v>
      </c>
      <c r="D87" s="529" t="s">
        <v>1887</v>
      </c>
      <c r="E87" s="529">
        <v>49</v>
      </c>
      <c r="F87" s="558">
        <v>0</v>
      </c>
      <c r="G87" s="558">
        <f t="shared" si="1"/>
        <v>0</v>
      </c>
    </row>
    <row r="88" spans="1:7" ht="25.5">
      <c r="B88" s="651" t="s">
        <v>1791</v>
      </c>
      <c r="C88" s="867" t="s">
        <v>2325</v>
      </c>
      <c r="D88" s="529" t="s">
        <v>1887</v>
      </c>
      <c r="E88" s="529">
        <v>32</v>
      </c>
      <c r="F88" s="558">
        <v>0</v>
      </c>
      <c r="G88" s="558">
        <f t="shared" si="1"/>
        <v>0</v>
      </c>
    </row>
    <row r="89" spans="1:7">
      <c r="B89" s="651"/>
      <c r="C89" s="867"/>
      <c r="D89" s="529"/>
      <c r="E89" s="529"/>
      <c r="F89" s="558"/>
      <c r="G89" s="558"/>
    </row>
    <row r="90" spans="1:7">
      <c r="A90" s="215" t="str">
        <f>$A$1</f>
        <v>F/13.</v>
      </c>
      <c r="B90" s="849">
        <f>COUNT(B$2:B87)+1</f>
        <v>15</v>
      </c>
      <c r="C90" s="688" t="s">
        <v>2342</v>
      </c>
      <c r="D90" s="529"/>
      <c r="E90" s="529"/>
      <c r="F90" s="558"/>
      <c r="G90" s="558"/>
    </row>
    <row r="91" spans="1:7">
      <c r="B91" s="174" t="s">
        <v>1791</v>
      </c>
      <c r="C91" s="174" t="s">
        <v>2334</v>
      </c>
      <c r="D91" s="269" t="s">
        <v>1887</v>
      </c>
      <c r="E91" s="269">
        <v>1</v>
      </c>
      <c r="F91" s="558">
        <v>0</v>
      </c>
      <c r="G91" s="558">
        <f>E91*F91</f>
        <v>0</v>
      </c>
    </row>
    <row r="92" spans="1:7" ht="38.25">
      <c r="B92" s="651" t="s">
        <v>1791</v>
      </c>
      <c r="C92" s="867" t="s">
        <v>2439</v>
      </c>
      <c r="D92" s="529" t="s">
        <v>1887</v>
      </c>
      <c r="E92" s="529">
        <v>1</v>
      </c>
      <c r="F92" s="558">
        <v>0</v>
      </c>
      <c r="G92" s="558">
        <f>E92*F92</f>
        <v>0</v>
      </c>
    </row>
    <row r="93" spans="1:7">
      <c r="B93" s="174" t="s">
        <v>1791</v>
      </c>
      <c r="C93" s="174" t="s">
        <v>2328</v>
      </c>
      <c r="D93" s="269" t="s">
        <v>1887</v>
      </c>
      <c r="E93" s="269">
        <v>1</v>
      </c>
      <c r="F93" s="558">
        <v>0</v>
      </c>
      <c r="G93" s="558">
        <f>E93*F93</f>
        <v>0</v>
      </c>
    </row>
    <row r="94" spans="1:7">
      <c r="B94" s="174" t="s">
        <v>1791</v>
      </c>
      <c r="C94" s="174" t="s">
        <v>2329</v>
      </c>
      <c r="D94" s="269" t="s">
        <v>1887</v>
      </c>
      <c r="E94" s="269">
        <v>1</v>
      </c>
      <c r="F94" s="558">
        <v>0</v>
      </c>
      <c r="G94" s="558">
        <f>E94*F94</f>
        <v>0</v>
      </c>
    </row>
    <row r="95" spans="1:7">
      <c r="B95" s="174" t="s">
        <v>1791</v>
      </c>
      <c r="C95" s="174" t="s">
        <v>2330</v>
      </c>
      <c r="D95" s="269" t="s">
        <v>1887</v>
      </c>
      <c r="E95" s="269">
        <v>1</v>
      </c>
      <c r="F95" s="558">
        <v>0</v>
      </c>
      <c r="G95" s="558">
        <f>E95*F95</f>
        <v>0</v>
      </c>
    </row>
    <row r="96" spans="1:7">
      <c r="B96" s="174"/>
      <c r="C96" s="174"/>
      <c r="D96" s="269"/>
      <c r="E96" s="269"/>
      <c r="F96" s="200"/>
      <c r="G96" s="200"/>
    </row>
    <row r="97" spans="1:7" ht="25.5">
      <c r="A97" s="215" t="str">
        <f>$A$1</f>
        <v>F/13.</v>
      </c>
      <c r="B97" s="849">
        <f>COUNT(B$2:B94)+1</f>
        <v>16</v>
      </c>
      <c r="C97" s="688" t="s">
        <v>2343</v>
      </c>
      <c r="D97" s="529"/>
      <c r="E97" s="529"/>
      <c r="F97" s="558"/>
      <c r="G97" s="558"/>
    </row>
    <row r="98" spans="1:7" ht="38.25">
      <c r="B98" s="651" t="s">
        <v>1791</v>
      </c>
      <c r="C98" s="867" t="s">
        <v>2317</v>
      </c>
      <c r="D98" s="529" t="s">
        <v>1887</v>
      </c>
      <c r="E98" s="529">
        <v>10</v>
      </c>
      <c r="F98" s="558">
        <v>0</v>
      </c>
      <c r="G98" s="558">
        <f>E98*F98</f>
        <v>0</v>
      </c>
    </row>
    <row r="99" spans="1:7" ht="76.5">
      <c r="B99" s="651" t="s">
        <v>1791</v>
      </c>
      <c r="C99" s="867" t="s">
        <v>2318</v>
      </c>
      <c r="D99" s="529" t="s">
        <v>1887</v>
      </c>
      <c r="E99" s="529">
        <v>16</v>
      </c>
      <c r="F99" s="558">
        <v>0</v>
      </c>
      <c r="G99" s="558">
        <f>E99*F99</f>
        <v>0</v>
      </c>
    </row>
    <row r="100" spans="1:7" ht="51">
      <c r="B100" s="651" t="s">
        <v>1791</v>
      </c>
      <c r="C100" s="867" t="s">
        <v>2319</v>
      </c>
      <c r="D100" s="529" t="s">
        <v>1887</v>
      </c>
      <c r="E100" s="529">
        <v>3</v>
      </c>
      <c r="F100" s="558">
        <v>0</v>
      </c>
      <c r="G100" s="558">
        <f>E100*F100</f>
        <v>0</v>
      </c>
    </row>
    <row r="101" spans="1:7">
      <c r="B101" s="174" t="s">
        <v>1791</v>
      </c>
      <c r="C101" s="174" t="s">
        <v>2336</v>
      </c>
      <c r="D101" s="269" t="s">
        <v>1887</v>
      </c>
      <c r="E101" s="269">
        <v>1</v>
      </c>
      <c r="F101" s="558">
        <v>0</v>
      </c>
      <c r="G101" s="558">
        <f>E101*F101</f>
        <v>0</v>
      </c>
    </row>
    <row r="102" spans="1:7">
      <c r="B102" s="174"/>
      <c r="C102" s="174"/>
      <c r="D102" s="269"/>
      <c r="E102" s="269"/>
      <c r="F102" s="200"/>
      <c r="G102" s="200"/>
    </row>
    <row r="103" spans="1:7" ht="25.5">
      <c r="A103" s="215" t="str">
        <f>$A$1</f>
        <v>F/13.</v>
      </c>
      <c r="B103" s="849">
        <f>COUNT(B$2:B100)+1</f>
        <v>17</v>
      </c>
      <c r="C103" s="688" t="s">
        <v>2344</v>
      </c>
      <c r="D103" s="529"/>
      <c r="E103" s="529"/>
      <c r="F103" s="558"/>
      <c r="G103" s="558"/>
    </row>
    <row r="104" spans="1:7" ht="38.25">
      <c r="B104" s="651" t="s">
        <v>1791</v>
      </c>
      <c r="C104" s="717" t="s">
        <v>2321</v>
      </c>
      <c r="D104" s="529" t="s">
        <v>1887</v>
      </c>
      <c r="E104" s="529">
        <v>1</v>
      </c>
      <c r="F104" s="558">
        <v>0</v>
      </c>
      <c r="G104" s="558">
        <f>E104*F104</f>
        <v>0</v>
      </c>
    </row>
    <row r="105" spans="1:7" ht="25.5">
      <c r="B105" s="651" t="s">
        <v>1791</v>
      </c>
      <c r="C105" s="717" t="s">
        <v>2322</v>
      </c>
      <c r="D105" s="529" t="s">
        <v>1887</v>
      </c>
      <c r="E105" s="529">
        <v>1</v>
      </c>
      <c r="F105" s="558">
        <v>0</v>
      </c>
      <c r="G105" s="558">
        <f>E105*F105</f>
        <v>0</v>
      </c>
    </row>
    <row r="106" spans="1:7" ht="25.5">
      <c r="B106" s="651" t="s">
        <v>1791</v>
      </c>
      <c r="C106" s="717" t="s">
        <v>2323</v>
      </c>
      <c r="D106" s="529" t="s">
        <v>1887</v>
      </c>
      <c r="E106" s="529">
        <v>2</v>
      </c>
      <c r="F106" s="558">
        <v>0</v>
      </c>
      <c r="G106" s="558">
        <f>E106*F106</f>
        <v>0</v>
      </c>
    </row>
    <row r="107" spans="1:7">
      <c r="B107" s="174" t="s">
        <v>1791</v>
      </c>
      <c r="C107" s="174" t="s">
        <v>2345</v>
      </c>
      <c r="D107" s="269" t="s">
        <v>1887</v>
      </c>
      <c r="E107" s="269">
        <v>1</v>
      </c>
      <c r="F107" s="558">
        <v>0</v>
      </c>
      <c r="G107" s="558">
        <f>E107*F107</f>
        <v>0</v>
      </c>
    </row>
    <row r="108" spans="1:7">
      <c r="B108" s="174" t="s">
        <v>1791</v>
      </c>
      <c r="C108" s="174" t="s">
        <v>2346</v>
      </c>
      <c r="D108" s="269" t="s">
        <v>1887</v>
      </c>
      <c r="E108" s="269">
        <v>15</v>
      </c>
      <c r="F108" s="558">
        <v>0</v>
      </c>
      <c r="G108" s="558">
        <f>E108*F108</f>
        <v>0</v>
      </c>
    </row>
    <row r="109" spans="1:7">
      <c r="B109" s="174"/>
      <c r="C109" s="174"/>
      <c r="D109" s="269"/>
      <c r="E109" s="269"/>
      <c r="F109" s="200"/>
      <c r="G109" s="200"/>
    </row>
    <row r="110" spans="1:7">
      <c r="A110" s="215" t="str">
        <f>$A$1</f>
        <v>F/13.</v>
      </c>
      <c r="B110" s="849">
        <f>COUNT(B$2:B107)+1</f>
        <v>18</v>
      </c>
      <c r="C110" s="688" t="s">
        <v>2347</v>
      </c>
      <c r="D110" s="529"/>
      <c r="E110" s="529"/>
      <c r="F110" s="558"/>
      <c r="G110" s="558"/>
    </row>
    <row r="111" spans="1:7">
      <c r="B111" s="174" t="s">
        <v>1791</v>
      </c>
      <c r="C111" s="174" t="s">
        <v>2334</v>
      </c>
      <c r="D111" s="269" t="s">
        <v>1887</v>
      </c>
      <c r="E111" s="269">
        <v>1</v>
      </c>
      <c r="F111" s="558">
        <v>0</v>
      </c>
      <c r="G111" s="558">
        <f>E111*F111</f>
        <v>0</v>
      </c>
    </row>
    <row r="112" spans="1:7" ht="38.25">
      <c r="B112" s="651" t="s">
        <v>1791</v>
      </c>
      <c r="C112" s="867" t="s">
        <v>2439</v>
      </c>
      <c r="D112" s="529" t="s">
        <v>1887</v>
      </c>
      <c r="E112" s="529">
        <v>1</v>
      </c>
      <c r="F112" s="558">
        <v>0</v>
      </c>
      <c r="G112" s="558">
        <f>E112*F112</f>
        <v>0</v>
      </c>
    </row>
    <row r="113" spans="1:7">
      <c r="B113" s="651"/>
      <c r="C113" s="867"/>
      <c r="D113" s="529"/>
      <c r="E113" s="529"/>
      <c r="F113" s="558"/>
      <c r="G113" s="558"/>
    </row>
    <row r="114" spans="1:7" ht="25.5">
      <c r="A114" s="215" t="str">
        <f>$A$1</f>
        <v>F/13.</v>
      </c>
      <c r="B114" s="849">
        <f>COUNT(B$2:B111)+1</f>
        <v>19</v>
      </c>
      <c r="C114" s="688" t="s">
        <v>2348</v>
      </c>
      <c r="D114" s="529"/>
      <c r="E114" s="529"/>
      <c r="F114" s="558"/>
      <c r="G114" s="558"/>
    </row>
    <row r="115" spans="1:7" ht="38.25">
      <c r="B115" s="651" t="s">
        <v>1791</v>
      </c>
      <c r="C115" s="867" t="s">
        <v>2317</v>
      </c>
      <c r="D115" s="529" t="s">
        <v>1887</v>
      </c>
      <c r="E115" s="529">
        <v>2</v>
      </c>
      <c r="F115" s="558">
        <v>0</v>
      </c>
      <c r="G115" s="558">
        <f>E115*F115</f>
        <v>0</v>
      </c>
    </row>
    <row r="116" spans="1:7" ht="76.5">
      <c r="B116" s="651" t="s">
        <v>1791</v>
      </c>
      <c r="C116" s="867" t="s">
        <v>2318</v>
      </c>
      <c r="D116" s="529" t="s">
        <v>1887</v>
      </c>
      <c r="E116" s="529">
        <v>4</v>
      </c>
      <c r="F116" s="558">
        <v>0</v>
      </c>
      <c r="G116" s="558">
        <f>E116*F116</f>
        <v>0</v>
      </c>
    </row>
    <row r="117" spans="1:7" ht="51">
      <c r="B117" s="651" t="s">
        <v>1791</v>
      </c>
      <c r="C117" s="867" t="s">
        <v>2319</v>
      </c>
      <c r="D117" s="529" t="s">
        <v>1887</v>
      </c>
      <c r="E117" s="529">
        <v>2</v>
      </c>
      <c r="F117" s="558">
        <v>0</v>
      </c>
      <c r="G117" s="558">
        <f>E117*F117</f>
        <v>0</v>
      </c>
    </row>
    <row r="118" spans="1:7">
      <c r="B118" s="651"/>
      <c r="C118" s="867"/>
      <c r="D118" s="529"/>
      <c r="E118" s="529"/>
      <c r="F118" s="558"/>
      <c r="G118" s="558"/>
    </row>
    <row r="119" spans="1:7" ht="25.5">
      <c r="A119" s="215" t="str">
        <f>$A$1</f>
        <v>F/13.</v>
      </c>
      <c r="B119" s="849">
        <f>COUNT(B$2:B116)+1</f>
        <v>20</v>
      </c>
      <c r="C119" s="688" t="s">
        <v>2349</v>
      </c>
      <c r="D119" s="529"/>
      <c r="E119" s="529"/>
      <c r="F119" s="558"/>
      <c r="G119" s="558"/>
    </row>
    <row r="120" spans="1:7" ht="38.25">
      <c r="B120" s="651" t="s">
        <v>1791</v>
      </c>
      <c r="C120" s="717" t="s">
        <v>2321</v>
      </c>
      <c r="D120" s="529" t="s">
        <v>1887</v>
      </c>
      <c r="E120" s="529">
        <v>1</v>
      </c>
      <c r="F120" s="558">
        <v>0</v>
      </c>
      <c r="G120" s="558">
        <f>E120*F120</f>
        <v>0</v>
      </c>
    </row>
    <row r="121" spans="1:7" ht="25.5">
      <c r="B121" s="651" t="s">
        <v>1791</v>
      </c>
      <c r="C121" s="717" t="s">
        <v>2322</v>
      </c>
      <c r="D121" s="529" t="s">
        <v>1887</v>
      </c>
      <c r="E121" s="529">
        <v>1</v>
      </c>
      <c r="F121" s="558">
        <v>0</v>
      </c>
      <c r="G121" s="558">
        <f>E121*F121</f>
        <v>0</v>
      </c>
    </row>
    <row r="122" spans="1:7" ht="25.5">
      <c r="B122" s="651" t="s">
        <v>1791</v>
      </c>
      <c r="C122" s="717" t="s">
        <v>2323</v>
      </c>
      <c r="D122" s="529" t="s">
        <v>1887</v>
      </c>
      <c r="E122" s="529">
        <v>4</v>
      </c>
      <c r="F122" s="558">
        <v>0</v>
      </c>
      <c r="G122" s="558">
        <f>E122*F122</f>
        <v>0</v>
      </c>
    </row>
    <row r="123" spans="1:7" ht="51">
      <c r="B123" s="651" t="s">
        <v>1791</v>
      </c>
      <c r="C123" s="867" t="s">
        <v>2324</v>
      </c>
      <c r="D123" s="529" t="s">
        <v>1887</v>
      </c>
      <c r="E123" s="529">
        <v>5</v>
      </c>
      <c r="F123" s="558">
        <v>0</v>
      </c>
      <c r="G123" s="558">
        <f>E123*F123</f>
        <v>0</v>
      </c>
    </row>
    <row r="124" spans="1:7">
      <c r="B124" s="651"/>
      <c r="C124" s="867"/>
      <c r="D124" s="529"/>
      <c r="E124" s="529"/>
      <c r="F124" s="558"/>
      <c r="G124" s="558"/>
    </row>
    <row r="125" spans="1:7">
      <c r="A125" s="215" t="str">
        <f>$A$1</f>
        <v>F/13.</v>
      </c>
      <c r="B125" s="849">
        <f>COUNT(B$2:B122)+1</f>
        <v>21</v>
      </c>
      <c r="C125" s="688" t="s">
        <v>2350</v>
      </c>
      <c r="D125" s="529"/>
      <c r="E125" s="529"/>
      <c r="F125" s="558"/>
      <c r="G125" s="558"/>
    </row>
    <row r="126" spans="1:7">
      <c r="B126" s="174" t="s">
        <v>1791</v>
      </c>
      <c r="C126" s="174" t="s">
        <v>2334</v>
      </c>
      <c r="D126" s="269" t="s">
        <v>1887</v>
      </c>
      <c r="E126" s="269">
        <v>1</v>
      </c>
      <c r="F126" s="558">
        <v>0</v>
      </c>
      <c r="G126" s="558">
        <f>E126*F126</f>
        <v>0</v>
      </c>
    </row>
    <row r="127" spans="1:7" ht="38.25">
      <c r="B127" s="651" t="s">
        <v>1791</v>
      </c>
      <c r="C127" s="867" t="s">
        <v>2439</v>
      </c>
      <c r="D127" s="529" t="s">
        <v>1887</v>
      </c>
      <c r="E127" s="529">
        <v>1</v>
      </c>
      <c r="F127" s="558">
        <v>0</v>
      </c>
      <c r="G127" s="558">
        <f>E127*F127</f>
        <v>0</v>
      </c>
    </row>
    <row r="128" spans="1:7">
      <c r="B128" s="174" t="s">
        <v>1791</v>
      </c>
      <c r="C128" s="174" t="s">
        <v>2328</v>
      </c>
      <c r="D128" s="269" t="s">
        <v>1887</v>
      </c>
      <c r="E128" s="269">
        <v>1</v>
      </c>
      <c r="F128" s="558">
        <v>0</v>
      </c>
      <c r="G128" s="558">
        <f>E128*F128</f>
        <v>0</v>
      </c>
    </row>
    <row r="129" spans="1:7">
      <c r="B129" s="174" t="s">
        <v>1791</v>
      </c>
      <c r="C129" s="174" t="s">
        <v>2329</v>
      </c>
      <c r="D129" s="269" t="s">
        <v>1887</v>
      </c>
      <c r="E129" s="269">
        <v>1</v>
      </c>
      <c r="F129" s="558">
        <v>0</v>
      </c>
      <c r="G129" s="558">
        <f>E129*F129</f>
        <v>0</v>
      </c>
    </row>
    <row r="130" spans="1:7">
      <c r="B130" s="174" t="s">
        <v>1791</v>
      </c>
      <c r="C130" s="174" t="s">
        <v>2330</v>
      </c>
      <c r="D130" s="269" t="s">
        <v>1887</v>
      </c>
      <c r="E130" s="269">
        <v>4</v>
      </c>
      <c r="F130" s="558">
        <v>0</v>
      </c>
      <c r="G130" s="558">
        <f>E130*F130</f>
        <v>0</v>
      </c>
    </row>
    <row r="131" spans="1:7">
      <c r="B131" s="174"/>
      <c r="C131" s="174"/>
      <c r="D131" s="269"/>
      <c r="E131" s="269"/>
      <c r="F131" s="200"/>
      <c r="G131" s="200"/>
    </row>
    <row r="132" spans="1:7">
      <c r="A132" s="215" t="str">
        <f>$A$1</f>
        <v>F/13.</v>
      </c>
      <c r="B132" s="849">
        <f>COUNT(B$2:B129)+1</f>
        <v>22</v>
      </c>
      <c r="C132" s="710" t="s">
        <v>2351</v>
      </c>
      <c r="D132" s="529"/>
      <c r="E132" s="529"/>
      <c r="F132" s="558"/>
      <c r="G132" s="558"/>
    </row>
    <row r="133" spans="1:7">
      <c r="B133" s="174" t="s">
        <v>1791</v>
      </c>
      <c r="C133" s="174" t="s">
        <v>2352</v>
      </c>
      <c r="D133" s="269" t="s">
        <v>1887</v>
      </c>
      <c r="E133" s="269">
        <v>5</v>
      </c>
      <c r="F133" s="558">
        <v>0</v>
      </c>
      <c r="G133" s="558">
        <f>E133*F133</f>
        <v>0</v>
      </c>
    </row>
    <row r="134" spans="1:7">
      <c r="B134" s="174" t="s">
        <v>1791</v>
      </c>
      <c r="C134" s="174" t="s">
        <v>2353</v>
      </c>
      <c r="D134" s="269" t="s">
        <v>1887</v>
      </c>
      <c r="E134" s="269">
        <v>15</v>
      </c>
      <c r="F134" s="558">
        <v>0</v>
      </c>
      <c r="G134" s="558">
        <f>E134*F134</f>
        <v>0</v>
      </c>
    </row>
    <row r="135" spans="1:7">
      <c r="B135" s="174"/>
      <c r="C135" s="174"/>
      <c r="D135" s="269"/>
      <c r="E135" s="269"/>
      <c r="F135" s="200"/>
      <c r="G135" s="200"/>
    </row>
    <row r="136" spans="1:7">
      <c r="A136" s="215" t="str">
        <f>$A$1</f>
        <v>F/13.</v>
      </c>
      <c r="B136" s="849">
        <f>COUNT(B$2:B133)+1</f>
        <v>23</v>
      </c>
      <c r="C136" s="174" t="s">
        <v>2351</v>
      </c>
      <c r="D136" s="269"/>
      <c r="E136" s="269"/>
      <c r="F136" s="200"/>
      <c r="G136" s="200"/>
    </row>
    <row r="137" spans="1:7">
      <c r="B137" s="174" t="s">
        <v>1791</v>
      </c>
      <c r="C137" s="174" t="s">
        <v>2354</v>
      </c>
      <c r="D137" s="269" t="s">
        <v>1887</v>
      </c>
      <c r="E137" s="269">
        <v>1</v>
      </c>
      <c r="F137" s="558">
        <v>0</v>
      </c>
      <c r="G137" s="558">
        <f>E137*F137</f>
        <v>0</v>
      </c>
    </row>
    <row r="138" spans="1:7">
      <c r="B138" s="174" t="s">
        <v>1791</v>
      </c>
      <c r="C138" s="174" t="s">
        <v>2355</v>
      </c>
      <c r="D138" s="269" t="s">
        <v>1887</v>
      </c>
      <c r="E138" s="269">
        <v>1</v>
      </c>
      <c r="F138" s="558">
        <v>0</v>
      </c>
      <c r="G138" s="558">
        <f>E138*F138</f>
        <v>0</v>
      </c>
    </row>
    <row r="139" spans="1:7" ht="25.5">
      <c r="B139" s="174" t="s">
        <v>1791</v>
      </c>
      <c r="C139" s="868" t="s">
        <v>2356</v>
      </c>
      <c r="D139" s="269" t="s">
        <v>1887</v>
      </c>
      <c r="E139" s="269">
        <v>1</v>
      </c>
      <c r="F139" s="558">
        <v>0</v>
      </c>
      <c r="G139" s="558">
        <f>E139*F139</f>
        <v>0</v>
      </c>
    </row>
    <row r="140" spans="1:7" ht="25.5">
      <c r="B140" s="174" t="s">
        <v>1791</v>
      </c>
      <c r="C140" s="868" t="s">
        <v>2357</v>
      </c>
      <c r="D140" s="269" t="s">
        <v>1887</v>
      </c>
      <c r="E140" s="269">
        <v>2</v>
      </c>
      <c r="F140" s="558">
        <v>0</v>
      </c>
      <c r="G140" s="558">
        <f>E140*F140</f>
        <v>0</v>
      </c>
    </row>
    <row r="141" spans="1:7" ht="38.25">
      <c r="B141" s="174" t="s">
        <v>1791</v>
      </c>
      <c r="C141" s="868" t="s">
        <v>2358</v>
      </c>
      <c r="D141" s="269" t="s">
        <v>1887</v>
      </c>
      <c r="E141" s="269">
        <v>1</v>
      </c>
      <c r="F141" s="558">
        <v>0</v>
      </c>
      <c r="G141" s="558">
        <f>E141*F141</f>
        <v>0</v>
      </c>
    </row>
    <row r="142" spans="1:7">
      <c r="B142" s="174"/>
      <c r="C142" s="868"/>
      <c r="D142" s="269"/>
      <c r="E142" s="269"/>
      <c r="F142" s="200"/>
      <c r="G142" s="200"/>
    </row>
    <row r="143" spans="1:7" ht="63.75">
      <c r="A143" s="215" t="str">
        <f>$A$1</f>
        <v>F/13.</v>
      </c>
      <c r="B143" s="849">
        <f>COUNT(B$2:B140)+1</f>
        <v>24</v>
      </c>
      <c r="C143" s="710" t="s">
        <v>2359</v>
      </c>
      <c r="D143" s="529" t="s">
        <v>1887</v>
      </c>
      <c r="E143" s="529">
        <v>7</v>
      </c>
      <c r="F143" s="558">
        <v>0</v>
      </c>
      <c r="G143" s="558">
        <f>E143*F143</f>
        <v>0</v>
      </c>
    </row>
    <row r="144" spans="1:7">
      <c r="A144" s="215"/>
      <c r="B144" s="849"/>
      <c r="C144" s="710"/>
      <c r="D144" s="529"/>
      <c r="E144" s="529"/>
      <c r="F144" s="558"/>
      <c r="G144" s="558"/>
    </row>
    <row r="145" spans="1:7" ht="38.25">
      <c r="A145" s="215" t="str">
        <f>$A$1</f>
        <v>F/13.</v>
      </c>
      <c r="B145" s="849">
        <f>COUNT(B$2:B143)+1</f>
        <v>25</v>
      </c>
      <c r="C145" s="710" t="s">
        <v>2360</v>
      </c>
      <c r="D145" s="529" t="s">
        <v>1887</v>
      </c>
      <c r="E145" s="529">
        <v>7</v>
      </c>
      <c r="F145" s="558">
        <v>0</v>
      </c>
      <c r="G145" s="558">
        <f>E145*F145</f>
        <v>0</v>
      </c>
    </row>
    <row r="146" spans="1:7">
      <c r="A146" s="215"/>
      <c r="B146" s="849"/>
      <c r="C146" s="710"/>
      <c r="D146" s="529"/>
      <c r="E146" s="529"/>
      <c r="F146" s="558"/>
      <c r="G146" s="558"/>
    </row>
    <row r="147" spans="1:7" ht="51">
      <c r="A147" s="215" t="str">
        <f>$A$1</f>
        <v>F/13.</v>
      </c>
      <c r="B147" s="849">
        <f>COUNT(B$2:B145)+1</f>
        <v>26</v>
      </c>
      <c r="C147" s="710" t="s">
        <v>2361</v>
      </c>
      <c r="D147" s="529" t="s">
        <v>1887</v>
      </c>
      <c r="E147" s="529">
        <v>117</v>
      </c>
      <c r="F147" s="558">
        <v>0</v>
      </c>
      <c r="G147" s="558">
        <f>E147*F147</f>
        <v>0</v>
      </c>
    </row>
    <row r="148" spans="1:7">
      <c r="A148" s="215"/>
      <c r="B148" s="849"/>
      <c r="C148" s="710"/>
      <c r="D148" s="529"/>
      <c r="E148" s="529"/>
      <c r="F148" s="558"/>
      <c r="G148" s="558"/>
    </row>
    <row r="149" spans="1:7" ht="38.25">
      <c r="A149" s="215" t="str">
        <f>$A$1</f>
        <v>F/13.</v>
      </c>
      <c r="B149" s="849">
        <f>COUNT(B$2:B147)+1</f>
        <v>27</v>
      </c>
      <c r="C149" s="710" t="s">
        <v>2362</v>
      </c>
      <c r="D149" s="529" t="s">
        <v>1887</v>
      </c>
      <c r="E149" s="529">
        <v>117</v>
      </c>
      <c r="F149" s="558">
        <v>0</v>
      </c>
      <c r="G149" s="558">
        <f>E149*F149</f>
        <v>0</v>
      </c>
    </row>
    <row r="150" spans="1:7">
      <c r="A150" s="215"/>
      <c r="B150" s="849"/>
      <c r="C150" s="710"/>
      <c r="D150" s="529"/>
      <c r="E150" s="529"/>
      <c r="F150" s="558"/>
      <c r="G150" s="558"/>
    </row>
    <row r="151" spans="1:7" ht="25.5">
      <c r="A151" s="215" t="str">
        <f>$A$1</f>
        <v>F/13.</v>
      </c>
      <c r="B151" s="849">
        <f>COUNT(B$2:B149)+1</f>
        <v>28</v>
      </c>
      <c r="C151" s="710" t="s">
        <v>2363</v>
      </c>
      <c r="D151" s="529"/>
      <c r="E151" s="529"/>
      <c r="F151" s="558"/>
      <c r="G151" s="558"/>
    </row>
    <row r="152" spans="1:7" ht="25.5">
      <c r="B152" s="651" t="s">
        <v>1791</v>
      </c>
      <c r="C152" s="865" t="s">
        <v>2364</v>
      </c>
      <c r="D152" s="529" t="s">
        <v>1887</v>
      </c>
      <c r="E152" s="529">
        <v>1</v>
      </c>
      <c r="F152" s="558">
        <v>0</v>
      </c>
      <c r="G152" s="558">
        <f>E152*F152</f>
        <v>0</v>
      </c>
    </row>
    <row r="153" spans="1:7" ht="38.25">
      <c r="B153" s="651" t="s">
        <v>1791</v>
      </c>
      <c r="C153" s="865" t="s">
        <v>2334</v>
      </c>
      <c r="D153" s="529" t="s">
        <v>1887</v>
      </c>
      <c r="E153" s="529">
        <v>1</v>
      </c>
      <c r="F153" s="558">
        <v>0</v>
      </c>
      <c r="G153" s="558">
        <f>E153*F153</f>
        <v>0</v>
      </c>
    </row>
    <row r="154" spans="1:7" ht="25.5">
      <c r="B154" s="651" t="s">
        <v>1791</v>
      </c>
      <c r="C154" s="867" t="s">
        <v>2365</v>
      </c>
      <c r="D154" s="529" t="s">
        <v>1887</v>
      </c>
      <c r="E154" s="529">
        <v>1</v>
      </c>
      <c r="F154" s="558">
        <v>0</v>
      </c>
      <c r="G154" s="558">
        <f>E154*F154</f>
        <v>0</v>
      </c>
    </row>
    <row r="155" spans="1:7" ht="38.25">
      <c r="B155" s="651" t="s">
        <v>1791</v>
      </c>
      <c r="C155" s="867" t="s">
        <v>2440</v>
      </c>
      <c r="D155" s="529" t="s">
        <v>1887</v>
      </c>
      <c r="E155" s="529">
        <v>1</v>
      </c>
      <c r="F155" s="558">
        <v>0</v>
      </c>
      <c r="G155" s="558">
        <f>E155*F155</f>
        <v>0</v>
      </c>
    </row>
    <row r="156" spans="1:7">
      <c r="B156" s="651"/>
      <c r="C156" s="867"/>
      <c r="D156" s="529"/>
      <c r="E156" s="529"/>
      <c r="F156" s="558"/>
      <c r="G156" s="558"/>
    </row>
    <row r="157" spans="1:7" ht="63.75">
      <c r="A157" s="215" t="str">
        <f>$A$1</f>
        <v>F/13.</v>
      </c>
      <c r="B157" s="849">
        <f>COUNT(B$2:B155)+1</f>
        <v>29</v>
      </c>
      <c r="C157" s="865" t="s">
        <v>2366</v>
      </c>
      <c r="D157" s="529" t="s">
        <v>1887</v>
      </c>
      <c r="E157" s="529">
        <v>1</v>
      </c>
      <c r="F157" s="558">
        <v>0</v>
      </c>
      <c r="G157" s="558">
        <f>E157*F157</f>
        <v>0</v>
      </c>
    </row>
    <row r="158" spans="1:7">
      <c r="B158" s="651"/>
      <c r="C158" s="717" t="s">
        <v>2367</v>
      </c>
      <c r="D158" s="529"/>
      <c r="E158" s="529"/>
      <c r="F158" s="558"/>
      <c r="G158" s="558"/>
    </row>
    <row r="159" spans="1:7">
      <c r="B159" s="651"/>
      <c r="C159" s="717" t="s">
        <v>2368</v>
      </c>
      <c r="D159" s="529"/>
      <c r="E159" s="529"/>
      <c r="F159" s="558"/>
      <c r="G159" s="558"/>
    </row>
    <row r="160" spans="1:7" ht="38.25">
      <c r="B160" s="651"/>
      <c r="C160" s="717" t="s">
        <v>2369</v>
      </c>
      <c r="D160" s="529"/>
      <c r="E160" s="529"/>
      <c r="F160" s="558"/>
      <c r="G160" s="558"/>
    </row>
    <row r="161" spans="1:7" ht="25.5">
      <c r="B161" s="651"/>
      <c r="C161" s="717" t="s">
        <v>2370</v>
      </c>
      <c r="D161" s="529"/>
      <c r="E161" s="529"/>
      <c r="F161" s="558"/>
      <c r="G161" s="558"/>
    </row>
    <row r="162" spans="1:7">
      <c r="B162" s="651"/>
      <c r="C162" s="717" t="s">
        <v>2371</v>
      </c>
      <c r="D162" s="529"/>
      <c r="E162" s="529"/>
      <c r="F162" s="558"/>
      <c r="G162" s="558"/>
    </row>
    <row r="163" spans="1:7">
      <c r="B163" s="651"/>
      <c r="C163" s="717" t="s">
        <v>2372</v>
      </c>
      <c r="D163" s="529"/>
      <c r="E163" s="529"/>
      <c r="F163" s="558"/>
      <c r="G163" s="558"/>
    </row>
    <row r="164" spans="1:7">
      <c r="B164" s="651"/>
      <c r="C164" s="717" t="s">
        <v>2373</v>
      </c>
      <c r="D164" s="529"/>
      <c r="E164" s="529"/>
      <c r="F164" s="558"/>
      <c r="G164" s="558"/>
    </row>
    <row r="165" spans="1:7" ht="25.5">
      <c r="B165" s="651"/>
      <c r="C165" s="717" t="s">
        <v>2374</v>
      </c>
      <c r="D165" s="529"/>
      <c r="E165" s="529"/>
      <c r="F165" s="558"/>
      <c r="G165" s="558"/>
    </row>
    <row r="166" spans="1:7" ht="25.5">
      <c r="B166" s="651"/>
      <c r="C166" s="717" t="s">
        <v>2375</v>
      </c>
      <c r="D166" s="529"/>
      <c r="E166" s="529"/>
      <c r="F166" s="558"/>
      <c r="G166" s="558"/>
    </row>
    <row r="167" spans="1:7" ht="38.25">
      <c r="B167" s="651"/>
      <c r="C167" s="717" t="s">
        <v>2376</v>
      </c>
      <c r="D167" s="529"/>
      <c r="E167" s="529"/>
      <c r="F167" s="558"/>
      <c r="G167" s="558"/>
    </row>
    <row r="168" spans="1:7" ht="25.5">
      <c r="B168" s="651"/>
      <c r="C168" s="717" t="s">
        <v>2377</v>
      </c>
      <c r="D168" s="529"/>
      <c r="E168" s="529"/>
      <c r="F168" s="558"/>
      <c r="G168" s="558"/>
    </row>
    <row r="169" spans="1:7" ht="38.25">
      <c r="B169" s="651"/>
      <c r="C169" s="717" t="s">
        <v>2378</v>
      </c>
      <c r="D169" s="529"/>
      <c r="E169" s="529"/>
      <c r="F169" s="558"/>
      <c r="G169" s="558"/>
    </row>
    <row r="170" spans="1:7" ht="25.5">
      <c r="B170" s="651"/>
      <c r="C170" s="717" t="s">
        <v>2379</v>
      </c>
      <c r="D170" s="529"/>
      <c r="E170" s="529"/>
      <c r="F170" s="558"/>
      <c r="G170" s="558"/>
    </row>
    <row r="171" spans="1:7" ht="25.5">
      <c r="B171" s="651"/>
      <c r="C171" s="717" t="s">
        <v>2380</v>
      </c>
      <c r="D171" s="529"/>
      <c r="E171" s="529"/>
      <c r="F171" s="558"/>
      <c r="G171" s="558"/>
    </row>
    <row r="172" spans="1:7">
      <c r="B172" s="651"/>
      <c r="C172" s="717" t="s">
        <v>2381</v>
      </c>
      <c r="D172" s="529"/>
      <c r="E172" s="529"/>
      <c r="F172" s="558"/>
      <c r="G172" s="558"/>
    </row>
    <row r="173" spans="1:7" ht="25.5">
      <c r="B173" s="653"/>
      <c r="C173" s="717" t="s">
        <v>2382</v>
      </c>
      <c r="D173" s="529"/>
      <c r="E173" s="529"/>
      <c r="F173" s="558"/>
      <c r="G173" s="558"/>
    </row>
    <row r="174" spans="1:7" ht="25.5">
      <c r="B174" s="653"/>
      <c r="C174" s="867" t="s">
        <v>2383</v>
      </c>
      <c r="D174" s="529"/>
      <c r="E174" s="529"/>
      <c r="F174" s="558"/>
      <c r="G174" s="558"/>
    </row>
    <row r="175" spans="1:7">
      <c r="B175" s="653"/>
      <c r="C175" s="867"/>
      <c r="D175" s="529"/>
      <c r="E175" s="529"/>
      <c r="F175" s="558"/>
      <c r="G175" s="558"/>
    </row>
    <row r="176" spans="1:7" ht="51">
      <c r="A176" s="215" t="str">
        <f>$A$1</f>
        <v>F/13.</v>
      </c>
      <c r="B176" s="849">
        <f>COUNT(B$2:B173)+1</f>
        <v>30</v>
      </c>
      <c r="C176" s="867" t="s">
        <v>2384</v>
      </c>
      <c r="D176" s="529" t="s">
        <v>1887</v>
      </c>
      <c r="E176" s="529">
        <v>1</v>
      </c>
      <c r="F176" s="558">
        <v>0</v>
      </c>
      <c r="G176" s="558">
        <f>E176*F176</f>
        <v>0</v>
      </c>
    </row>
    <row r="177" spans="1:7">
      <c r="A177" s="215"/>
      <c r="B177" s="849"/>
      <c r="C177" s="867"/>
      <c r="D177" s="529"/>
      <c r="E177" s="529"/>
      <c r="F177" s="558"/>
      <c r="G177" s="558"/>
    </row>
    <row r="178" spans="1:7" ht="25.5">
      <c r="A178" s="215" t="str">
        <f>$A$1</f>
        <v>F/13.</v>
      </c>
      <c r="B178" s="849">
        <f>COUNT(B$2:B177)+1</f>
        <v>31</v>
      </c>
      <c r="C178" s="865" t="s">
        <v>2385</v>
      </c>
      <c r="D178" s="529" t="s">
        <v>1887</v>
      </c>
      <c r="E178" s="529">
        <v>1</v>
      </c>
      <c r="F178" s="558">
        <v>0</v>
      </c>
      <c r="G178" s="558">
        <f>E178*F178</f>
        <v>0</v>
      </c>
    </row>
    <row r="179" spans="1:7">
      <c r="B179" s="651" t="s">
        <v>1791</v>
      </c>
      <c r="C179" s="865" t="s">
        <v>2386</v>
      </c>
      <c r="D179" s="529"/>
      <c r="E179" s="529"/>
      <c r="F179" s="558"/>
      <c r="G179" s="558"/>
    </row>
    <row r="180" spans="1:7">
      <c r="B180" s="651" t="s">
        <v>1791</v>
      </c>
      <c r="C180" s="865" t="s">
        <v>2387</v>
      </c>
      <c r="D180" s="529"/>
      <c r="E180" s="529"/>
      <c r="F180" s="558"/>
      <c r="G180" s="558"/>
    </row>
    <row r="181" spans="1:7">
      <c r="B181" s="651" t="s">
        <v>1791</v>
      </c>
      <c r="C181" s="865" t="s">
        <v>2388</v>
      </c>
      <c r="D181" s="529"/>
      <c r="E181" s="529"/>
      <c r="F181" s="558"/>
      <c r="G181" s="558"/>
    </row>
    <row r="182" spans="1:7">
      <c r="B182" s="651" t="s">
        <v>1791</v>
      </c>
      <c r="C182" s="865" t="s">
        <v>2389</v>
      </c>
      <c r="D182" s="529"/>
      <c r="E182" s="529"/>
      <c r="F182" s="558"/>
      <c r="G182" s="558"/>
    </row>
    <row r="183" spans="1:7">
      <c r="B183" s="651" t="s">
        <v>1791</v>
      </c>
      <c r="C183" s="865" t="s">
        <v>2390</v>
      </c>
      <c r="D183" s="529"/>
      <c r="E183" s="529"/>
      <c r="F183" s="558"/>
      <c r="G183" s="558"/>
    </row>
    <row r="184" spans="1:7">
      <c r="B184" s="651" t="s">
        <v>1791</v>
      </c>
      <c r="C184" s="865" t="s">
        <v>2391</v>
      </c>
      <c r="D184" s="529"/>
      <c r="E184" s="529"/>
      <c r="F184" s="558"/>
      <c r="G184" s="558"/>
    </row>
    <row r="185" spans="1:7">
      <c r="B185" s="651" t="s">
        <v>1791</v>
      </c>
      <c r="C185" s="865" t="s">
        <v>2392</v>
      </c>
      <c r="D185" s="529"/>
      <c r="E185" s="529"/>
      <c r="F185" s="558"/>
      <c r="G185" s="558"/>
    </row>
    <row r="186" spans="1:7">
      <c r="B186" s="651" t="s">
        <v>1791</v>
      </c>
      <c r="C186" s="865" t="s">
        <v>2393</v>
      </c>
      <c r="D186" s="529"/>
      <c r="E186" s="529"/>
      <c r="F186" s="558"/>
      <c r="G186" s="558"/>
    </row>
    <row r="187" spans="1:7">
      <c r="B187" s="651" t="s">
        <v>1791</v>
      </c>
      <c r="C187" s="865" t="s">
        <v>2394</v>
      </c>
      <c r="D187" s="529"/>
      <c r="E187" s="529"/>
      <c r="F187" s="558"/>
      <c r="G187" s="558"/>
    </row>
    <row r="188" spans="1:7">
      <c r="B188" s="651" t="s">
        <v>1791</v>
      </c>
      <c r="C188" s="865" t="s">
        <v>2395</v>
      </c>
      <c r="D188" s="529"/>
      <c r="E188" s="529"/>
      <c r="F188" s="558"/>
      <c r="G188" s="558"/>
    </row>
    <row r="189" spans="1:7">
      <c r="B189" s="651" t="s">
        <v>1791</v>
      </c>
      <c r="C189" s="865" t="s">
        <v>2396</v>
      </c>
      <c r="D189" s="529"/>
      <c r="E189" s="529"/>
      <c r="F189" s="558"/>
      <c r="G189" s="558"/>
    </row>
    <row r="190" spans="1:7">
      <c r="B190" s="651"/>
      <c r="C190" s="865"/>
      <c r="D190" s="529"/>
      <c r="E190" s="529"/>
      <c r="F190" s="558"/>
      <c r="G190" s="558"/>
    </row>
    <row r="191" spans="1:7" ht="38.25">
      <c r="A191" s="215" t="str">
        <f>$A$1</f>
        <v>F/13.</v>
      </c>
      <c r="B191" s="849">
        <f>COUNT(B$2:B188)+1</f>
        <v>32</v>
      </c>
      <c r="C191" s="865" t="s">
        <v>2397</v>
      </c>
      <c r="D191" s="529" t="s">
        <v>1887</v>
      </c>
      <c r="E191" s="529">
        <v>112</v>
      </c>
      <c r="F191" s="558">
        <v>0</v>
      </c>
      <c r="G191" s="558">
        <f>E191*F191</f>
        <v>0</v>
      </c>
    </row>
    <row r="192" spans="1:7" ht="25.5">
      <c r="B192" s="651" t="s">
        <v>1791</v>
      </c>
      <c r="C192" s="865" t="s">
        <v>2398</v>
      </c>
      <c r="D192" s="529"/>
      <c r="E192" s="529"/>
      <c r="F192" s="558"/>
      <c r="G192" s="558"/>
    </row>
    <row r="193" spans="1:7" ht="25.5">
      <c r="B193" s="651" t="s">
        <v>1791</v>
      </c>
      <c r="C193" s="865" t="s">
        <v>2399</v>
      </c>
      <c r="D193" s="529"/>
      <c r="E193" s="529"/>
      <c r="F193" s="558"/>
      <c r="G193" s="558"/>
    </row>
    <row r="194" spans="1:7" ht="38.25">
      <c r="B194" s="651" t="s">
        <v>1791</v>
      </c>
      <c r="C194" s="865" t="s">
        <v>2400</v>
      </c>
      <c r="D194" s="529"/>
      <c r="E194" s="529"/>
      <c r="F194" s="558"/>
      <c r="G194" s="558"/>
    </row>
    <row r="195" spans="1:7">
      <c r="B195" s="651" t="s">
        <v>1791</v>
      </c>
      <c r="C195" s="865" t="s">
        <v>2401</v>
      </c>
      <c r="D195" s="529"/>
      <c r="E195" s="529"/>
      <c r="F195" s="558"/>
      <c r="G195" s="558"/>
    </row>
    <row r="196" spans="1:7">
      <c r="B196" s="651" t="s">
        <v>1791</v>
      </c>
      <c r="C196" s="866" t="s">
        <v>2402</v>
      </c>
      <c r="D196" s="529"/>
      <c r="E196" s="529"/>
      <c r="F196" s="558"/>
      <c r="G196" s="558"/>
    </row>
    <row r="197" spans="1:7">
      <c r="B197" s="651" t="s">
        <v>1791</v>
      </c>
      <c r="C197" s="865" t="s">
        <v>2403</v>
      </c>
      <c r="D197" s="529"/>
      <c r="E197" s="529"/>
      <c r="F197" s="558"/>
      <c r="G197" s="558"/>
    </row>
    <row r="198" spans="1:7">
      <c r="B198" s="651" t="s">
        <v>1791</v>
      </c>
      <c r="C198" s="865" t="s">
        <v>2404</v>
      </c>
      <c r="D198" s="529"/>
      <c r="E198" s="529"/>
      <c r="F198" s="558"/>
      <c r="G198" s="558"/>
    </row>
    <row r="199" spans="1:7">
      <c r="B199" s="651" t="s">
        <v>1791</v>
      </c>
      <c r="C199" s="865" t="s">
        <v>2405</v>
      </c>
      <c r="D199" s="529"/>
      <c r="E199" s="529"/>
      <c r="F199" s="558"/>
      <c r="G199" s="558"/>
    </row>
    <row r="200" spans="1:7">
      <c r="B200" s="651"/>
      <c r="C200" s="865"/>
      <c r="D200" s="529"/>
      <c r="E200" s="529"/>
      <c r="F200" s="558"/>
      <c r="G200" s="558"/>
    </row>
    <row r="201" spans="1:7" ht="38.25">
      <c r="A201" s="215" t="str">
        <f>$A$1</f>
        <v>F/13.</v>
      </c>
      <c r="B201" s="849">
        <f>COUNT(B$2:B198)+1</f>
        <v>33</v>
      </c>
      <c r="C201" s="865" t="s">
        <v>2406</v>
      </c>
      <c r="D201" s="529" t="s">
        <v>1887</v>
      </c>
      <c r="E201" s="529">
        <v>22</v>
      </c>
      <c r="F201" s="558">
        <v>0</v>
      </c>
      <c r="G201" s="558">
        <f>E201*F201</f>
        <v>0</v>
      </c>
    </row>
    <row r="202" spans="1:7" ht="25.5">
      <c r="B202" s="651" t="s">
        <v>1791</v>
      </c>
      <c r="C202" s="865" t="s">
        <v>2398</v>
      </c>
      <c r="D202" s="529"/>
      <c r="E202" s="529"/>
      <c r="F202" s="558"/>
      <c r="G202" s="558"/>
    </row>
    <row r="203" spans="1:7" ht="25.5">
      <c r="B203" s="651" t="s">
        <v>1791</v>
      </c>
      <c r="C203" s="865" t="s">
        <v>2399</v>
      </c>
      <c r="D203" s="529"/>
      <c r="E203" s="529"/>
      <c r="F203" s="558"/>
      <c r="G203" s="558"/>
    </row>
    <row r="204" spans="1:7" ht="38.25">
      <c r="B204" s="651" t="s">
        <v>1791</v>
      </c>
      <c r="C204" s="865" t="s">
        <v>2400</v>
      </c>
      <c r="D204" s="529"/>
      <c r="E204" s="529"/>
      <c r="F204" s="558"/>
      <c r="G204" s="558"/>
    </row>
    <row r="205" spans="1:7">
      <c r="B205" s="651" t="s">
        <v>1791</v>
      </c>
      <c r="C205" s="865" t="s">
        <v>2407</v>
      </c>
      <c r="D205" s="529"/>
      <c r="E205" s="529"/>
      <c r="F205" s="558"/>
      <c r="G205" s="558"/>
    </row>
    <row r="206" spans="1:7">
      <c r="B206" s="651" t="s">
        <v>1791</v>
      </c>
      <c r="C206" s="865" t="s">
        <v>2408</v>
      </c>
      <c r="D206" s="529"/>
      <c r="E206" s="529"/>
      <c r="F206" s="558"/>
      <c r="G206" s="558"/>
    </row>
    <row r="207" spans="1:7">
      <c r="B207" s="651" t="s">
        <v>1791</v>
      </c>
      <c r="C207" s="865" t="s">
        <v>2404</v>
      </c>
      <c r="D207" s="529"/>
      <c r="E207" s="529"/>
      <c r="F207" s="558"/>
      <c r="G207" s="558"/>
    </row>
    <row r="208" spans="1:7">
      <c r="B208" s="651" t="s">
        <v>1791</v>
      </c>
      <c r="C208" s="865" t="s">
        <v>2405</v>
      </c>
      <c r="D208" s="529"/>
      <c r="E208" s="529"/>
      <c r="F208" s="558"/>
      <c r="G208" s="558"/>
    </row>
    <row r="209" spans="1:7">
      <c r="B209" s="651"/>
      <c r="C209" s="865"/>
      <c r="D209" s="529"/>
      <c r="E209" s="529"/>
      <c r="F209" s="558"/>
      <c r="G209" s="558"/>
    </row>
    <row r="210" spans="1:7" ht="38.25">
      <c r="A210" s="215" t="str">
        <f>$A$1</f>
        <v>F/13.</v>
      </c>
      <c r="B210" s="849">
        <f>COUNT(B$2:B207)+1</f>
        <v>34</v>
      </c>
      <c r="C210" s="865" t="s">
        <v>2409</v>
      </c>
      <c r="D210" s="529" t="s">
        <v>1887</v>
      </c>
      <c r="E210" s="529">
        <v>18</v>
      </c>
      <c r="F210" s="558">
        <v>0</v>
      </c>
      <c r="G210" s="558">
        <f>E210*F210</f>
        <v>0</v>
      </c>
    </row>
    <row r="211" spans="1:7" ht="25.5">
      <c r="B211" s="651" t="s">
        <v>1791</v>
      </c>
      <c r="C211" s="865" t="s">
        <v>2398</v>
      </c>
      <c r="D211" s="529"/>
      <c r="E211" s="529"/>
      <c r="F211" s="558"/>
      <c r="G211" s="558"/>
    </row>
    <row r="212" spans="1:7" ht="25.5">
      <c r="B212" s="651" t="s">
        <v>1791</v>
      </c>
      <c r="C212" s="865" t="s">
        <v>2399</v>
      </c>
      <c r="D212" s="529"/>
      <c r="E212" s="529"/>
      <c r="F212" s="558"/>
      <c r="G212" s="558"/>
    </row>
    <row r="213" spans="1:7" ht="38.25">
      <c r="B213" s="651" t="s">
        <v>1791</v>
      </c>
      <c r="C213" s="865" t="s">
        <v>2400</v>
      </c>
      <c r="D213" s="529"/>
      <c r="E213" s="529"/>
      <c r="F213" s="558"/>
      <c r="G213" s="558"/>
    </row>
    <row r="214" spans="1:7" ht="25.5">
      <c r="B214" s="651" t="s">
        <v>1791</v>
      </c>
      <c r="C214" s="865" t="s">
        <v>2410</v>
      </c>
      <c r="D214" s="529"/>
      <c r="E214" s="529"/>
      <c r="F214" s="558"/>
      <c r="G214" s="558"/>
    </row>
    <row r="215" spans="1:7">
      <c r="B215" s="651" t="s">
        <v>1791</v>
      </c>
      <c r="C215" s="174" t="s">
        <v>2402</v>
      </c>
      <c r="D215" s="529"/>
      <c r="E215" s="529"/>
      <c r="F215" s="558"/>
      <c r="G215" s="558"/>
    </row>
    <row r="216" spans="1:7">
      <c r="B216" s="651" t="s">
        <v>1791</v>
      </c>
      <c r="C216" s="865" t="s">
        <v>2403</v>
      </c>
      <c r="D216" s="529"/>
      <c r="E216" s="529"/>
      <c r="F216" s="558"/>
      <c r="G216" s="558"/>
    </row>
    <row r="217" spans="1:7">
      <c r="B217" s="651"/>
      <c r="C217" s="865" t="s">
        <v>2404</v>
      </c>
      <c r="D217" s="529"/>
      <c r="E217" s="529"/>
      <c r="F217" s="558"/>
      <c r="G217" s="558"/>
    </row>
    <row r="218" spans="1:7">
      <c r="B218" s="651"/>
      <c r="C218" s="865"/>
      <c r="D218" s="529"/>
      <c r="E218" s="529"/>
      <c r="F218" s="558"/>
      <c r="G218" s="558"/>
    </row>
    <row r="219" spans="1:7">
      <c r="A219" s="215" t="str">
        <f>$A$1</f>
        <v>F/13.</v>
      </c>
      <c r="B219" s="849">
        <f>COUNT(B$2:B216)+1</f>
        <v>35</v>
      </c>
      <c r="C219" s="174" t="s">
        <v>2411</v>
      </c>
      <c r="D219" s="269" t="s">
        <v>1887</v>
      </c>
      <c r="E219" s="269">
        <v>1</v>
      </c>
      <c r="F219" s="558">
        <v>0</v>
      </c>
      <c r="G219" s="558">
        <f>E219*F219</f>
        <v>0</v>
      </c>
    </row>
    <row r="220" spans="1:7">
      <c r="B220" s="174" t="s">
        <v>1791</v>
      </c>
      <c r="C220" s="174" t="s">
        <v>2412</v>
      </c>
      <c r="D220" s="529"/>
      <c r="E220" s="529"/>
      <c r="F220" s="558"/>
      <c r="G220" s="558"/>
    </row>
    <row r="221" spans="1:7" ht="25.5">
      <c r="B221" s="174" t="s">
        <v>1791</v>
      </c>
      <c r="C221" s="718" t="s">
        <v>2413</v>
      </c>
      <c r="D221" s="529"/>
      <c r="E221" s="529"/>
      <c r="F221" s="558"/>
      <c r="G221" s="558"/>
    </row>
    <row r="222" spans="1:7">
      <c r="B222" s="174" t="s">
        <v>1791</v>
      </c>
      <c r="C222" s="174" t="s">
        <v>2402</v>
      </c>
      <c r="D222" s="529"/>
      <c r="E222" s="529"/>
      <c r="F222" s="558"/>
      <c r="G222" s="558"/>
    </row>
    <row r="223" spans="1:7">
      <c r="B223" s="174" t="s">
        <v>1791</v>
      </c>
      <c r="C223" s="174" t="s">
        <v>2403</v>
      </c>
      <c r="D223" s="529"/>
      <c r="E223" s="529"/>
      <c r="F223" s="558"/>
      <c r="G223" s="558"/>
    </row>
    <row r="224" spans="1:7">
      <c r="B224" s="174" t="s">
        <v>1791</v>
      </c>
      <c r="C224" s="174" t="s">
        <v>2404</v>
      </c>
      <c r="D224" s="529"/>
      <c r="E224" s="529"/>
      <c r="F224" s="558"/>
      <c r="G224" s="558"/>
    </row>
    <row r="225" spans="1:7">
      <c r="B225" s="174"/>
      <c r="C225" s="174"/>
      <c r="D225" s="529"/>
      <c r="E225" s="529"/>
      <c r="F225" s="558"/>
      <c r="G225" s="558"/>
    </row>
    <row r="226" spans="1:7" ht="25.5">
      <c r="A226" s="215" t="str">
        <f>$A$1</f>
        <v>F/13.</v>
      </c>
      <c r="B226" s="849">
        <f>COUNT(B$2:B223)+1</f>
        <v>36</v>
      </c>
      <c r="C226" s="865" t="s">
        <v>2414</v>
      </c>
      <c r="D226" s="269" t="s">
        <v>1887</v>
      </c>
      <c r="E226" s="269">
        <v>7</v>
      </c>
      <c r="F226" s="558">
        <v>0</v>
      </c>
      <c r="G226" s="558">
        <f>E226*F226</f>
        <v>0</v>
      </c>
    </row>
    <row r="227" spans="1:7">
      <c r="B227" s="174" t="s">
        <v>1791</v>
      </c>
      <c r="C227" s="174" t="s">
        <v>2415</v>
      </c>
      <c r="D227" s="529"/>
      <c r="E227" s="529"/>
      <c r="F227" s="558"/>
      <c r="G227" s="558"/>
    </row>
    <row r="228" spans="1:7">
      <c r="B228" s="174" t="s">
        <v>1791</v>
      </c>
      <c r="C228" s="174" t="s">
        <v>2407</v>
      </c>
      <c r="D228" s="529"/>
      <c r="E228" s="529"/>
      <c r="F228" s="558"/>
      <c r="G228" s="558"/>
    </row>
    <row r="229" spans="1:7">
      <c r="B229" s="174" t="s">
        <v>1791</v>
      </c>
      <c r="C229" s="174" t="s">
        <v>2408</v>
      </c>
      <c r="D229" s="529"/>
      <c r="E229" s="529"/>
      <c r="F229" s="558"/>
      <c r="G229" s="558"/>
    </row>
    <row r="230" spans="1:7">
      <c r="B230" s="174" t="s">
        <v>1791</v>
      </c>
      <c r="C230" s="174" t="s">
        <v>2404</v>
      </c>
      <c r="D230" s="529"/>
      <c r="E230" s="529"/>
      <c r="F230" s="558"/>
      <c r="G230" s="558"/>
    </row>
    <row r="231" spans="1:7">
      <c r="B231" s="174"/>
      <c r="C231" s="174"/>
      <c r="D231" s="529"/>
      <c r="E231" s="529"/>
      <c r="F231" s="558"/>
      <c r="G231" s="558"/>
    </row>
    <row r="232" spans="1:7">
      <c r="A232" s="215" t="str">
        <f>$A$1</f>
        <v>F/13.</v>
      </c>
      <c r="B232" s="849">
        <f>COUNT(B$2:B229)+1</f>
        <v>37</v>
      </c>
      <c r="C232" s="174" t="s">
        <v>2416</v>
      </c>
      <c r="D232" s="269" t="s">
        <v>1887</v>
      </c>
      <c r="E232" s="269">
        <v>1</v>
      </c>
      <c r="F232" s="558">
        <v>0</v>
      </c>
      <c r="G232" s="558">
        <f>E232*F232</f>
        <v>0</v>
      </c>
    </row>
    <row r="233" spans="1:7" ht="38.25">
      <c r="B233" s="174" t="s">
        <v>1791</v>
      </c>
      <c r="C233" s="718" t="s">
        <v>2417</v>
      </c>
      <c r="D233" s="529"/>
      <c r="E233" s="529"/>
      <c r="F233" s="558"/>
      <c r="G233" s="558"/>
    </row>
    <row r="234" spans="1:7">
      <c r="B234" s="174" t="s">
        <v>1791</v>
      </c>
      <c r="C234" s="174" t="s">
        <v>2418</v>
      </c>
      <c r="D234" s="269"/>
      <c r="E234" s="269"/>
      <c r="F234" s="200"/>
      <c r="G234" s="200"/>
    </row>
    <row r="235" spans="1:7">
      <c r="B235" s="174" t="s">
        <v>1791</v>
      </c>
      <c r="C235" s="174" t="s">
        <v>2419</v>
      </c>
      <c r="D235" s="269"/>
      <c r="E235" s="269"/>
      <c r="F235" s="200"/>
      <c r="G235" s="200"/>
    </row>
    <row r="236" spans="1:7">
      <c r="B236" s="174" t="s">
        <v>1791</v>
      </c>
      <c r="C236" s="174" t="s">
        <v>2420</v>
      </c>
      <c r="D236" s="269"/>
      <c r="E236" s="269"/>
      <c r="F236" s="200"/>
      <c r="G236" s="200"/>
    </row>
    <row r="237" spans="1:7">
      <c r="B237" s="174" t="s">
        <v>1791</v>
      </c>
      <c r="C237" s="174" t="s">
        <v>2421</v>
      </c>
      <c r="D237" s="269"/>
      <c r="E237" s="269"/>
      <c r="F237" s="200"/>
      <c r="G237" s="200"/>
    </row>
    <row r="238" spans="1:7">
      <c r="B238" s="174" t="s">
        <v>1791</v>
      </c>
      <c r="C238" s="174" t="s">
        <v>2422</v>
      </c>
      <c r="D238" s="269"/>
      <c r="E238" s="269"/>
      <c r="F238" s="200"/>
      <c r="G238" s="200"/>
    </row>
    <row r="239" spans="1:7">
      <c r="B239" s="174" t="s">
        <v>1791</v>
      </c>
      <c r="C239" s="174" t="s">
        <v>2423</v>
      </c>
      <c r="D239" s="269"/>
      <c r="E239" s="269"/>
      <c r="F239" s="200"/>
      <c r="G239" s="200"/>
    </row>
    <row r="240" spans="1:7">
      <c r="B240" s="174" t="s">
        <v>1791</v>
      </c>
      <c r="C240" s="174" t="s">
        <v>2424</v>
      </c>
      <c r="D240" s="269"/>
      <c r="E240" s="269"/>
      <c r="F240" s="200"/>
      <c r="G240" s="200"/>
    </row>
    <row r="241" spans="1:7">
      <c r="B241" s="174" t="s">
        <v>1791</v>
      </c>
      <c r="C241" s="174" t="s">
        <v>2425</v>
      </c>
      <c r="D241" s="269"/>
      <c r="E241" s="269"/>
      <c r="F241" s="200"/>
      <c r="G241" s="200"/>
    </row>
    <row r="242" spans="1:7">
      <c r="B242" s="174" t="s">
        <v>1791</v>
      </c>
      <c r="C242" s="174" t="s">
        <v>2426</v>
      </c>
      <c r="D242" s="269"/>
      <c r="E242" s="269"/>
      <c r="F242" s="200"/>
      <c r="G242" s="200"/>
    </row>
    <row r="243" spans="1:7">
      <c r="B243" s="174" t="s">
        <v>1791</v>
      </c>
      <c r="C243" s="174" t="s">
        <v>2427</v>
      </c>
      <c r="D243" s="269"/>
      <c r="E243" s="269"/>
      <c r="F243" s="200"/>
      <c r="G243" s="200"/>
    </row>
    <row r="244" spans="1:7">
      <c r="B244" s="174" t="s">
        <v>1791</v>
      </c>
      <c r="C244" s="174" t="s">
        <v>2428</v>
      </c>
      <c r="D244" s="269"/>
      <c r="E244" s="269"/>
      <c r="F244" s="200"/>
      <c r="G244" s="200"/>
    </row>
    <row r="245" spans="1:7">
      <c r="B245" s="174" t="s">
        <v>1791</v>
      </c>
      <c r="C245" s="174" t="s">
        <v>2429</v>
      </c>
      <c r="D245" s="269"/>
      <c r="E245" s="269"/>
      <c r="F245" s="200"/>
      <c r="G245" s="200"/>
    </row>
    <row r="246" spans="1:7">
      <c r="B246" s="174" t="s">
        <v>1791</v>
      </c>
      <c r="C246" s="174" t="s">
        <v>2430</v>
      </c>
      <c r="D246" s="269"/>
      <c r="E246" s="269"/>
      <c r="F246" s="200"/>
      <c r="G246" s="200"/>
    </row>
    <row r="247" spans="1:7">
      <c r="B247" s="174" t="s">
        <v>1791</v>
      </c>
      <c r="C247" s="174" t="s">
        <v>2431</v>
      </c>
      <c r="D247" s="269"/>
      <c r="E247" s="269"/>
      <c r="F247" s="200"/>
      <c r="G247" s="200"/>
    </row>
    <row r="248" spans="1:7">
      <c r="B248" s="174"/>
      <c r="C248" s="174"/>
      <c r="D248" s="269"/>
      <c r="E248" s="269"/>
      <c r="F248" s="200"/>
      <c r="G248" s="200"/>
    </row>
    <row r="249" spans="1:7">
      <c r="A249" s="215" t="str">
        <f>$A$1</f>
        <v>F/13.</v>
      </c>
      <c r="B249" s="849">
        <f>COUNT(B$2:B246)+1</f>
        <v>38</v>
      </c>
      <c r="C249" s="174" t="s">
        <v>2432</v>
      </c>
      <c r="D249" s="269" t="s">
        <v>1887</v>
      </c>
      <c r="E249" s="269">
        <v>1</v>
      </c>
      <c r="F249" s="558">
        <v>0</v>
      </c>
      <c r="G249" s="558">
        <f>E249*F249</f>
        <v>0</v>
      </c>
    </row>
    <row r="250" spans="1:7">
      <c r="B250" s="174" t="s">
        <v>1791</v>
      </c>
      <c r="C250" s="174" t="s">
        <v>2433</v>
      </c>
      <c r="D250" s="529"/>
      <c r="E250" s="529"/>
      <c r="F250" s="558"/>
      <c r="G250" s="558"/>
    </row>
    <row r="251" spans="1:7">
      <c r="B251" s="174" t="s">
        <v>1791</v>
      </c>
      <c r="C251" s="174" t="s">
        <v>2434</v>
      </c>
      <c r="D251" s="529"/>
      <c r="E251" s="529"/>
      <c r="F251" s="558"/>
      <c r="G251" s="558"/>
    </row>
    <row r="252" spans="1:7">
      <c r="B252" s="174" t="s">
        <v>1791</v>
      </c>
      <c r="C252" s="174" t="s">
        <v>2435</v>
      </c>
      <c r="D252" s="269"/>
      <c r="E252" s="269"/>
      <c r="F252" s="200"/>
      <c r="G252" s="200"/>
    </row>
    <row r="253" spans="1:7">
      <c r="B253" s="174" t="s">
        <v>1791</v>
      </c>
      <c r="C253" s="174" t="s">
        <v>2436</v>
      </c>
      <c r="D253" s="269"/>
      <c r="E253" s="269"/>
      <c r="F253" s="200"/>
      <c r="G253" s="200"/>
    </row>
    <row r="254" spans="1:7">
      <c r="B254" s="174" t="s">
        <v>1791</v>
      </c>
      <c r="C254" s="174" t="s">
        <v>2437</v>
      </c>
      <c r="D254" s="269"/>
      <c r="E254" s="269"/>
      <c r="F254" s="200"/>
      <c r="G254" s="200"/>
    </row>
    <row r="255" spans="1:7" ht="13.5" thickBot="1">
      <c r="B255" s="708"/>
      <c r="C255" s="372"/>
      <c r="F255" s="557"/>
      <c r="G255" s="557"/>
    </row>
    <row r="256" spans="1:7" ht="13.5" thickBot="1">
      <c r="A256" s="704"/>
      <c r="B256" s="704"/>
      <c r="C256" s="704" t="s">
        <v>30</v>
      </c>
      <c r="D256" s="705"/>
      <c r="E256" s="705"/>
      <c r="F256" s="706"/>
      <c r="G256" s="709">
        <f>SUM(G6:G254)</f>
        <v>0</v>
      </c>
    </row>
    <row r="25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Normal="100" zoomScaleSheetLayoutView="100" workbookViewId="0">
      <selection activeCell="J14" sqref="J14"/>
    </sheetView>
  </sheetViews>
  <sheetFormatPr defaultColWidth="9.140625" defaultRowHeight="12.75"/>
  <cols>
    <col min="1" max="1" width="4.28515625" style="485" bestFit="1" customWidth="1"/>
    <col min="2" max="2" width="3" style="165" customWidth="1"/>
    <col min="3" max="3" width="43" style="563"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2450</v>
      </c>
      <c r="B1" s="219"/>
      <c r="C1" s="233" t="s">
        <v>1038</v>
      </c>
      <c r="D1" s="269"/>
      <c r="E1" s="269"/>
      <c r="F1" s="200"/>
      <c r="G1" s="200"/>
    </row>
    <row r="2" spans="1:7" s="174" customFormat="1">
      <c r="A2" s="215"/>
      <c r="B2" s="219"/>
      <c r="C2" s="669"/>
      <c r="D2" s="269"/>
      <c r="E2" s="269"/>
      <c r="F2" s="200"/>
      <c r="G2" s="200"/>
    </row>
    <row r="3" spans="1:7" s="174" customFormat="1" ht="13.5" thickBot="1">
      <c r="A3" s="658"/>
      <c r="B3" s="682"/>
      <c r="C3" s="668" t="s">
        <v>26</v>
      </c>
      <c r="D3" s="672" t="s">
        <v>27</v>
      </c>
      <c r="E3" s="672" t="s">
        <v>28</v>
      </c>
      <c r="F3" s="231" t="s">
        <v>29</v>
      </c>
      <c r="G3" s="231" t="s">
        <v>30</v>
      </c>
    </row>
    <row r="4" spans="1:7" s="512" customFormat="1" ht="13.5" thickTop="1">
      <c r="A4" s="145"/>
      <c r="B4" s="122"/>
      <c r="C4" s="669"/>
      <c r="D4" s="269"/>
      <c r="E4" s="269"/>
      <c r="F4" s="200"/>
      <c r="G4" s="200"/>
    </row>
    <row r="5" spans="1:7" s="174" customFormat="1" ht="76.5">
      <c r="A5" s="215" t="str">
        <f>$A$1</f>
        <v>F/14.</v>
      </c>
      <c r="B5" s="849">
        <f>COUNT(B$2:B2)+1</f>
        <v>1</v>
      </c>
      <c r="C5" s="456" t="s">
        <v>2442</v>
      </c>
      <c r="D5" s="698"/>
      <c r="E5" s="698"/>
      <c r="F5" s="697"/>
      <c r="G5" s="697"/>
    </row>
    <row r="6" spans="1:7" s="174" customFormat="1">
      <c r="B6" s="651" t="s">
        <v>1791</v>
      </c>
      <c r="C6" s="669" t="s">
        <v>2443</v>
      </c>
      <c r="D6" s="641" t="s">
        <v>210</v>
      </c>
      <c r="E6" s="641">
        <v>4</v>
      </c>
      <c r="F6" s="558">
        <v>0</v>
      </c>
      <c r="G6" s="558">
        <f>E6*F6</f>
        <v>0</v>
      </c>
    </row>
    <row r="7" spans="1:7" s="174" customFormat="1">
      <c r="B7" s="651"/>
      <c r="C7" s="669"/>
      <c r="D7" s="641"/>
      <c r="E7" s="641"/>
      <c r="F7" s="558"/>
      <c r="G7" s="558"/>
    </row>
    <row r="8" spans="1:7" s="174" customFormat="1" ht="102">
      <c r="A8" s="215" t="str">
        <f>$A$1</f>
        <v>F/14.</v>
      </c>
      <c r="B8" s="849">
        <f>COUNT(B$4:B7)+1</f>
        <v>2</v>
      </c>
      <c r="C8" s="456" t="s">
        <v>2444</v>
      </c>
      <c r="D8" s="641"/>
      <c r="E8" s="641"/>
      <c r="F8" s="558"/>
      <c r="G8" s="558"/>
    </row>
    <row r="9" spans="1:7" s="174" customFormat="1">
      <c r="B9" s="651" t="s">
        <v>1791</v>
      </c>
      <c r="C9" s="669" t="s">
        <v>2445</v>
      </c>
      <c r="D9" s="641" t="s">
        <v>210</v>
      </c>
      <c r="E9" s="641">
        <v>7</v>
      </c>
      <c r="F9" s="558">
        <v>0</v>
      </c>
      <c r="G9" s="558">
        <f>E9*F9</f>
        <v>0</v>
      </c>
    </row>
    <row r="10" spans="1:7" s="174" customFormat="1">
      <c r="B10" s="651" t="s">
        <v>1791</v>
      </c>
      <c r="C10" s="669" t="s">
        <v>2443</v>
      </c>
      <c r="D10" s="641" t="s">
        <v>210</v>
      </c>
      <c r="E10" s="641">
        <v>55</v>
      </c>
      <c r="F10" s="558">
        <v>0</v>
      </c>
      <c r="G10" s="558">
        <f>E10*F10</f>
        <v>0</v>
      </c>
    </row>
    <row r="11" spans="1:7" s="174" customFormat="1">
      <c r="B11" s="651"/>
      <c r="C11" s="669"/>
      <c r="D11" s="641"/>
      <c r="E11" s="641"/>
      <c r="F11" s="558"/>
      <c r="G11" s="558"/>
    </row>
    <row r="12" spans="1:7" s="174" customFormat="1" ht="114.75">
      <c r="A12" s="215" t="str">
        <f>$A$1</f>
        <v>F/14.</v>
      </c>
      <c r="B12" s="849">
        <f>COUNT(B$4:B11)+1</f>
        <v>3</v>
      </c>
      <c r="C12" s="456" t="s">
        <v>2446</v>
      </c>
      <c r="D12" s="641"/>
      <c r="E12" s="641"/>
      <c r="F12" s="558"/>
      <c r="G12" s="558"/>
    </row>
    <row r="13" spans="1:7" s="174" customFormat="1">
      <c r="B13" s="651" t="s">
        <v>1791</v>
      </c>
      <c r="C13" s="563" t="s">
        <v>2447</v>
      </c>
      <c r="D13" s="641" t="s">
        <v>1887</v>
      </c>
      <c r="E13" s="641">
        <v>1</v>
      </c>
      <c r="F13" s="558">
        <v>0</v>
      </c>
      <c r="G13" s="558">
        <f>E13*F13</f>
        <v>0</v>
      </c>
    </row>
    <row r="14" spans="1:7" s="174" customFormat="1">
      <c r="B14" s="651"/>
      <c r="C14" s="563"/>
      <c r="D14" s="641"/>
      <c r="E14" s="641"/>
      <c r="F14" s="558"/>
      <c r="G14" s="558"/>
    </row>
    <row r="15" spans="1:7" s="174" customFormat="1" ht="114.75">
      <c r="A15" s="215" t="str">
        <f>$A$1</f>
        <v>F/14.</v>
      </c>
      <c r="B15" s="849">
        <f>COUNT(B$4:B14)+1</f>
        <v>4</v>
      </c>
      <c r="C15" s="456" t="s">
        <v>2448</v>
      </c>
      <c r="D15" s="641"/>
      <c r="E15" s="641"/>
      <c r="F15" s="558"/>
      <c r="G15" s="558"/>
    </row>
    <row r="16" spans="1:7" s="174" customFormat="1">
      <c r="B16" s="651" t="s">
        <v>1791</v>
      </c>
      <c r="C16" s="563" t="s">
        <v>2449</v>
      </c>
      <c r="D16" s="641" t="s">
        <v>1887</v>
      </c>
      <c r="E16" s="641">
        <v>1</v>
      </c>
      <c r="F16" s="558">
        <v>0</v>
      </c>
      <c r="G16" s="558">
        <f>E16*F16</f>
        <v>0</v>
      </c>
    </row>
    <row r="17" spans="1:7" s="174" customFormat="1" ht="13.5" thickBot="1">
      <c r="B17" s="651"/>
      <c r="C17" s="563"/>
      <c r="D17" s="641"/>
      <c r="E17" s="641"/>
      <c r="F17" s="558"/>
      <c r="G17" s="558"/>
    </row>
    <row r="18" spans="1:7" s="174" customFormat="1" ht="13.5" thickBot="1">
      <c r="A18" s="704"/>
      <c r="B18" s="704"/>
      <c r="C18" s="700" t="s">
        <v>30</v>
      </c>
      <c r="D18" s="705"/>
      <c r="E18" s="705"/>
      <c r="F18" s="706"/>
      <c r="G18" s="709">
        <f>SUM(G6:G17)</f>
        <v>0</v>
      </c>
    </row>
    <row r="19" spans="1: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6"/>
  <sheetViews>
    <sheetView view="pageBreakPreview" topLeftCell="A106" zoomScale="85" zoomScaleNormal="100" zoomScaleSheetLayoutView="85" workbookViewId="0">
      <selection activeCell="I122" sqref="I122"/>
    </sheetView>
  </sheetViews>
  <sheetFormatPr defaultColWidth="9.140625" defaultRowHeight="16.5"/>
  <cols>
    <col min="1" max="1" width="5.28515625" style="215" bestFit="1" customWidth="1"/>
    <col min="2" max="2" width="3.42578125" style="121" customWidth="1"/>
    <col min="3" max="3" width="42.5703125" style="152" customWidth="1"/>
    <col min="4" max="4" width="8.28515625" style="132" customWidth="1"/>
    <col min="5" max="5" width="9.7109375" style="132" customWidth="1"/>
    <col min="6" max="6" width="12.42578125" style="239" customWidth="1"/>
    <col min="7" max="7" width="13.28515625" style="239" customWidth="1"/>
    <col min="8" max="12" width="9.140625" style="1"/>
    <col min="13" max="13" width="7.140625" style="1" customWidth="1"/>
    <col min="14" max="16384" width="9.140625" style="1"/>
  </cols>
  <sheetData>
    <row r="1" spans="1:8" s="11" customFormat="1" ht="18.75" thickBot="1">
      <c r="A1" s="228" t="s">
        <v>1747</v>
      </c>
      <c r="B1" s="582"/>
      <c r="C1" s="583" t="s">
        <v>645</v>
      </c>
      <c r="D1" s="584"/>
      <c r="E1" s="584"/>
      <c r="F1" s="1110"/>
      <c r="G1" s="1110"/>
    </row>
    <row r="2" spans="1:8" ht="17.25" thickTop="1"/>
    <row r="3" spans="1:8">
      <c r="A3" s="1383" t="s">
        <v>3452</v>
      </c>
      <c r="B3" s="1384"/>
      <c r="C3" s="1384"/>
      <c r="D3" s="1384"/>
      <c r="E3" s="1384"/>
      <c r="F3" s="1384"/>
      <c r="G3" s="1385"/>
    </row>
    <row r="4" spans="1:8" ht="28.5" customHeight="1">
      <c r="A4" s="1388" t="s">
        <v>3762</v>
      </c>
      <c r="B4" s="1388"/>
      <c r="C4" s="1388"/>
      <c r="D4" s="1388"/>
      <c r="E4" s="1388"/>
      <c r="F4" s="1388"/>
      <c r="G4" s="1388"/>
      <c r="H4" s="1091"/>
    </row>
    <row r="5" spans="1:8" ht="40.5" customHeight="1">
      <c r="A5" s="1388" t="s">
        <v>3763</v>
      </c>
      <c r="B5" s="1388"/>
      <c r="C5" s="1388"/>
      <c r="D5" s="1388"/>
      <c r="E5" s="1388"/>
      <c r="F5" s="1388"/>
      <c r="G5" s="1388"/>
      <c r="H5" s="1091"/>
    </row>
    <row r="6" spans="1:8">
      <c r="A6" s="1388" t="s">
        <v>3764</v>
      </c>
      <c r="B6" s="1388"/>
      <c r="C6" s="1388"/>
      <c r="D6" s="1388"/>
      <c r="E6" s="1388"/>
      <c r="F6" s="1388"/>
      <c r="G6" s="1388"/>
      <c r="H6" s="1091"/>
    </row>
    <row r="7" spans="1:8" ht="65.099999999999994" customHeight="1">
      <c r="A7" s="1388" t="s">
        <v>3765</v>
      </c>
      <c r="B7" s="1388"/>
      <c r="C7" s="1388"/>
      <c r="D7" s="1388"/>
      <c r="E7" s="1388"/>
      <c r="F7" s="1388"/>
      <c r="G7" s="1388"/>
      <c r="H7" s="1091"/>
    </row>
    <row r="8" spans="1:8" s="16" customFormat="1">
      <c r="A8" s="1387" t="s">
        <v>3277</v>
      </c>
      <c r="B8" s="1387"/>
      <c r="C8" s="1387"/>
      <c r="D8" s="1387"/>
      <c r="E8" s="1387"/>
      <c r="F8" s="1387"/>
      <c r="G8" s="1387"/>
    </row>
    <row r="9" spans="1:8" s="16" customFormat="1">
      <c r="A9" s="1387" t="s">
        <v>3276</v>
      </c>
      <c r="B9" s="1387"/>
      <c r="C9" s="1387"/>
      <c r="D9" s="1387"/>
      <c r="E9" s="1387"/>
      <c r="F9" s="1387"/>
      <c r="G9" s="1387"/>
    </row>
    <row r="10" spans="1:8" ht="33" customHeight="1">
      <c r="A10" s="1387" t="s">
        <v>3278</v>
      </c>
      <c r="B10" s="1387"/>
      <c r="C10" s="1387"/>
      <c r="D10" s="1387"/>
      <c r="E10" s="1387"/>
      <c r="F10" s="1387"/>
      <c r="G10" s="1387"/>
    </row>
    <row r="11" spans="1:8" ht="33" customHeight="1">
      <c r="A11" s="1235" t="s">
        <v>3279</v>
      </c>
      <c r="B11" s="1235"/>
      <c r="C11" s="1235"/>
      <c r="D11" s="1235"/>
      <c r="E11" s="1235"/>
      <c r="F11" s="1235"/>
      <c r="G11" s="1235"/>
    </row>
    <row r="12" spans="1:8" ht="34.5" customHeight="1">
      <c r="A12" s="1235" t="s">
        <v>3285</v>
      </c>
      <c r="B12" s="1235"/>
      <c r="C12" s="1235"/>
      <c r="D12" s="1235"/>
      <c r="E12" s="1235"/>
      <c r="F12" s="1235"/>
      <c r="G12" s="1235"/>
    </row>
    <row r="13" spans="1:8" ht="33.75" customHeight="1">
      <c r="A13" s="1235" t="s">
        <v>3280</v>
      </c>
      <c r="B13" s="1235"/>
      <c r="C13" s="1235"/>
      <c r="D13" s="1235"/>
      <c r="E13" s="1235"/>
      <c r="F13" s="1235"/>
      <c r="G13" s="1235"/>
    </row>
    <row r="14" spans="1:8" ht="49.5" customHeight="1">
      <c r="A14" s="1235" t="s">
        <v>3281</v>
      </c>
      <c r="B14" s="1235"/>
      <c r="C14" s="1235"/>
      <c r="D14" s="1235"/>
      <c r="E14" s="1235"/>
      <c r="F14" s="1235"/>
      <c r="G14" s="1235"/>
    </row>
    <row r="15" spans="1:8" ht="32.25" customHeight="1">
      <c r="A15" s="1235" t="s">
        <v>3282</v>
      </c>
      <c r="B15" s="1235"/>
      <c r="C15" s="1235"/>
      <c r="D15" s="1235"/>
      <c r="E15" s="1235"/>
      <c r="F15" s="1235"/>
      <c r="G15" s="1235"/>
    </row>
    <row r="16" spans="1:8" ht="33" customHeight="1">
      <c r="A16" s="1235" t="s">
        <v>3283</v>
      </c>
      <c r="B16" s="1235"/>
      <c r="C16" s="1235"/>
      <c r="D16" s="1235"/>
      <c r="E16" s="1235"/>
      <c r="F16" s="1235"/>
      <c r="G16" s="1235"/>
    </row>
    <row r="17" spans="1:9" ht="14.1" customHeight="1">
      <c r="A17" s="1235" t="s">
        <v>3284</v>
      </c>
      <c r="B17" s="1235"/>
      <c r="C17" s="1235"/>
      <c r="D17" s="1235"/>
      <c r="E17" s="1235"/>
      <c r="F17" s="1235"/>
      <c r="G17" s="1235"/>
    </row>
    <row r="18" spans="1:9" s="58" customFormat="1" ht="12.95" customHeight="1">
      <c r="A18" s="1235" t="s">
        <v>3451</v>
      </c>
      <c r="B18" s="1235"/>
      <c r="C18" s="1235" t="s">
        <v>3266</v>
      </c>
      <c r="D18" s="1235"/>
      <c r="E18" s="1235"/>
      <c r="F18" s="1235"/>
      <c r="G18" s="1235"/>
      <c r="H18" s="1235"/>
      <c r="I18" s="1235"/>
    </row>
    <row r="19" spans="1:9" s="58" customFormat="1" ht="12.95" customHeight="1">
      <c r="A19" s="1235" t="s">
        <v>3450</v>
      </c>
      <c r="B19" s="1235"/>
      <c r="C19" s="1235" t="s">
        <v>3268</v>
      </c>
      <c r="D19" s="1235"/>
      <c r="E19" s="1235"/>
      <c r="F19" s="1235"/>
      <c r="G19" s="1235"/>
      <c r="H19" s="1235"/>
      <c r="I19" s="1235"/>
    </row>
    <row r="20" spans="1:9" s="58" customFormat="1" ht="12.95" customHeight="1">
      <c r="A20" s="427"/>
      <c r="B20" s="209"/>
      <c r="C20" s="1235" t="s">
        <v>3269</v>
      </c>
      <c r="D20" s="1235"/>
      <c r="E20" s="1235"/>
      <c r="F20" s="1235"/>
      <c r="G20" s="1235"/>
      <c r="H20" s="1235"/>
      <c r="I20" s="1235"/>
    </row>
    <row r="21" spans="1:9" s="58" customFormat="1" ht="13.5">
      <c r="A21" s="427"/>
      <c r="B21" s="209"/>
      <c r="C21" s="1235" t="s">
        <v>3270</v>
      </c>
      <c r="D21" s="1235"/>
      <c r="E21" s="1235"/>
      <c r="F21" s="1235"/>
      <c r="G21" s="1235"/>
      <c r="H21" s="1235"/>
      <c r="I21" s="1235"/>
    </row>
    <row r="23" spans="1:9" s="3" customFormat="1">
      <c r="A23" s="210" t="s">
        <v>1374</v>
      </c>
      <c r="B23" s="219"/>
      <c r="C23" s="181" t="s">
        <v>645</v>
      </c>
      <c r="D23" s="132"/>
      <c r="E23" s="132"/>
      <c r="F23" s="239"/>
      <c r="G23" s="239"/>
    </row>
    <row r="24" spans="1:9" s="59" customFormat="1">
      <c r="A24" s="215"/>
      <c r="B24" s="219"/>
      <c r="C24" s="181"/>
      <c r="D24" s="132"/>
      <c r="E24" s="132"/>
      <c r="F24" s="239"/>
      <c r="G24" s="239"/>
    </row>
    <row r="25" spans="1:9" s="59" customFormat="1" ht="17.25" thickBot="1">
      <c r="A25" s="211"/>
      <c r="B25" s="220"/>
      <c r="C25" s="201" t="s">
        <v>26</v>
      </c>
      <c r="D25" s="173" t="s">
        <v>27</v>
      </c>
      <c r="E25" s="173" t="s">
        <v>28</v>
      </c>
      <c r="F25" s="265" t="s">
        <v>29</v>
      </c>
      <c r="G25" s="265" t="s">
        <v>30</v>
      </c>
    </row>
    <row r="26" spans="1:9" s="59" customFormat="1" ht="13.5" thickTop="1">
      <c r="A26" s="215"/>
      <c r="B26" s="121"/>
      <c r="C26" s="219"/>
      <c r="D26" s="593"/>
      <c r="E26" s="593"/>
      <c r="F26" s="1111"/>
      <c r="G26" s="1111"/>
    </row>
    <row r="27" spans="1:9" s="59" customFormat="1" ht="13.5" thickBot="1">
      <c r="A27" s="847"/>
      <c r="B27" s="293"/>
      <c r="C27" s="848" t="s">
        <v>1534</v>
      </c>
      <c r="D27" s="1112"/>
      <c r="E27" s="1112"/>
      <c r="F27" s="1113"/>
      <c r="G27" s="1113"/>
    </row>
    <row r="28" spans="1:9" s="59" customFormat="1" ht="13.5" thickTop="1">
      <c r="A28" s="215"/>
      <c r="B28" s="121"/>
      <c r="C28" s="219"/>
      <c r="D28" s="593"/>
      <c r="E28" s="593"/>
      <c r="F28" s="1111"/>
      <c r="G28" s="1111"/>
    </row>
    <row r="29" spans="1:9" s="59" customFormat="1" ht="12.75">
      <c r="A29" s="427" t="s">
        <v>1374</v>
      </c>
      <c r="B29" s="121"/>
      <c r="C29" s="219" t="s">
        <v>3219</v>
      </c>
      <c r="D29" s="593"/>
      <c r="E29" s="593"/>
      <c r="F29" s="1111"/>
      <c r="G29" s="1111">
        <f>G50</f>
        <v>0</v>
      </c>
    </row>
    <row r="30" spans="1:9" s="59" customFormat="1" ht="12.75">
      <c r="A30" s="215"/>
      <c r="B30" s="121"/>
      <c r="C30" s="219"/>
      <c r="D30" s="593"/>
      <c r="E30" s="593"/>
      <c r="F30" s="1111"/>
      <c r="G30" s="1111"/>
    </row>
    <row r="31" spans="1:9" s="59" customFormat="1" ht="12.75">
      <c r="A31" s="215" t="s">
        <v>3240</v>
      </c>
      <c r="B31" s="121"/>
      <c r="C31" s="219" t="s">
        <v>3224</v>
      </c>
      <c r="D31" s="593"/>
      <c r="E31" s="593"/>
      <c r="F31" s="1111"/>
      <c r="G31" s="1111">
        <f>G124</f>
        <v>0</v>
      </c>
    </row>
    <row r="32" spans="1:9" s="59" customFormat="1" ht="12.75">
      <c r="A32" s="215"/>
      <c r="B32" s="121"/>
      <c r="C32" s="219"/>
      <c r="D32" s="593"/>
      <c r="E32" s="593"/>
      <c r="F32" s="1111"/>
      <c r="G32" s="1111"/>
    </row>
    <row r="33" spans="1:7" s="59" customFormat="1" ht="12.75">
      <c r="A33" s="215" t="s">
        <v>3271</v>
      </c>
      <c r="B33" s="121"/>
      <c r="C33" s="219" t="s">
        <v>3267</v>
      </c>
      <c r="D33" s="593"/>
      <c r="E33" s="593"/>
      <c r="F33" s="1111"/>
      <c r="G33" s="1111">
        <f>G136</f>
        <v>0</v>
      </c>
    </row>
    <row r="34" spans="1:7" s="59" customFormat="1" ht="12.75">
      <c r="A34" s="215"/>
      <c r="B34" s="121"/>
      <c r="C34" s="219"/>
      <c r="D34" s="593"/>
      <c r="E34" s="593"/>
      <c r="F34" s="1111"/>
      <c r="G34" s="1111"/>
    </row>
    <row r="35" spans="1:7" s="3" customFormat="1">
      <c r="A35" s="215" t="s">
        <v>3272</v>
      </c>
      <c r="B35" s="121"/>
      <c r="C35" s="219" t="s">
        <v>3772</v>
      </c>
      <c r="D35" s="593"/>
      <c r="E35" s="593"/>
      <c r="F35" s="1111"/>
      <c r="G35" s="1111">
        <f>G152</f>
        <v>0</v>
      </c>
    </row>
    <row r="36" spans="1:7" s="59" customFormat="1" ht="13.5" thickBot="1">
      <c r="A36" s="215"/>
      <c r="B36" s="121"/>
      <c r="C36" s="219"/>
      <c r="D36" s="593"/>
      <c r="E36" s="593"/>
      <c r="F36" s="1111"/>
      <c r="G36" s="1111"/>
    </row>
    <row r="37" spans="1:7" s="59" customFormat="1" ht="17.25" thickBot="1">
      <c r="A37" s="467"/>
      <c r="B37" s="468" t="s">
        <v>148</v>
      </c>
      <c r="C37" s="468" t="s">
        <v>988</v>
      </c>
      <c r="D37" s="175"/>
      <c r="E37" s="175"/>
      <c r="F37" s="266"/>
      <c r="G37" s="266">
        <f>SUM(G28:G36)</f>
        <v>0</v>
      </c>
    </row>
    <row r="38" spans="1:7" s="1105" customFormat="1" ht="12.75">
      <c r="A38" s="215"/>
      <c r="B38" s="121"/>
      <c r="C38" s="219"/>
      <c r="D38" s="593"/>
      <c r="E38" s="593"/>
      <c r="F38" s="1111"/>
      <c r="G38" s="1111"/>
    </row>
    <row r="39" spans="1:7" s="1108" customFormat="1" ht="12.75">
      <c r="A39" s="1106"/>
      <c r="B39" s="1098"/>
      <c r="C39" s="1107"/>
      <c r="D39" s="1114"/>
      <c r="E39" s="1114"/>
      <c r="F39" s="1115"/>
      <c r="G39" s="1115"/>
    </row>
    <row r="40" spans="1:7" s="58" customFormat="1" ht="12.75">
      <c r="A40" s="841"/>
      <c r="B40" s="838"/>
      <c r="C40" s="842" t="s">
        <v>3219</v>
      </c>
      <c r="D40" s="1116"/>
      <c r="E40" s="1116"/>
      <c r="F40" s="1117"/>
      <c r="G40" s="1117"/>
    </row>
    <row r="41" spans="1:7" s="58" customFormat="1" ht="25.5">
      <c r="A41" s="427" t="str">
        <f>A29</f>
        <v>G/1.</v>
      </c>
      <c r="B41" s="209">
        <f>COUNT(B$26:B26)+1</f>
        <v>1</v>
      </c>
      <c r="C41" s="129" t="s">
        <v>3220</v>
      </c>
      <c r="D41" s="1118" t="s">
        <v>32</v>
      </c>
      <c r="E41" s="1119">
        <v>1</v>
      </c>
      <c r="F41" s="1120">
        <v>0</v>
      </c>
      <c r="G41" s="1120">
        <f>E41*F41</f>
        <v>0</v>
      </c>
    </row>
    <row r="42" spans="1:7" s="58" customFormat="1" ht="12.75">
      <c r="A42" s="427"/>
      <c r="B42" s="209"/>
      <c r="C42" s="129"/>
      <c r="D42" s="485"/>
      <c r="E42" s="1121"/>
      <c r="F42" s="308"/>
      <c r="G42" s="308"/>
    </row>
    <row r="43" spans="1:7" s="58" customFormat="1" ht="12.75">
      <c r="A43" s="427"/>
      <c r="B43" s="344"/>
      <c r="C43" s="129"/>
      <c r="D43" s="485"/>
      <c r="E43" s="1121"/>
      <c r="F43" s="308"/>
      <c r="G43" s="308"/>
    </row>
    <row r="44" spans="1:7" s="58" customFormat="1" ht="25.5">
      <c r="A44" s="427" t="str">
        <f>A29</f>
        <v>G/1.</v>
      </c>
      <c r="B44" s="209">
        <f>COUNT(B$26:B43)+1</f>
        <v>2</v>
      </c>
      <c r="C44" s="129" t="s">
        <v>3221</v>
      </c>
      <c r="D44" s="1118" t="s">
        <v>32</v>
      </c>
      <c r="E44" s="1119">
        <v>1</v>
      </c>
      <c r="F44" s="1120">
        <v>0</v>
      </c>
      <c r="G44" s="1120">
        <f>E44*F44</f>
        <v>0</v>
      </c>
    </row>
    <row r="45" spans="1:7" s="58" customFormat="1" ht="12.75">
      <c r="A45" s="427"/>
      <c r="B45" s="209"/>
      <c r="C45" s="129"/>
      <c r="D45" s="485"/>
      <c r="E45" s="1121"/>
      <c r="F45" s="308"/>
      <c r="G45" s="308"/>
    </row>
    <row r="46" spans="1:7" s="58" customFormat="1" ht="38.25">
      <c r="A46" s="427" t="str">
        <f>A29</f>
        <v>G/1.</v>
      </c>
      <c r="B46" s="209">
        <f>COUNT(B$26:B45)+1</f>
        <v>3</v>
      </c>
      <c r="C46" s="129" t="s">
        <v>3222</v>
      </c>
      <c r="D46" s="1118" t="s">
        <v>32</v>
      </c>
      <c r="E46" s="1119">
        <v>5</v>
      </c>
      <c r="F46" s="1120">
        <v>0</v>
      </c>
      <c r="G46" s="1120">
        <f>E46*F46</f>
        <v>0</v>
      </c>
    </row>
    <row r="47" spans="1:7" s="58" customFormat="1" ht="12.75">
      <c r="A47" s="427"/>
      <c r="B47" s="209"/>
      <c r="C47" s="129"/>
      <c r="D47" s="485"/>
      <c r="E47" s="1121"/>
      <c r="F47" s="308"/>
      <c r="G47" s="308"/>
    </row>
    <row r="48" spans="1:7" s="58" customFormat="1" ht="15">
      <c r="A48" s="427" t="str">
        <f>A29</f>
        <v>G/1.</v>
      </c>
      <c r="B48" s="209">
        <f>COUNT(B$26:B47)+1</f>
        <v>4</v>
      </c>
      <c r="C48" s="129" t="s">
        <v>3223</v>
      </c>
      <c r="D48" s="1118" t="s">
        <v>3275</v>
      </c>
      <c r="E48" s="1119">
        <v>1</v>
      </c>
      <c r="F48" s="1120">
        <v>0</v>
      </c>
      <c r="G48" s="1120">
        <f>E48*F48</f>
        <v>0</v>
      </c>
    </row>
    <row r="49" spans="1:7" s="58" customFormat="1" ht="12.75">
      <c r="A49" s="427"/>
      <c r="B49" s="209"/>
      <c r="C49" s="129"/>
      <c r="D49" s="1118"/>
      <c r="E49" s="1119"/>
      <c r="F49" s="1120"/>
      <c r="G49" s="1120"/>
    </row>
    <row r="50" spans="1:7" s="1108" customFormat="1" ht="13.5" thickBot="1">
      <c r="A50" s="844"/>
      <c r="B50" s="845"/>
      <c r="C50" s="846" t="s">
        <v>3385</v>
      </c>
      <c r="D50" s="1122"/>
      <c r="E50" s="1123"/>
      <c r="F50" s="1124"/>
      <c r="G50" s="1124">
        <f>SUM(G41:G49)</f>
        <v>0</v>
      </c>
    </row>
    <row r="51" spans="1:7" s="1108" customFormat="1" ht="13.5" thickTop="1">
      <c r="A51" s="1109"/>
      <c r="B51" s="1099"/>
      <c r="C51" s="973"/>
      <c r="D51" s="1125"/>
      <c r="E51" s="1126"/>
      <c r="F51" s="883"/>
      <c r="G51" s="883"/>
    </row>
    <row r="52" spans="1:7" s="58" customFormat="1" ht="12.75">
      <c r="A52" s="843"/>
      <c r="B52" s="839"/>
      <c r="C52" s="840" t="s">
        <v>3224</v>
      </c>
      <c r="D52" s="1127"/>
      <c r="E52" s="1128"/>
      <c r="F52" s="1129"/>
      <c r="G52" s="1129"/>
    </row>
    <row r="53" spans="1:7" s="58" customFormat="1" ht="102">
      <c r="A53" s="427" t="str">
        <f>A31</f>
        <v>G/2.</v>
      </c>
      <c r="B53" s="209">
        <f>COUNT(B$52:B52)+1</f>
        <v>1</v>
      </c>
      <c r="C53" s="129" t="s">
        <v>3225</v>
      </c>
      <c r="D53" s="485"/>
      <c r="E53" s="1121"/>
      <c r="F53" s="308"/>
      <c r="G53" s="308"/>
    </row>
    <row r="54" spans="1:7" s="58" customFormat="1" ht="12.75">
      <c r="A54" s="427"/>
      <c r="B54" s="209"/>
      <c r="C54" s="129" t="s">
        <v>3226</v>
      </c>
      <c r="D54" s="1118" t="s">
        <v>43</v>
      </c>
      <c r="E54" s="1130">
        <v>428</v>
      </c>
      <c r="F54" s="1120">
        <v>0</v>
      </c>
      <c r="G54" s="1120">
        <f t="shared" ref="G54" si="0">E54*F54</f>
        <v>0</v>
      </c>
    </row>
    <row r="55" spans="1:7" s="58" customFormat="1" ht="12.75">
      <c r="A55" s="427"/>
      <c r="B55" s="209"/>
      <c r="C55" s="129"/>
      <c r="D55" s="485"/>
      <c r="E55" s="1121"/>
      <c r="F55" s="308"/>
      <c r="G55" s="308"/>
    </row>
    <row r="56" spans="1:7" s="58" customFormat="1" ht="76.5">
      <c r="A56" s="427" t="str">
        <f>A31</f>
        <v>G/2.</v>
      </c>
      <c r="B56" s="209">
        <f>COUNT(B$52:B55)+1</f>
        <v>2</v>
      </c>
      <c r="C56" s="129" t="s">
        <v>3227</v>
      </c>
      <c r="D56" s="485"/>
      <c r="E56" s="1121"/>
      <c r="F56" s="308"/>
      <c r="G56" s="308"/>
    </row>
    <row r="57" spans="1:7" s="58" customFormat="1" ht="12.75">
      <c r="A57" s="427"/>
      <c r="B57" s="209"/>
      <c r="C57" s="129" t="s">
        <v>3228</v>
      </c>
      <c r="D57" s="1131" t="s">
        <v>43</v>
      </c>
      <c r="E57" s="1132">
        <v>3</v>
      </c>
      <c r="F57" s="1133">
        <v>0</v>
      </c>
      <c r="G57" s="1133">
        <f t="shared" ref="G57" si="1">E57*F57</f>
        <v>0</v>
      </c>
    </row>
    <row r="58" spans="1:7" s="58" customFormat="1" ht="12.75">
      <c r="A58" s="427"/>
      <c r="B58" s="209"/>
      <c r="C58" s="129"/>
      <c r="D58" s="485"/>
      <c r="E58" s="1121"/>
      <c r="F58" s="308"/>
      <c r="G58" s="308"/>
    </row>
    <row r="59" spans="1:7" s="58" customFormat="1" ht="12.75">
      <c r="A59" s="427" t="str">
        <f>A31</f>
        <v>G/2.</v>
      </c>
      <c r="B59" s="209">
        <f>COUNT(B$52:B58)+1</f>
        <v>3</v>
      </c>
      <c r="C59" s="129" t="s">
        <v>3229</v>
      </c>
      <c r="D59" s="485"/>
      <c r="E59" s="1121"/>
      <c r="F59" s="308"/>
      <c r="G59" s="308"/>
    </row>
    <row r="60" spans="1:7" s="58" customFormat="1" ht="12.75">
      <c r="A60" s="427"/>
      <c r="B60" s="209"/>
      <c r="C60" s="129" t="s">
        <v>3230</v>
      </c>
      <c r="D60" s="1118" t="s">
        <v>43</v>
      </c>
      <c r="E60" s="1130">
        <v>428</v>
      </c>
      <c r="F60" s="1120">
        <v>0</v>
      </c>
      <c r="G60" s="1120">
        <f>E60*F60</f>
        <v>0</v>
      </c>
    </row>
    <row r="61" spans="1:7" s="58" customFormat="1" ht="12.75">
      <c r="A61" s="427"/>
      <c r="B61" s="209"/>
      <c r="C61" s="129"/>
      <c r="D61" s="485"/>
      <c r="E61" s="1121"/>
      <c r="F61" s="308"/>
      <c r="G61" s="308"/>
    </row>
    <row r="62" spans="1:7" s="58" customFormat="1" ht="12.75">
      <c r="A62" s="427" t="str">
        <f>A31</f>
        <v>G/2.</v>
      </c>
      <c r="B62" s="209">
        <f>COUNT(B$52:B61)+1</f>
        <v>4</v>
      </c>
      <c r="C62" s="129" t="s">
        <v>3231</v>
      </c>
      <c r="D62" s="485"/>
      <c r="E62" s="1121"/>
      <c r="F62" s="308"/>
      <c r="G62" s="308"/>
    </row>
    <row r="63" spans="1:7" s="58" customFormat="1" ht="12.75">
      <c r="A63" s="427"/>
      <c r="B63" s="209"/>
      <c r="C63" s="129" t="s">
        <v>3232</v>
      </c>
      <c r="D63" s="1118" t="s">
        <v>32</v>
      </c>
      <c r="E63" s="1130">
        <v>4</v>
      </c>
      <c r="F63" s="1120">
        <v>0</v>
      </c>
      <c r="G63" s="1120">
        <f>E63*F63</f>
        <v>0</v>
      </c>
    </row>
    <row r="64" spans="1:7" s="58" customFormat="1" ht="12.75">
      <c r="A64" s="427"/>
      <c r="B64" s="209"/>
      <c r="C64" s="129"/>
      <c r="D64" s="485"/>
      <c r="E64" s="1121"/>
      <c r="F64" s="308"/>
      <c r="G64" s="308"/>
    </row>
    <row r="65" spans="1:7" s="58" customFormat="1" ht="229.5">
      <c r="A65" s="427" t="str">
        <f>A31</f>
        <v>G/2.</v>
      </c>
      <c r="B65" s="209">
        <f>COUNT(B$52:B64)+1</f>
        <v>5</v>
      </c>
      <c r="C65" s="129" t="s">
        <v>3233</v>
      </c>
      <c r="D65" s="485"/>
      <c r="E65" s="1121"/>
      <c r="F65" s="308"/>
      <c r="G65" s="308"/>
    </row>
    <row r="66" spans="1:7" s="58" customFormat="1" ht="12.75">
      <c r="A66" s="427"/>
      <c r="B66" s="209"/>
      <c r="C66" s="129" t="s">
        <v>3761</v>
      </c>
      <c r="D66" s="1118" t="s">
        <v>43</v>
      </c>
      <c r="E66" s="1130">
        <v>2</v>
      </c>
      <c r="F66" s="1133">
        <v>0</v>
      </c>
      <c r="G66" s="1133">
        <f t="shared" ref="G66" si="2">E66*F66</f>
        <v>0</v>
      </c>
    </row>
    <row r="67" spans="1:7" s="58" customFormat="1" ht="12.75">
      <c r="A67" s="427"/>
      <c r="B67" s="209"/>
      <c r="C67" s="129"/>
      <c r="D67" s="485"/>
      <c r="E67" s="1121"/>
      <c r="F67" s="308"/>
      <c r="G67" s="308"/>
    </row>
    <row r="68" spans="1:7" s="58" customFormat="1" ht="12.75">
      <c r="A68" s="427" t="str">
        <f>A31</f>
        <v>G/2.</v>
      </c>
      <c r="B68" s="209">
        <f>COUNT(B$52:B67)+1</f>
        <v>6</v>
      </c>
      <c r="C68" s="129" t="s">
        <v>3234</v>
      </c>
      <c r="D68" s="1118" t="s">
        <v>43</v>
      </c>
      <c r="E68" s="1130">
        <v>1</v>
      </c>
      <c r="F68" s="1133">
        <v>0</v>
      </c>
      <c r="G68" s="1133">
        <f t="shared" ref="G68" si="3">E68*F68</f>
        <v>0</v>
      </c>
    </row>
    <row r="69" spans="1:7" s="58" customFormat="1" ht="12.75">
      <c r="A69" s="427"/>
      <c r="B69" s="209"/>
      <c r="C69" s="129"/>
      <c r="D69" s="485"/>
      <c r="E69" s="1121"/>
      <c r="F69" s="308"/>
      <c r="G69" s="308"/>
    </row>
    <row r="70" spans="1:7" s="58" customFormat="1" ht="12.75">
      <c r="A70" s="427" t="str">
        <f>A31</f>
        <v>G/2.</v>
      </c>
      <c r="B70" s="209">
        <f>COUNT(B$52:B69)+1</f>
        <v>7</v>
      </c>
      <c r="C70" s="129" t="s">
        <v>3235</v>
      </c>
      <c r="D70" s="1118" t="s">
        <v>43</v>
      </c>
      <c r="E70" s="1130">
        <v>3</v>
      </c>
      <c r="F70" s="1133">
        <v>0</v>
      </c>
      <c r="G70" s="1133">
        <f t="shared" ref="G70" si="4">E70*F70</f>
        <v>0</v>
      </c>
    </row>
    <row r="71" spans="1:7" s="58" customFormat="1" ht="12.75">
      <c r="A71" s="427"/>
      <c r="B71" s="209"/>
      <c r="C71" s="129"/>
      <c r="D71" s="485"/>
      <c r="E71" s="1121"/>
      <c r="F71" s="308"/>
      <c r="G71" s="308"/>
    </row>
    <row r="72" spans="1:7" s="58" customFormat="1" ht="63.75">
      <c r="A72" s="427" t="str">
        <f>A31</f>
        <v>G/2.</v>
      </c>
      <c r="B72" s="209">
        <f>COUNT(B$52:B71)+1</f>
        <v>8</v>
      </c>
      <c r="C72" s="129" t="s">
        <v>3236</v>
      </c>
      <c r="D72" s="1118" t="s">
        <v>32</v>
      </c>
      <c r="E72" s="1130">
        <v>1</v>
      </c>
      <c r="F72" s="1133">
        <v>0</v>
      </c>
      <c r="G72" s="1133">
        <f t="shared" ref="G72" si="5">E72*F72</f>
        <v>0</v>
      </c>
    </row>
    <row r="73" spans="1:7" s="58" customFormat="1" ht="12.75">
      <c r="A73" s="427"/>
      <c r="B73" s="209"/>
      <c r="C73" s="129"/>
      <c r="D73" s="485"/>
      <c r="E73" s="1121"/>
      <c r="F73" s="308"/>
      <c r="G73" s="308"/>
    </row>
    <row r="74" spans="1:7" s="58" customFormat="1" ht="89.25">
      <c r="A74" s="427" t="str">
        <f>A31</f>
        <v>G/2.</v>
      </c>
      <c r="B74" s="209">
        <f>COUNT(B$52:B73)+1</f>
        <v>9</v>
      </c>
      <c r="C74" s="129" t="s">
        <v>3237</v>
      </c>
      <c r="D74" s="1118" t="s">
        <v>32</v>
      </c>
      <c r="E74" s="1130">
        <v>1</v>
      </c>
      <c r="F74" s="1133">
        <v>0</v>
      </c>
      <c r="G74" s="1133">
        <f t="shared" ref="G74" si="6">E74*F74</f>
        <v>0</v>
      </c>
    </row>
    <row r="75" spans="1:7" s="58" customFormat="1" ht="12.75">
      <c r="A75" s="427"/>
      <c r="B75" s="209"/>
      <c r="C75" s="129"/>
      <c r="D75" s="485"/>
      <c r="E75" s="1121"/>
      <c r="F75" s="308"/>
      <c r="G75" s="308"/>
    </row>
    <row r="76" spans="1:7" s="58" customFormat="1" ht="12.75">
      <c r="A76" s="427" t="str">
        <f>A31</f>
        <v>G/2.</v>
      </c>
      <c r="B76" s="209">
        <f>COUNT(B$52:B75)+1</f>
        <v>10</v>
      </c>
      <c r="C76" s="129" t="s">
        <v>3238</v>
      </c>
      <c r="D76" s="485"/>
      <c r="E76" s="1121"/>
      <c r="F76" s="308"/>
      <c r="G76" s="308"/>
    </row>
    <row r="77" spans="1:7" s="58" customFormat="1" ht="25.5">
      <c r="A77" s="427"/>
      <c r="B77" s="209" t="s">
        <v>1791</v>
      </c>
      <c r="C77" s="129" t="s">
        <v>3239</v>
      </c>
      <c r="D77" s="1134" t="s">
        <v>210</v>
      </c>
      <c r="E77" s="1130">
        <v>2000</v>
      </c>
      <c r="F77" s="1120">
        <v>0</v>
      </c>
      <c r="G77" s="1120">
        <f>E77*F77</f>
        <v>0</v>
      </c>
    </row>
    <row r="78" spans="1:7" s="58" customFormat="1" ht="12.75">
      <c r="A78" s="427"/>
      <c r="B78" s="209"/>
      <c r="C78" s="129"/>
      <c r="D78" s="485"/>
      <c r="E78" s="1121"/>
      <c r="F78" s="308"/>
      <c r="G78" s="308"/>
    </row>
    <row r="79" spans="1:7" s="58" customFormat="1" ht="12.75">
      <c r="A79" s="427" t="str">
        <f>A31</f>
        <v>G/2.</v>
      </c>
      <c r="B79" s="209">
        <f>COUNT(B$52:B78)+1</f>
        <v>11</v>
      </c>
      <c r="C79" s="129" t="s">
        <v>3241</v>
      </c>
      <c r="D79" s="485"/>
      <c r="E79" s="1121"/>
      <c r="F79" s="308"/>
      <c r="G79" s="308"/>
    </row>
    <row r="80" spans="1:7" s="58" customFormat="1" ht="12.75">
      <c r="A80" s="427"/>
      <c r="B80" s="209"/>
      <c r="C80" s="129" t="s">
        <v>3242</v>
      </c>
      <c r="D80" s="1134" t="s">
        <v>210</v>
      </c>
      <c r="E80" s="1130">
        <v>50</v>
      </c>
      <c r="F80" s="1120">
        <v>0</v>
      </c>
      <c r="G80" s="1120">
        <f t="shared" ref="G80" si="7">E80*F80</f>
        <v>0</v>
      </c>
    </row>
    <row r="81" spans="1:7" s="58" customFormat="1" ht="12.75">
      <c r="A81" s="427"/>
      <c r="B81" s="209"/>
      <c r="C81" s="129"/>
      <c r="D81" s="485"/>
      <c r="E81" s="1121"/>
      <c r="F81" s="308"/>
      <c r="G81" s="308"/>
    </row>
    <row r="82" spans="1:7" s="58" customFormat="1" ht="12.75">
      <c r="A82" s="427" t="str">
        <f>A31</f>
        <v>G/2.</v>
      </c>
      <c r="B82" s="209">
        <f>COUNT(B$52:B81)+1</f>
        <v>12</v>
      </c>
      <c r="C82" s="129" t="s">
        <v>3241</v>
      </c>
      <c r="D82" s="485"/>
      <c r="E82" s="1121"/>
      <c r="F82" s="308"/>
      <c r="G82" s="308"/>
    </row>
    <row r="83" spans="1:7" s="58" customFormat="1" ht="12.75">
      <c r="A83" s="427"/>
      <c r="B83" s="209"/>
      <c r="C83" s="129" t="s">
        <v>3243</v>
      </c>
      <c r="D83" s="1134" t="s">
        <v>210</v>
      </c>
      <c r="E83" s="1130">
        <v>50</v>
      </c>
      <c r="F83" s="1120">
        <v>0</v>
      </c>
      <c r="G83" s="1120">
        <f t="shared" ref="G83" si="8">E83*F83</f>
        <v>0</v>
      </c>
    </row>
    <row r="84" spans="1:7" s="58" customFormat="1" ht="12.75">
      <c r="A84" s="427"/>
      <c r="B84" s="209"/>
      <c r="C84" s="129"/>
      <c r="D84" s="485"/>
      <c r="E84" s="1121"/>
      <c r="F84" s="308"/>
      <c r="G84" s="308"/>
    </row>
    <row r="85" spans="1:7" s="58" customFormat="1" ht="12.75">
      <c r="A85" s="427" t="str">
        <f>A31</f>
        <v>G/2.</v>
      </c>
      <c r="B85" s="209">
        <f>COUNT(B$52:B84)+1</f>
        <v>13</v>
      </c>
      <c r="C85" s="129" t="s">
        <v>3241</v>
      </c>
      <c r="D85" s="485"/>
      <c r="E85" s="1121"/>
      <c r="F85" s="308"/>
      <c r="G85" s="308"/>
    </row>
    <row r="86" spans="1:7" s="58" customFormat="1" ht="12.75">
      <c r="A86" s="427"/>
      <c r="B86" s="209"/>
      <c r="C86" s="129" t="s">
        <v>3244</v>
      </c>
      <c r="D86" s="1134" t="s">
        <v>210</v>
      </c>
      <c r="E86" s="1130">
        <v>20</v>
      </c>
      <c r="F86" s="1120">
        <v>0</v>
      </c>
      <c r="G86" s="1120">
        <f t="shared" ref="G86" si="9">E86*F86</f>
        <v>0</v>
      </c>
    </row>
    <row r="87" spans="1:7" s="58" customFormat="1" ht="12.75">
      <c r="A87" s="427"/>
      <c r="B87" s="209"/>
      <c r="C87" s="129"/>
      <c r="D87" s="485"/>
      <c r="E87" s="1121"/>
      <c r="F87" s="308"/>
      <c r="G87" s="308"/>
    </row>
    <row r="88" spans="1:7" s="58" customFormat="1" ht="12.75">
      <c r="A88" s="427" t="str">
        <f>A31</f>
        <v>G/2.</v>
      </c>
      <c r="B88" s="209">
        <f>COUNT(B$52:B87)+1</f>
        <v>14</v>
      </c>
      <c r="C88" s="129" t="s">
        <v>3245</v>
      </c>
      <c r="D88" s="485"/>
      <c r="E88" s="1121"/>
      <c r="F88" s="308"/>
      <c r="G88" s="308"/>
    </row>
    <row r="89" spans="1:7" s="58" customFormat="1" ht="12.75">
      <c r="A89" s="427"/>
      <c r="B89" s="209"/>
      <c r="C89" s="129" t="s">
        <v>3246</v>
      </c>
      <c r="D89" s="1118" t="s">
        <v>210</v>
      </c>
      <c r="E89" s="1130">
        <v>300</v>
      </c>
      <c r="F89" s="1120">
        <v>0</v>
      </c>
      <c r="G89" s="1120">
        <f>E89*F89</f>
        <v>0</v>
      </c>
    </row>
    <row r="90" spans="1:7" s="58" customFormat="1" ht="12.75">
      <c r="A90" s="427"/>
      <c r="B90" s="209"/>
      <c r="C90" s="129"/>
      <c r="D90" s="485"/>
      <c r="E90" s="1121"/>
      <c r="F90" s="308"/>
      <c r="G90" s="308"/>
    </row>
    <row r="91" spans="1:7" s="58" customFormat="1" ht="12.75">
      <c r="A91" s="427" t="str">
        <f>A31</f>
        <v>G/2.</v>
      </c>
      <c r="B91" s="209">
        <f>COUNT(B$52:B90)+1</f>
        <v>15</v>
      </c>
      <c r="C91" s="129" t="s">
        <v>3247</v>
      </c>
      <c r="D91" s="485"/>
      <c r="E91" s="1121"/>
      <c r="F91" s="308"/>
      <c r="G91" s="308"/>
    </row>
    <row r="92" spans="1:7" s="58" customFormat="1" ht="12.75">
      <c r="A92" s="427"/>
      <c r="B92" s="209"/>
      <c r="C92" s="129" t="s">
        <v>3248</v>
      </c>
      <c r="D92" s="1118" t="s">
        <v>210</v>
      </c>
      <c r="E92" s="1119">
        <v>200</v>
      </c>
      <c r="F92" s="1120">
        <v>0</v>
      </c>
      <c r="G92" s="1120">
        <f>E92*F92</f>
        <v>0</v>
      </c>
    </row>
    <row r="93" spans="1:7" s="58" customFormat="1" ht="12.75">
      <c r="A93" s="427"/>
      <c r="B93" s="209"/>
      <c r="C93" s="129"/>
      <c r="D93" s="485"/>
      <c r="E93" s="1121"/>
      <c r="F93" s="308"/>
      <c r="G93" s="308"/>
    </row>
    <row r="94" spans="1:7" s="58" customFormat="1" ht="38.25">
      <c r="A94" s="427" t="str">
        <f>A31</f>
        <v>G/2.</v>
      </c>
      <c r="B94" s="209">
        <f>COUNT(B$52:B93)+1</f>
        <v>16</v>
      </c>
      <c r="C94" s="129" t="s">
        <v>3249</v>
      </c>
      <c r="D94" s="1118" t="s">
        <v>32</v>
      </c>
      <c r="E94" s="1130">
        <v>1</v>
      </c>
      <c r="F94" s="1120">
        <v>0</v>
      </c>
      <c r="G94" s="1120">
        <f t="shared" ref="G94" si="10">E94*F94</f>
        <v>0</v>
      </c>
    </row>
    <row r="95" spans="1:7" s="58" customFormat="1" ht="12.75">
      <c r="A95" s="427"/>
      <c r="B95" s="209"/>
      <c r="C95" s="129"/>
      <c r="D95" s="485"/>
      <c r="E95" s="1121"/>
      <c r="F95" s="308"/>
      <c r="G95" s="308"/>
    </row>
    <row r="96" spans="1:7" s="58" customFormat="1" ht="280.5">
      <c r="A96" s="427" t="str">
        <f>A31</f>
        <v>G/2.</v>
      </c>
      <c r="B96" s="209">
        <f>COUNT(B$52:B95)+1</f>
        <v>17</v>
      </c>
      <c r="C96" s="129" t="s">
        <v>3250</v>
      </c>
      <c r="D96" s="1118" t="s">
        <v>32</v>
      </c>
      <c r="E96" s="1119">
        <v>1</v>
      </c>
      <c r="F96" s="1120">
        <v>0</v>
      </c>
      <c r="G96" s="1135">
        <f>E96*F96</f>
        <v>0</v>
      </c>
    </row>
    <row r="97" spans="1:7" s="58" customFormat="1" ht="12.75">
      <c r="A97" s="427"/>
      <c r="B97" s="209"/>
      <c r="C97" s="129"/>
      <c r="D97" s="485"/>
      <c r="E97" s="1121"/>
      <c r="F97" s="308"/>
      <c r="G97" s="308"/>
    </row>
    <row r="98" spans="1:7" s="58" customFormat="1" ht="178.5">
      <c r="A98" s="427" t="str">
        <f>A31</f>
        <v>G/2.</v>
      </c>
      <c r="B98" s="209">
        <f>COUNT(B$52:B97)+1</f>
        <v>18</v>
      </c>
      <c r="C98" s="129" t="s">
        <v>3251</v>
      </c>
      <c r="D98" s="1118" t="s">
        <v>32</v>
      </c>
      <c r="E98" s="1119">
        <v>3</v>
      </c>
      <c r="F98" s="1120">
        <v>0</v>
      </c>
      <c r="G98" s="1135">
        <f t="shared" ref="G98" si="11">E98*F98</f>
        <v>0</v>
      </c>
    </row>
    <row r="99" spans="1:7" s="58" customFormat="1" ht="12.75">
      <c r="A99" s="427"/>
      <c r="B99" s="209"/>
      <c r="C99" s="129"/>
      <c r="D99" s="485"/>
      <c r="E99" s="1121"/>
      <c r="F99" s="308"/>
      <c r="G99" s="308"/>
    </row>
    <row r="100" spans="1:7" s="58" customFormat="1" ht="38.25">
      <c r="A100" s="427" t="str">
        <f>A31</f>
        <v>G/2.</v>
      </c>
      <c r="B100" s="209">
        <f>COUNT(B$52:B99)+1</f>
        <v>19</v>
      </c>
      <c r="C100" s="129" t="s">
        <v>3252</v>
      </c>
      <c r="D100" s="1118" t="s">
        <v>32</v>
      </c>
      <c r="E100" s="1119">
        <v>1</v>
      </c>
      <c r="F100" s="1120">
        <v>0</v>
      </c>
      <c r="G100" s="1135">
        <f t="shared" ref="G100" si="12">E100*F100</f>
        <v>0</v>
      </c>
    </row>
    <row r="101" spans="1:7" s="58" customFormat="1" ht="12.75">
      <c r="A101" s="427"/>
      <c r="B101" s="209"/>
      <c r="C101" s="129"/>
      <c r="D101" s="485"/>
      <c r="E101" s="1121"/>
      <c r="F101" s="308"/>
      <c r="G101" s="308"/>
    </row>
    <row r="102" spans="1:7" s="58" customFormat="1" ht="38.25">
      <c r="A102" s="427" t="str">
        <f>A31</f>
        <v>G/2.</v>
      </c>
      <c r="B102" s="209">
        <f>COUNT(B$52:B101)+1</f>
        <v>20</v>
      </c>
      <c r="C102" s="129" t="s">
        <v>3253</v>
      </c>
      <c r="D102" s="485"/>
      <c r="E102" s="1121"/>
      <c r="F102" s="308"/>
      <c r="G102" s="308"/>
    </row>
    <row r="103" spans="1:7" s="58" customFormat="1" ht="12.75">
      <c r="A103" s="427"/>
      <c r="B103" s="209"/>
      <c r="C103" s="129" t="s">
        <v>3254</v>
      </c>
      <c r="D103" s="1118" t="s">
        <v>210</v>
      </c>
      <c r="E103" s="1119">
        <v>200</v>
      </c>
      <c r="F103" s="1120">
        <v>0</v>
      </c>
      <c r="G103" s="1120">
        <f t="shared" ref="G103" si="13">E103*F103</f>
        <v>0</v>
      </c>
    </row>
    <row r="104" spans="1:7" s="58" customFormat="1" ht="12.75">
      <c r="A104" s="427"/>
      <c r="B104" s="209"/>
      <c r="C104" s="129"/>
      <c r="D104" s="485"/>
      <c r="E104" s="1121"/>
      <c r="F104" s="308"/>
      <c r="G104" s="308"/>
    </row>
    <row r="105" spans="1:7" s="58" customFormat="1" ht="25.5">
      <c r="A105" s="427" t="str">
        <f>A31</f>
        <v>G/2.</v>
      </c>
      <c r="B105" s="209">
        <f>COUNT(B$52:B104)+1</f>
        <v>21</v>
      </c>
      <c r="C105" s="129" t="s">
        <v>3255</v>
      </c>
      <c r="D105" s="485"/>
      <c r="E105" s="1121"/>
      <c r="F105" s="308"/>
      <c r="G105" s="308"/>
    </row>
    <row r="106" spans="1:7" s="58" customFormat="1" ht="12.75">
      <c r="A106" s="427"/>
      <c r="B106" s="209"/>
      <c r="C106" s="129" t="s">
        <v>3256</v>
      </c>
      <c r="D106" s="1118" t="s">
        <v>210</v>
      </c>
      <c r="E106" s="1119">
        <v>200</v>
      </c>
      <c r="F106" s="1120">
        <v>0</v>
      </c>
      <c r="G106" s="1120">
        <f t="shared" ref="G106" si="14">E106*F106</f>
        <v>0</v>
      </c>
    </row>
    <row r="107" spans="1:7" s="58" customFormat="1" ht="12.75">
      <c r="A107" s="427"/>
      <c r="B107" s="209"/>
      <c r="C107" s="129"/>
      <c r="D107" s="1118"/>
      <c r="E107" s="1119"/>
      <c r="F107" s="1120"/>
      <c r="G107" s="1120"/>
    </row>
    <row r="108" spans="1:7" s="58" customFormat="1" ht="38.25">
      <c r="A108" s="427" t="str">
        <f>A31</f>
        <v>G/2.</v>
      </c>
      <c r="B108" s="209">
        <f>COUNT(B$52:B107)+1</f>
        <v>22</v>
      </c>
      <c r="C108" s="129" t="s">
        <v>3257</v>
      </c>
      <c r="D108" s="1118"/>
      <c r="E108" s="1119"/>
      <c r="F108" s="1120"/>
      <c r="G108" s="1120"/>
    </row>
    <row r="109" spans="1:7" s="58" customFormat="1" ht="12.75">
      <c r="A109" s="427"/>
      <c r="B109" s="209"/>
      <c r="C109" s="129" t="s">
        <v>3258</v>
      </c>
      <c r="D109" s="1118" t="s">
        <v>210</v>
      </c>
      <c r="E109" s="1119">
        <v>100</v>
      </c>
      <c r="F109" s="1120">
        <v>0</v>
      </c>
      <c r="G109" s="1120">
        <f t="shared" ref="G109" si="15">E109*F109</f>
        <v>0</v>
      </c>
    </row>
    <row r="110" spans="1:7" s="58" customFormat="1" ht="12.75">
      <c r="A110" s="427"/>
      <c r="B110" s="209"/>
      <c r="C110" s="129"/>
      <c r="D110" s="1118"/>
      <c r="E110" s="1119"/>
      <c r="F110" s="1120"/>
      <c r="G110" s="1120"/>
    </row>
    <row r="111" spans="1:7" s="58" customFormat="1" ht="25.5">
      <c r="A111" s="427" t="str">
        <f>A31</f>
        <v>G/2.</v>
      </c>
      <c r="B111" s="209">
        <f>COUNT(B$52:B110)+1</f>
        <v>23</v>
      </c>
      <c r="C111" s="129" t="s">
        <v>3259</v>
      </c>
      <c r="D111" s="1118"/>
      <c r="E111" s="1119"/>
      <c r="F111" s="1120"/>
      <c r="G111" s="1120"/>
    </row>
    <row r="112" spans="1:7" s="58" customFormat="1" ht="12.75">
      <c r="A112" s="427"/>
      <c r="B112" s="209"/>
      <c r="C112" s="129" t="s">
        <v>3260</v>
      </c>
      <c r="D112" s="1118" t="s">
        <v>210</v>
      </c>
      <c r="E112" s="1119">
        <v>100</v>
      </c>
      <c r="F112" s="1120">
        <v>0</v>
      </c>
      <c r="G112" s="1120">
        <f t="shared" ref="G112" si="16">E112*F112</f>
        <v>0</v>
      </c>
    </row>
    <row r="113" spans="1:7" s="58" customFormat="1" ht="12.75">
      <c r="A113" s="427"/>
      <c r="B113" s="209"/>
      <c r="C113" s="129"/>
      <c r="D113" s="1118"/>
      <c r="E113" s="1119"/>
      <c r="F113" s="1120"/>
      <c r="G113" s="1120"/>
    </row>
    <row r="114" spans="1:7" s="58" customFormat="1" ht="12.75">
      <c r="A114" s="427" t="str">
        <f>A31</f>
        <v>G/2.</v>
      </c>
      <c r="B114" s="209">
        <f>COUNT(B$52:B113)+1</f>
        <v>24</v>
      </c>
      <c r="C114" s="129" t="s">
        <v>3261</v>
      </c>
      <c r="D114" s="1118" t="s">
        <v>210</v>
      </c>
      <c r="E114" s="1119">
        <v>100</v>
      </c>
      <c r="F114" s="1120">
        <v>0</v>
      </c>
      <c r="G114" s="1120">
        <f t="shared" ref="G114" si="17">E114*F114</f>
        <v>0</v>
      </c>
    </row>
    <row r="115" spans="1:7" s="58" customFormat="1" ht="12.75">
      <c r="A115" s="427"/>
      <c r="B115" s="209"/>
      <c r="C115" s="129"/>
      <c r="D115" s="485"/>
      <c r="E115" s="1121"/>
      <c r="F115" s="308"/>
      <c r="G115" s="308"/>
    </row>
    <row r="116" spans="1:7" s="58" customFormat="1" ht="12.75">
      <c r="A116" s="427" t="str">
        <f>A31</f>
        <v>G/2.</v>
      </c>
      <c r="B116" s="209">
        <f>COUNT(B$52:B115)+1</f>
        <v>25</v>
      </c>
      <c r="C116" s="129" t="s">
        <v>3262</v>
      </c>
      <c r="D116" s="1118" t="s">
        <v>210</v>
      </c>
      <c r="E116" s="1119">
        <v>100</v>
      </c>
      <c r="F116" s="1120">
        <v>0</v>
      </c>
      <c r="G116" s="1120">
        <f t="shared" ref="G116" si="18">E116*F116</f>
        <v>0</v>
      </c>
    </row>
    <row r="117" spans="1:7" s="58" customFormat="1" ht="12.75">
      <c r="A117" s="427"/>
      <c r="B117" s="209"/>
      <c r="C117" s="129"/>
      <c r="D117" s="485"/>
      <c r="E117" s="1121"/>
      <c r="F117" s="308"/>
      <c r="G117" s="308"/>
    </row>
    <row r="118" spans="1:7" s="58" customFormat="1" ht="25.5">
      <c r="A118" s="427" t="str">
        <f>A31</f>
        <v>G/2.</v>
      </c>
      <c r="B118" s="209">
        <f>COUNT(B$52:B117)+1</f>
        <v>26</v>
      </c>
      <c r="C118" s="129" t="s">
        <v>3263</v>
      </c>
      <c r="D118" s="1118" t="s">
        <v>32</v>
      </c>
      <c r="E118" s="1119">
        <v>16</v>
      </c>
      <c r="F118" s="1120">
        <v>0</v>
      </c>
      <c r="G118" s="1120">
        <f t="shared" ref="G118" si="19">E118*F118</f>
        <v>0</v>
      </c>
    </row>
    <row r="119" spans="1:7" s="58" customFormat="1" ht="12.75">
      <c r="A119" s="427"/>
      <c r="B119" s="209"/>
      <c r="C119" s="129"/>
      <c r="D119" s="1118"/>
      <c r="E119" s="1119"/>
      <c r="F119" s="1120"/>
      <c r="G119" s="1120"/>
    </row>
    <row r="120" spans="1:7" s="58" customFormat="1" ht="51">
      <c r="A120" s="427" t="str">
        <f>A31</f>
        <v>G/2.</v>
      </c>
      <c r="B120" s="209">
        <f>COUNT(B$52:B119)+1</f>
        <v>27</v>
      </c>
      <c r="C120" s="129" t="s">
        <v>3264</v>
      </c>
      <c r="D120" s="1134" t="s">
        <v>32</v>
      </c>
      <c r="E120" s="1130">
        <v>1</v>
      </c>
      <c r="F120" s="1120">
        <v>0</v>
      </c>
      <c r="G120" s="1120">
        <f t="shared" ref="G120" si="20">E120*F120</f>
        <v>0</v>
      </c>
    </row>
    <row r="121" spans="1:7" s="58" customFormat="1" ht="12.75">
      <c r="A121" s="427"/>
      <c r="B121" s="209"/>
      <c r="C121" s="129"/>
      <c r="D121" s="1118"/>
      <c r="E121" s="1119"/>
      <c r="F121" s="1120"/>
      <c r="G121" s="1120"/>
    </row>
    <row r="122" spans="1:7" s="58" customFormat="1" ht="63.75">
      <c r="A122" s="427" t="str">
        <f>A31</f>
        <v>G/2.</v>
      </c>
      <c r="B122" s="209">
        <f>COUNT(B$52:B121)+1</f>
        <v>28</v>
      </c>
      <c r="C122" s="129" t="s">
        <v>3265</v>
      </c>
      <c r="D122" s="1134" t="s">
        <v>32</v>
      </c>
      <c r="E122" s="1130">
        <v>1</v>
      </c>
      <c r="F122" s="1120">
        <v>0</v>
      </c>
      <c r="G122" s="1120">
        <f t="shared" ref="G122" si="21">E122*F122</f>
        <v>0</v>
      </c>
    </row>
    <row r="123" spans="1:7" s="58" customFormat="1" ht="12.75">
      <c r="A123" s="427"/>
      <c r="B123" s="209"/>
      <c r="C123" s="129"/>
      <c r="D123" s="1118"/>
      <c r="E123" s="1119"/>
      <c r="F123" s="1120"/>
      <c r="G123" s="1120"/>
    </row>
    <row r="124" spans="1:7" s="58" customFormat="1" ht="13.5" thickBot="1">
      <c r="A124" s="844"/>
      <c r="B124" s="845"/>
      <c r="C124" s="846" t="s">
        <v>3384</v>
      </c>
      <c r="D124" s="1122"/>
      <c r="E124" s="1123"/>
      <c r="F124" s="1124"/>
      <c r="G124" s="1124">
        <f>SUM(G53:G123)</f>
        <v>0</v>
      </c>
    </row>
    <row r="125" spans="1:7" s="1108" customFormat="1" ht="13.5" thickTop="1">
      <c r="A125" s="427"/>
      <c r="B125" s="209"/>
      <c r="C125" s="684"/>
      <c r="D125" s="1118"/>
      <c r="E125" s="1119"/>
      <c r="F125" s="1120"/>
      <c r="G125" s="1120"/>
    </row>
    <row r="126" spans="1:7" s="1108" customFormat="1" ht="12.75">
      <c r="A126" s="1109"/>
      <c r="B126" s="1099"/>
      <c r="C126" s="973"/>
      <c r="D126" s="1144"/>
      <c r="E126" s="1145"/>
      <c r="F126" s="1146"/>
      <c r="G126" s="1146"/>
    </row>
    <row r="127" spans="1:7" s="58" customFormat="1" ht="12.75">
      <c r="A127" s="843"/>
      <c r="B127" s="839"/>
      <c r="C127" s="840" t="s">
        <v>3267</v>
      </c>
      <c r="D127" s="1136"/>
      <c r="E127" s="1137"/>
      <c r="F127" s="1138"/>
      <c r="G127" s="1138"/>
    </row>
    <row r="128" spans="1:7" s="58" customFormat="1" ht="12.75">
      <c r="A128" s="427"/>
      <c r="B128" s="209"/>
      <c r="C128" s="129"/>
      <c r="D128" s="1139"/>
      <c r="E128" s="1140"/>
      <c r="F128" s="1141"/>
      <c r="G128" s="1120"/>
    </row>
    <row r="129" spans="1:7" s="58" customFormat="1" ht="12.75">
      <c r="A129" s="1092" t="str">
        <f>A31</f>
        <v>G/2.</v>
      </c>
      <c r="B129" s="1093">
        <f>COUNT(B$128:B128)+1</f>
        <v>1</v>
      </c>
      <c r="C129" s="983" t="s">
        <v>3268</v>
      </c>
      <c r="D129" s="1083"/>
      <c r="E129" s="1121"/>
      <c r="F129" s="308"/>
      <c r="G129" s="308"/>
    </row>
    <row r="130" spans="1:7" s="58" customFormat="1" ht="25.5">
      <c r="A130" s="1092"/>
      <c r="B130" s="1093"/>
      <c r="C130" s="983" t="s">
        <v>3766</v>
      </c>
      <c r="D130" s="1083"/>
      <c r="E130" s="1121"/>
      <c r="F130" s="308"/>
      <c r="G130" s="308"/>
    </row>
    <row r="131" spans="1:7" s="58" customFormat="1" ht="25.5">
      <c r="A131" s="1092"/>
      <c r="B131" s="1093"/>
      <c r="C131" s="983" t="s">
        <v>3269</v>
      </c>
      <c r="D131" s="1083"/>
      <c r="E131" s="1121"/>
      <c r="F131" s="308"/>
      <c r="G131" s="308"/>
    </row>
    <row r="132" spans="1:7" s="58" customFormat="1" ht="25.5">
      <c r="A132" s="1092"/>
      <c r="B132" s="1093"/>
      <c r="C132" s="983" t="s">
        <v>3270</v>
      </c>
      <c r="D132" s="1142" t="s">
        <v>32</v>
      </c>
      <c r="E132" s="1140">
        <v>1</v>
      </c>
      <c r="F132" s="1141">
        <v>0</v>
      </c>
      <c r="G132" s="1120">
        <f>E132*F132</f>
        <v>0</v>
      </c>
    </row>
    <row r="133" spans="1:7" s="58" customFormat="1" ht="12.75">
      <c r="A133" s="1092"/>
      <c r="B133" s="1093"/>
      <c r="C133" s="983"/>
      <c r="D133" s="1142"/>
      <c r="E133" s="1140"/>
      <c r="F133" s="1141"/>
      <c r="G133" s="1120"/>
    </row>
    <row r="134" spans="1:7" s="58" customFormat="1" ht="38.25">
      <c r="A134" s="1092" t="str">
        <f>A31</f>
        <v>G/2.</v>
      </c>
      <c r="B134" s="1093">
        <f>COUNT(B$128:B133)+1</f>
        <v>2</v>
      </c>
      <c r="C134" s="983" t="s">
        <v>3767</v>
      </c>
      <c r="D134" s="1142" t="s">
        <v>32</v>
      </c>
      <c r="E134" s="1140">
        <v>1</v>
      </c>
      <c r="F134" s="1141">
        <v>0</v>
      </c>
      <c r="G134" s="1120">
        <f>E134*F134</f>
        <v>0</v>
      </c>
    </row>
    <row r="135" spans="1:7" s="58" customFormat="1" ht="12.75">
      <c r="A135" s="427"/>
      <c r="B135" s="209"/>
      <c r="C135" s="129"/>
      <c r="D135" s="485"/>
      <c r="E135" s="1121"/>
      <c r="F135" s="308"/>
      <c r="G135" s="308"/>
    </row>
    <row r="136" spans="1:7" s="58" customFormat="1" ht="13.5" thickBot="1">
      <c r="A136" s="844"/>
      <c r="B136" s="845"/>
      <c r="C136" s="846" t="s">
        <v>3383</v>
      </c>
      <c r="D136" s="1122"/>
      <c r="E136" s="1123"/>
      <c r="F136" s="1124"/>
      <c r="G136" s="1124">
        <f>SUM(G129:G135)</f>
        <v>0</v>
      </c>
    </row>
    <row r="137" spans="1:7" s="1108" customFormat="1" ht="13.5" thickTop="1">
      <c r="A137" s="427"/>
      <c r="B137" s="209"/>
      <c r="C137" s="684"/>
      <c r="D137" s="1118"/>
      <c r="E137" s="1119"/>
      <c r="F137" s="1120"/>
      <c r="G137" s="1120"/>
    </row>
    <row r="138" spans="1:7" s="1108" customFormat="1" ht="12.75">
      <c r="A138" s="1109"/>
      <c r="B138" s="1099"/>
      <c r="C138" s="973"/>
      <c r="D138" s="1125"/>
      <c r="E138" s="1126"/>
      <c r="F138" s="883"/>
      <c r="G138" s="883"/>
    </row>
    <row r="139" spans="1:7" s="58" customFormat="1" ht="25.5">
      <c r="A139" s="843"/>
      <c r="B139" s="839"/>
      <c r="C139" s="840" t="s">
        <v>3773</v>
      </c>
      <c r="D139" s="1127"/>
      <c r="E139" s="1128"/>
      <c r="F139" s="1129"/>
      <c r="G139" s="1129"/>
    </row>
    <row r="140" spans="1:7" s="58" customFormat="1" ht="63.75">
      <c r="A140" s="427" t="str">
        <f>A35</f>
        <v>G/4.</v>
      </c>
      <c r="B140" s="209">
        <f>COUNT(B$139:B139)+1</f>
        <v>1</v>
      </c>
      <c r="C140" s="129" t="s">
        <v>3774</v>
      </c>
      <c r="D140" s="1118" t="s">
        <v>43</v>
      </c>
      <c r="E140" s="1143">
        <v>321</v>
      </c>
      <c r="F140" s="308">
        <v>0</v>
      </c>
      <c r="G140" s="1120">
        <f t="shared" ref="G140" si="22">E140*F140</f>
        <v>0</v>
      </c>
    </row>
    <row r="141" spans="1:7" s="58" customFormat="1" ht="12.75">
      <c r="A141" s="427"/>
      <c r="B141" s="209"/>
      <c r="C141" s="129"/>
      <c r="D141" s="485"/>
      <c r="E141" s="1121"/>
      <c r="F141" s="308"/>
      <c r="G141" s="308"/>
    </row>
    <row r="142" spans="1:7" s="58" customFormat="1" ht="63.75">
      <c r="A142" s="427" t="str">
        <f>A35</f>
        <v>G/4.</v>
      </c>
      <c r="B142" s="209">
        <f>COUNT(B$139:B141)+1</f>
        <v>2</v>
      </c>
      <c r="C142" s="1090" t="s">
        <v>3774</v>
      </c>
      <c r="D142" s="1118" t="s">
        <v>43</v>
      </c>
      <c r="E142" s="1143">
        <v>249</v>
      </c>
      <c r="F142" s="308">
        <v>0</v>
      </c>
      <c r="G142" s="1120">
        <f t="shared" ref="G142" si="23">E142*F142</f>
        <v>0</v>
      </c>
    </row>
    <row r="143" spans="1:7" s="58" customFormat="1" ht="12.75">
      <c r="A143" s="427"/>
      <c r="B143" s="209"/>
      <c r="C143" s="129"/>
      <c r="D143" s="485"/>
      <c r="E143" s="1121"/>
      <c r="F143" s="308"/>
      <c r="G143" s="308"/>
    </row>
    <row r="144" spans="1:7" s="58" customFormat="1" ht="12.75">
      <c r="A144" s="427" t="str">
        <f>A35</f>
        <v>G/4.</v>
      </c>
      <c r="B144" s="209">
        <f>COUNT(B$139:B143)+1</f>
        <v>3</v>
      </c>
      <c r="C144" s="129" t="s">
        <v>3273</v>
      </c>
      <c r="D144" s="1118" t="s">
        <v>43</v>
      </c>
      <c r="E144" s="1143">
        <v>570</v>
      </c>
      <c r="F144" s="308">
        <v>0</v>
      </c>
      <c r="G144" s="1120">
        <f t="shared" ref="G144" si="24">E144*F144</f>
        <v>0</v>
      </c>
    </row>
    <row r="145" spans="1:7" s="58" customFormat="1" ht="12.75">
      <c r="A145" s="427"/>
      <c r="B145" s="209"/>
      <c r="C145" s="129"/>
      <c r="D145" s="485"/>
      <c r="E145" s="1121"/>
      <c r="F145" s="308"/>
      <c r="G145" s="308"/>
    </row>
    <row r="146" spans="1:7" s="58" customFormat="1" ht="25.5">
      <c r="A146" s="427" t="str">
        <f>A35</f>
        <v>G/4.</v>
      </c>
      <c r="B146" s="209">
        <f>COUNT(B$139:B145)+1</f>
        <v>4</v>
      </c>
      <c r="C146" s="129" t="s">
        <v>3775</v>
      </c>
      <c r="D146" s="1118" t="s">
        <v>43</v>
      </c>
      <c r="E146" s="1143">
        <v>50</v>
      </c>
      <c r="F146" s="308">
        <v>0</v>
      </c>
      <c r="G146" s="1120">
        <f t="shared" ref="G146" si="25">E146*F146</f>
        <v>0</v>
      </c>
    </row>
    <row r="147" spans="1:7" s="58" customFormat="1" ht="12.75">
      <c r="A147" s="427"/>
      <c r="B147" s="209"/>
      <c r="C147" s="129"/>
      <c r="D147" s="485"/>
      <c r="E147" s="1121"/>
      <c r="F147" s="308"/>
      <c r="G147" s="308"/>
    </row>
    <row r="148" spans="1:7" s="58" customFormat="1" ht="25.5">
      <c r="A148" s="427" t="str">
        <f>A35</f>
        <v>G/4.</v>
      </c>
      <c r="B148" s="209">
        <f>COUNT(B$139:B147)+1</f>
        <v>5</v>
      </c>
      <c r="C148" s="129" t="s">
        <v>3776</v>
      </c>
      <c r="D148" s="1118" t="s">
        <v>43</v>
      </c>
      <c r="E148" s="1143">
        <v>65</v>
      </c>
      <c r="F148" s="308">
        <v>0</v>
      </c>
      <c r="G148" s="1120">
        <f t="shared" ref="G148" si="26">E148*F148</f>
        <v>0</v>
      </c>
    </row>
    <row r="149" spans="1:7" s="58" customFormat="1" ht="12.75">
      <c r="A149" s="427"/>
      <c r="B149" s="209"/>
      <c r="C149" s="129"/>
      <c r="D149" s="485"/>
      <c r="E149" s="1121"/>
      <c r="F149" s="308"/>
      <c r="G149" s="308"/>
    </row>
    <row r="150" spans="1:7" s="58" customFormat="1" ht="25.5">
      <c r="A150" s="427" t="str">
        <f>A35</f>
        <v>G/4.</v>
      </c>
      <c r="B150" s="209">
        <f>COUNT(B$139:B149)+1</f>
        <v>6</v>
      </c>
      <c r="C150" s="129" t="s">
        <v>3274</v>
      </c>
      <c r="D150" s="1118" t="s">
        <v>43</v>
      </c>
      <c r="E150" s="1143">
        <v>30</v>
      </c>
      <c r="F150" s="1141">
        <v>0</v>
      </c>
      <c r="G150" s="1120">
        <f t="shared" ref="G150" si="27">E150*F150</f>
        <v>0</v>
      </c>
    </row>
    <row r="151" spans="1:7" s="58" customFormat="1" ht="12.75">
      <c r="A151" s="427"/>
      <c r="B151" s="209"/>
      <c r="C151" s="129"/>
      <c r="D151" s="485"/>
      <c r="E151" s="1121"/>
      <c r="F151" s="308"/>
      <c r="G151" s="308"/>
    </row>
    <row r="152" spans="1:7" s="14" customFormat="1" ht="13.5" thickBot="1">
      <c r="A152" s="844"/>
      <c r="B152" s="845"/>
      <c r="C152" s="846" t="s">
        <v>3382</v>
      </c>
      <c r="D152" s="1122"/>
      <c r="E152" s="1123"/>
      <c r="F152" s="1124"/>
      <c r="G152" s="1124">
        <f>SUM(G140:G151)</f>
        <v>0</v>
      </c>
    </row>
    <row r="153" spans="1:7" ht="17.25" thickTop="1">
      <c r="A153" s="427"/>
      <c r="B153" s="209"/>
      <c r="C153" s="129"/>
      <c r="D153" s="485"/>
      <c r="E153" s="1121"/>
      <c r="F153" s="308"/>
      <c r="G153" s="308"/>
    </row>
    <row r="154" spans="1:7">
      <c r="C154" s="121"/>
      <c r="D154" s="145"/>
      <c r="E154" s="145"/>
      <c r="F154" s="200"/>
      <c r="G154" s="200"/>
    </row>
    <row r="156" spans="1:7" s="12" customFormat="1">
      <c r="A156" s="215"/>
      <c r="B156" s="209"/>
      <c r="C156" s="152"/>
      <c r="D156" s="132"/>
      <c r="E156" s="132"/>
      <c r="F156" s="239"/>
      <c r="G156" s="239"/>
    </row>
    <row r="157" spans="1:7" s="12" customFormat="1">
      <c r="A157" s="215"/>
      <c r="B157" s="221"/>
      <c r="C157" s="152"/>
      <c r="D157" s="132"/>
      <c r="E157" s="132"/>
      <c r="F157" s="239"/>
      <c r="G157" s="239"/>
    </row>
    <row r="158" spans="1:7" s="12" customFormat="1">
      <c r="A158" s="215"/>
      <c r="B158" s="221"/>
      <c r="C158" s="152"/>
      <c r="D158" s="132"/>
      <c r="E158" s="132"/>
      <c r="F158" s="239"/>
      <c r="G158" s="239"/>
    </row>
    <row r="159" spans="1:7" s="12" customFormat="1">
      <c r="A159" s="215"/>
      <c r="B159" s="209"/>
      <c r="C159" s="152"/>
      <c r="D159" s="132"/>
      <c r="E159" s="132"/>
      <c r="F159" s="239"/>
      <c r="G159" s="239"/>
    </row>
    <row r="160" spans="1:7" s="12" customFormat="1">
      <c r="A160" s="215"/>
      <c r="B160" s="221"/>
      <c r="C160" s="152"/>
      <c r="D160" s="132"/>
      <c r="E160" s="132"/>
      <c r="F160" s="239"/>
      <c r="G160" s="239"/>
    </row>
    <row r="161" spans="1:7" s="12" customFormat="1">
      <c r="A161" s="215"/>
      <c r="B161" s="121"/>
      <c r="C161" s="152"/>
      <c r="D161" s="132"/>
      <c r="E161" s="132"/>
      <c r="F161" s="239"/>
      <c r="G161" s="239"/>
    </row>
    <row r="162" spans="1:7" s="12" customFormat="1">
      <c r="A162" s="216"/>
      <c r="B162" s="197"/>
      <c r="C162" s="152"/>
      <c r="D162" s="132"/>
      <c r="E162" s="132"/>
      <c r="F162" s="239"/>
      <c r="G162" s="239"/>
    </row>
    <row r="163" spans="1:7" s="12" customFormat="1">
      <c r="A163" s="217"/>
      <c r="B163" s="197"/>
      <c r="C163" s="152"/>
      <c r="D163" s="132"/>
      <c r="E163" s="132"/>
      <c r="F163" s="239"/>
      <c r="G163" s="239"/>
    </row>
    <row r="164" spans="1:7" s="12" customFormat="1">
      <c r="A164" s="217"/>
      <c r="B164" s="197"/>
      <c r="C164" s="152"/>
      <c r="D164" s="132"/>
      <c r="E164" s="132"/>
      <c r="F164" s="239"/>
      <c r="G164" s="239"/>
    </row>
    <row r="165" spans="1:7" s="12" customFormat="1">
      <c r="A165" s="217"/>
      <c r="B165" s="197"/>
      <c r="C165" s="152"/>
      <c r="D165" s="132"/>
      <c r="E165" s="132"/>
      <c r="F165" s="239"/>
      <c r="G165" s="239"/>
    </row>
    <row r="166" spans="1:7" s="12" customFormat="1">
      <c r="A166" s="215"/>
      <c r="B166" s="121"/>
      <c r="C166" s="152"/>
      <c r="D166" s="132"/>
      <c r="E166" s="132"/>
      <c r="F166" s="239"/>
      <c r="G166" s="239"/>
    </row>
    <row r="167" spans="1:7" s="12" customFormat="1">
      <c r="A167" s="216"/>
      <c r="B167" s="197"/>
      <c r="C167" s="152"/>
      <c r="D167" s="132"/>
      <c r="E167" s="132"/>
      <c r="F167" s="239"/>
      <c r="G167" s="239"/>
    </row>
    <row r="168" spans="1:7" s="12" customFormat="1">
      <c r="A168" s="217"/>
      <c r="B168" s="197"/>
      <c r="C168" s="152"/>
      <c r="D168" s="132"/>
      <c r="E168" s="132"/>
      <c r="F168" s="239"/>
      <c r="G168" s="239"/>
    </row>
    <row r="169" spans="1:7" s="12" customFormat="1">
      <c r="A169" s="216"/>
      <c r="B169" s="197"/>
      <c r="C169" s="152"/>
      <c r="D169" s="132"/>
      <c r="E169" s="132"/>
      <c r="F169" s="239"/>
      <c r="G169" s="239"/>
    </row>
    <row r="170" spans="1:7" s="12" customFormat="1">
      <c r="A170" s="217"/>
      <c r="B170" s="197"/>
      <c r="C170" s="152"/>
      <c r="D170" s="132"/>
      <c r="E170" s="132"/>
      <c r="F170" s="239"/>
      <c r="G170" s="239"/>
    </row>
    <row r="171" spans="1:7" s="12" customFormat="1">
      <c r="A171" s="216"/>
      <c r="B171" s="197"/>
      <c r="C171" s="152"/>
      <c r="D171" s="132"/>
      <c r="E171" s="132"/>
      <c r="F171" s="239"/>
      <c r="G171" s="239"/>
    </row>
    <row r="172" spans="1:7" s="12" customFormat="1">
      <c r="A172" s="217"/>
      <c r="B172" s="197"/>
      <c r="C172" s="152"/>
      <c r="D172" s="132"/>
      <c r="E172" s="132"/>
      <c r="F172" s="239"/>
      <c r="G172" s="239"/>
    </row>
    <row r="173" spans="1:7" s="12" customFormat="1">
      <c r="A173" s="216"/>
      <c r="B173" s="197"/>
      <c r="C173" s="152"/>
      <c r="D173" s="132"/>
      <c r="E173" s="132"/>
      <c r="F173" s="239"/>
      <c r="G173" s="239"/>
    </row>
    <row r="174" spans="1:7" s="12" customFormat="1">
      <c r="A174" s="215"/>
      <c r="B174" s="121"/>
      <c r="C174" s="152"/>
      <c r="D174" s="132"/>
      <c r="E174" s="132"/>
      <c r="F174" s="239"/>
      <c r="G174" s="239"/>
    </row>
    <row r="175" spans="1:7" s="12" customFormat="1">
      <c r="A175" s="217"/>
      <c r="B175" s="197"/>
      <c r="C175" s="152"/>
      <c r="D175" s="132"/>
      <c r="E175" s="132"/>
      <c r="F175" s="239"/>
      <c r="G175" s="239"/>
    </row>
    <row r="176" spans="1:7" s="12" customFormat="1">
      <c r="A176" s="217"/>
      <c r="B176" s="197"/>
      <c r="C176" s="152"/>
      <c r="D176" s="132"/>
      <c r="E176" s="132"/>
      <c r="F176" s="239"/>
      <c r="G176" s="239"/>
    </row>
    <row r="177" spans="1:7" s="12" customFormat="1">
      <c r="A177" s="216"/>
      <c r="B177" s="197"/>
      <c r="C177" s="152"/>
      <c r="D177" s="132"/>
      <c r="E177" s="132"/>
      <c r="F177" s="239"/>
      <c r="G177" s="239"/>
    </row>
    <row r="178" spans="1:7" s="12" customFormat="1">
      <c r="A178" s="216"/>
      <c r="B178" s="197"/>
      <c r="C178" s="152"/>
      <c r="D178" s="132"/>
      <c r="E178" s="132"/>
      <c r="F178" s="239"/>
      <c r="G178" s="239"/>
    </row>
    <row r="179" spans="1:7" s="12" customFormat="1">
      <c r="A179" s="217"/>
      <c r="B179" s="197"/>
      <c r="C179" s="152"/>
      <c r="D179" s="132"/>
      <c r="E179" s="132"/>
      <c r="F179" s="239"/>
      <c r="G179" s="239"/>
    </row>
    <row r="180" spans="1:7" s="12" customFormat="1">
      <c r="A180" s="216"/>
      <c r="B180" s="197"/>
      <c r="C180" s="152"/>
      <c r="D180" s="132"/>
      <c r="E180" s="132"/>
      <c r="F180" s="239"/>
      <c r="G180" s="239"/>
    </row>
    <row r="181" spans="1:7" s="12" customFormat="1">
      <c r="A181" s="216"/>
      <c r="B181" s="197"/>
      <c r="C181" s="152"/>
      <c r="D181" s="132"/>
      <c r="E181" s="132"/>
      <c r="F181" s="239"/>
      <c r="G181" s="239"/>
    </row>
    <row r="182" spans="1:7" s="12" customFormat="1">
      <c r="A182" s="217"/>
      <c r="B182" s="197"/>
      <c r="C182" s="152"/>
      <c r="D182" s="132"/>
      <c r="E182" s="132"/>
      <c r="F182" s="239"/>
      <c r="G182" s="239"/>
    </row>
    <row r="183" spans="1:7" s="12" customFormat="1">
      <c r="A183" s="216"/>
      <c r="B183" s="197"/>
      <c r="C183" s="152"/>
      <c r="D183" s="132"/>
      <c r="E183" s="132"/>
      <c r="F183" s="239"/>
      <c r="G183" s="239"/>
    </row>
    <row r="184" spans="1:7" s="12" customFormat="1">
      <c r="A184" s="216"/>
      <c r="B184" s="197"/>
      <c r="C184" s="152"/>
      <c r="D184" s="132"/>
      <c r="E184" s="132"/>
      <c r="F184" s="239"/>
      <c r="G184" s="239"/>
    </row>
    <row r="185" spans="1:7" s="12" customFormat="1">
      <c r="A185" s="217"/>
      <c r="B185" s="197"/>
      <c r="C185" s="152"/>
      <c r="D185" s="132"/>
      <c r="E185" s="132"/>
      <c r="F185" s="239"/>
      <c r="G185" s="239"/>
    </row>
    <row r="186" spans="1:7" s="12" customFormat="1">
      <c r="A186" s="216"/>
      <c r="B186" s="197"/>
      <c r="C186" s="152"/>
      <c r="D186" s="132"/>
      <c r="E186" s="132"/>
      <c r="F186" s="239"/>
      <c r="G186" s="239"/>
    </row>
    <row r="187" spans="1:7" s="12" customFormat="1">
      <c r="A187" s="216"/>
      <c r="B187" s="197"/>
      <c r="C187" s="152"/>
      <c r="D187" s="132"/>
      <c r="E187" s="132"/>
      <c r="F187" s="239"/>
      <c r="G187" s="239"/>
    </row>
    <row r="188" spans="1:7" s="12" customFormat="1">
      <c r="A188" s="217"/>
      <c r="B188" s="197"/>
      <c r="C188" s="152"/>
      <c r="D188" s="132"/>
      <c r="E188" s="132"/>
      <c r="F188" s="239"/>
      <c r="G188" s="239"/>
    </row>
    <row r="189" spans="1:7" s="12" customFormat="1">
      <c r="A189" s="216"/>
      <c r="B189" s="197"/>
      <c r="C189" s="152"/>
      <c r="D189" s="132"/>
      <c r="E189" s="132"/>
      <c r="F189" s="239"/>
      <c r="G189" s="239"/>
    </row>
    <row r="190" spans="1:7" s="12" customFormat="1">
      <c r="A190" s="216"/>
      <c r="B190" s="197"/>
      <c r="C190" s="152"/>
      <c r="D190" s="132"/>
      <c r="E190" s="132"/>
      <c r="F190" s="239"/>
      <c r="G190" s="239"/>
    </row>
    <row r="191" spans="1:7" s="12" customFormat="1">
      <c r="A191" s="217"/>
      <c r="B191" s="197"/>
      <c r="C191" s="152"/>
      <c r="D191" s="132"/>
      <c r="E191" s="132"/>
      <c r="F191" s="239"/>
      <c r="G191" s="239"/>
    </row>
    <row r="192" spans="1:7">
      <c r="A192" s="216"/>
      <c r="B192" s="197"/>
    </row>
    <row r="193" spans="1:7">
      <c r="A193" s="216"/>
      <c r="B193" s="197"/>
    </row>
    <row r="195" spans="1:7" s="12" customFormat="1">
      <c r="A195" s="215"/>
      <c r="B195" s="121"/>
      <c r="C195" s="152"/>
      <c r="D195" s="132"/>
      <c r="E195" s="132"/>
      <c r="F195" s="239"/>
      <c r="G195" s="239"/>
    </row>
    <row r="196" spans="1:7" s="12" customFormat="1">
      <c r="A196" s="215"/>
      <c r="B196" s="121"/>
      <c r="C196" s="152"/>
      <c r="D196" s="132"/>
      <c r="E196" s="132"/>
      <c r="F196" s="239"/>
      <c r="G196" s="239"/>
    </row>
    <row r="197" spans="1:7" s="12" customFormat="1">
      <c r="A197" s="217"/>
      <c r="B197" s="197"/>
      <c r="C197" s="152"/>
      <c r="D197" s="132"/>
      <c r="E197" s="132"/>
      <c r="F197" s="239"/>
      <c r="G197" s="239"/>
    </row>
    <row r="198" spans="1:7" s="12" customFormat="1">
      <c r="A198" s="216"/>
      <c r="B198" s="197"/>
      <c r="C198" s="152"/>
      <c r="D198" s="132"/>
      <c r="E198" s="132"/>
      <c r="F198" s="239"/>
      <c r="G198" s="239"/>
    </row>
    <row r="199" spans="1:7" s="12" customFormat="1">
      <c r="A199" s="217"/>
      <c r="B199" s="197"/>
      <c r="C199" s="152"/>
      <c r="D199" s="132"/>
      <c r="E199" s="132"/>
      <c r="F199" s="239"/>
      <c r="G199" s="239"/>
    </row>
    <row r="200" spans="1:7" s="12" customFormat="1">
      <c r="A200" s="216"/>
      <c r="B200" s="197"/>
      <c r="C200" s="152"/>
      <c r="D200" s="132"/>
      <c r="E200" s="132"/>
      <c r="F200" s="239"/>
      <c r="G200" s="239"/>
    </row>
    <row r="201" spans="1:7" s="12" customFormat="1">
      <c r="A201" s="217"/>
      <c r="B201" s="197"/>
      <c r="C201" s="152"/>
      <c r="D201" s="132"/>
      <c r="E201" s="132"/>
      <c r="F201" s="239"/>
      <c r="G201" s="239"/>
    </row>
    <row r="202" spans="1:7">
      <c r="A202" s="217"/>
      <c r="B202" s="197"/>
    </row>
    <row r="203" spans="1:7" s="12" customFormat="1">
      <c r="A203" s="217"/>
      <c r="B203" s="197"/>
      <c r="C203" s="152"/>
      <c r="D203" s="132"/>
      <c r="E203" s="132"/>
      <c r="F203" s="239"/>
      <c r="G203" s="239"/>
    </row>
    <row r="204" spans="1:7" s="12" customFormat="1">
      <c r="A204" s="215"/>
      <c r="B204" s="121"/>
      <c r="C204" s="152"/>
      <c r="D204" s="132"/>
      <c r="E204" s="132"/>
      <c r="F204" s="239"/>
      <c r="G204" s="239"/>
    </row>
    <row r="205" spans="1:7">
      <c r="A205" s="210"/>
      <c r="B205" s="223"/>
    </row>
    <row r="206" spans="1:7">
      <c r="A206" s="210"/>
      <c r="B206" s="223"/>
    </row>
  </sheetData>
  <sheetProtection selectLockedCells="1" selectUnlockedCells="1"/>
  <mergeCells count="21">
    <mergeCell ref="C18:I18"/>
    <mergeCell ref="C19:I19"/>
    <mergeCell ref="C20:I20"/>
    <mergeCell ref="C21:I21"/>
    <mergeCell ref="A18:B18"/>
    <mergeCell ref="A19:B19"/>
    <mergeCell ref="A3:G3"/>
    <mergeCell ref="A8:G8"/>
    <mergeCell ref="A9:G9"/>
    <mergeCell ref="A10:G10"/>
    <mergeCell ref="A11:G11"/>
    <mergeCell ref="A4:G4"/>
    <mergeCell ref="A5:G5"/>
    <mergeCell ref="A6:G6"/>
    <mergeCell ref="A7:G7"/>
    <mergeCell ref="A12:G12"/>
    <mergeCell ref="A13:G13"/>
    <mergeCell ref="A17:G17"/>
    <mergeCell ref="A15:G15"/>
    <mergeCell ref="A16:G16"/>
    <mergeCell ref="A14:G14"/>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2" manualBreakCount="2">
    <brk id="37" max="6" man="1"/>
    <brk id="114" max="6" man="1"/>
  </rowBreaks>
  <colBreaks count="1" manualBreakCount="1">
    <brk id="9"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9"/>
  <sheetViews>
    <sheetView view="pageBreakPreview" zoomScaleNormal="100" zoomScaleSheetLayoutView="100" workbookViewId="0">
      <selection activeCell="I457" sqref="I457"/>
    </sheetView>
  </sheetViews>
  <sheetFormatPr defaultColWidth="9.140625" defaultRowHeight="12.75"/>
  <cols>
    <col min="1" max="1" width="4.28515625" style="485" bestFit="1" customWidth="1"/>
    <col min="2" max="2" width="3.5703125" style="165" customWidth="1"/>
    <col min="3" max="3" width="43" style="1060"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2880</v>
      </c>
      <c r="B1" s="219"/>
      <c r="C1" s="1059" t="s">
        <v>2666</v>
      </c>
      <c r="D1" s="269"/>
      <c r="E1" s="269"/>
      <c r="F1" s="200"/>
      <c r="G1" s="200"/>
    </row>
    <row r="2" spans="1:8">
      <c r="B2" s="508"/>
      <c r="C2" s="1061"/>
      <c r="D2" s="550"/>
      <c r="E2" s="741"/>
    </row>
    <row r="3" spans="1:8">
      <c r="A3" s="1390" t="s">
        <v>2876</v>
      </c>
      <c r="B3" s="1391"/>
      <c r="C3" s="1391"/>
      <c r="D3" s="1391"/>
      <c r="E3" s="1391"/>
      <c r="F3" s="1391"/>
      <c r="G3" s="1392"/>
    </row>
    <row r="4" spans="1:8" s="16" customFormat="1" ht="16.5">
      <c r="A4" s="886"/>
      <c r="B4" s="887"/>
      <c r="C4" s="1382" t="s">
        <v>1790</v>
      </c>
      <c r="D4" s="1382"/>
      <c r="E4" s="1382"/>
      <c r="F4" s="1382"/>
      <c r="G4" s="1382"/>
      <c r="H4" s="886"/>
    </row>
    <row r="5" spans="1:8" s="16" customFormat="1" ht="16.5">
      <c r="A5" s="886"/>
      <c r="B5" s="887" t="s">
        <v>1791</v>
      </c>
      <c r="C5" s="1382" t="s">
        <v>1792</v>
      </c>
      <c r="D5" s="1382"/>
      <c r="E5" s="1382"/>
      <c r="F5" s="1382"/>
      <c r="G5" s="1382"/>
      <c r="H5" s="886"/>
    </row>
    <row r="6" spans="1:8" s="16" customFormat="1" ht="16.5">
      <c r="A6" s="886"/>
      <c r="B6" s="887" t="s">
        <v>1791</v>
      </c>
      <c r="C6" s="1382" t="s">
        <v>1793</v>
      </c>
      <c r="D6" s="1382"/>
      <c r="E6" s="1382"/>
      <c r="F6" s="1382"/>
      <c r="G6" s="1382"/>
      <c r="H6" s="886"/>
    </row>
    <row r="7" spans="1:8" s="16" customFormat="1" ht="16.5">
      <c r="A7" s="886"/>
      <c r="B7" s="887" t="s">
        <v>1791</v>
      </c>
      <c r="C7" s="1382" t="s">
        <v>1794</v>
      </c>
      <c r="D7" s="1382"/>
      <c r="E7" s="1382"/>
      <c r="F7" s="1382"/>
      <c r="G7" s="1382"/>
      <c r="H7" s="886"/>
    </row>
    <row r="8" spans="1:8" s="16" customFormat="1" ht="16.5">
      <c r="A8" s="886"/>
      <c r="B8" s="887" t="s">
        <v>1791</v>
      </c>
      <c r="C8" s="1382" t="s">
        <v>1795</v>
      </c>
      <c r="D8" s="1382"/>
      <c r="E8" s="1382"/>
      <c r="F8" s="1382"/>
      <c r="G8" s="1382"/>
      <c r="H8" s="886"/>
    </row>
    <row r="9" spans="1:8" s="16" customFormat="1" ht="16.5">
      <c r="A9" s="886"/>
      <c r="B9" s="887" t="s">
        <v>1791</v>
      </c>
      <c r="C9" s="1382" t="s">
        <v>1796</v>
      </c>
      <c r="D9" s="1382"/>
      <c r="E9" s="1382"/>
      <c r="F9" s="1382"/>
      <c r="G9" s="1382"/>
      <c r="H9" s="886"/>
    </row>
    <row r="10" spans="1:8" s="16" customFormat="1" ht="16.5">
      <c r="A10" s="886"/>
      <c r="B10" s="887" t="s">
        <v>1791</v>
      </c>
      <c r="C10" s="1382" t="s">
        <v>1797</v>
      </c>
      <c r="D10" s="1382"/>
      <c r="E10" s="1382"/>
      <c r="F10" s="1382"/>
      <c r="G10" s="1382"/>
      <c r="H10" s="886"/>
    </row>
    <row r="11" spans="1:8" s="16" customFormat="1" ht="16.5">
      <c r="A11" s="886"/>
      <c r="B11" s="887" t="s">
        <v>1791</v>
      </c>
      <c r="C11" s="1382" t="s">
        <v>1798</v>
      </c>
      <c r="D11" s="1382"/>
      <c r="E11" s="1382"/>
      <c r="F11" s="1382"/>
      <c r="G11" s="1382"/>
      <c r="H11" s="886"/>
    </row>
    <row r="12" spans="1:8" s="16" customFormat="1" ht="16.5">
      <c r="A12" s="886"/>
      <c r="B12" s="887" t="s">
        <v>1791</v>
      </c>
      <c r="C12" s="1382" t="s">
        <v>1799</v>
      </c>
      <c r="D12" s="1382"/>
      <c r="E12" s="1382"/>
      <c r="F12" s="1382"/>
      <c r="G12" s="1382"/>
      <c r="H12" s="886"/>
    </row>
    <row r="13" spans="1:8" s="16" customFormat="1" ht="16.5">
      <c r="A13" s="886"/>
      <c r="B13" s="887" t="s">
        <v>1791</v>
      </c>
      <c r="C13" s="1382" t="s">
        <v>1800</v>
      </c>
      <c r="D13" s="1382"/>
      <c r="E13" s="1382"/>
      <c r="F13" s="1382"/>
      <c r="G13" s="1382"/>
      <c r="H13" s="886"/>
    </row>
    <row r="14" spans="1:8" s="16" customFormat="1" ht="16.5">
      <c r="A14" s="886"/>
      <c r="B14" s="887" t="s">
        <v>1791</v>
      </c>
      <c r="C14" s="1382" t="s">
        <v>1801</v>
      </c>
      <c r="D14" s="1382"/>
      <c r="E14" s="1382"/>
      <c r="F14" s="1382"/>
      <c r="G14" s="1382"/>
      <c r="H14" s="886"/>
    </row>
    <row r="15" spans="1:8" s="16" customFormat="1" ht="16.5">
      <c r="A15" s="886"/>
      <c r="B15" s="887" t="s">
        <v>1791</v>
      </c>
      <c r="C15" s="1382" t="s">
        <v>3286</v>
      </c>
      <c r="D15" s="1382"/>
      <c r="E15" s="1382"/>
      <c r="F15" s="1382"/>
      <c r="G15" s="1382"/>
      <c r="H15" s="886"/>
    </row>
    <row r="16" spans="1:8" s="16" customFormat="1" ht="16.5">
      <c r="A16" s="886"/>
      <c r="B16" s="887" t="s">
        <v>1791</v>
      </c>
      <c r="C16" s="1382" t="s">
        <v>1802</v>
      </c>
      <c r="D16" s="1382"/>
      <c r="E16" s="1382"/>
      <c r="F16" s="1382"/>
      <c r="G16" s="1382"/>
      <c r="H16" s="886"/>
    </row>
    <row r="17" spans="1:8" s="16" customFormat="1" ht="16.5">
      <c r="A17" s="886"/>
      <c r="B17" s="887" t="s">
        <v>1791</v>
      </c>
      <c r="C17" s="1382" t="s">
        <v>1803</v>
      </c>
      <c r="D17" s="1382"/>
      <c r="E17" s="1382"/>
      <c r="F17" s="1382"/>
      <c r="G17" s="1382"/>
      <c r="H17" s="886"/>
    </row>
    <row r="18" spans="1:8" s="16" customFormat="1" ht="16.5">
      <c r="A18" s="886"/>
      <c r="B18" s="887" t="s">
        <v>1791</v>
      </c>
      <c r="C18" s="1382" t="s">
        <v>1804</v>
      </c>
      <c r="D18" s="1382"/>
      <c r="E18" s="1382"/>
      <c r="F18" s="1382"/>
      <c r="G18" s="1382"/>
      <c r="H18" s="886"/>
    </row>
    <row r="19" spans="1:8" s="16" customFormat="1" ht="16.5">
      <c r="A19" s="886"/>
      <c r="B19" s="887" t="s">
        <v>1791</v>
      </c>
      <c r="C19" s="1382" t="s">
        <v>1805</v>
      </c>
      <c r="D19" s="1382"/>
      <c r="E19" s="1382"/>
      <c r="F19" s="1382"/>
      <c r="G19" s="1382"/>
      <c r="H19" s="886"/>
    </row>
    <row r="20" spans="1:8" s="16" customFormat="1" ht="16.5">
      <c r="A20" s="886"/>
      <c r="B20" s="887" t="s">
        <v>1791</v>
      </c>
      <c r="C20" s="1382" t="s">
        <v>1806</v>
      </c>
      <c r="D20" s="1382"/>
      <c r="E20" s="1382"/>
      <c r="F20" s="1382"/>
      <c r="G20" s="1382"/>
      <c r="H20" s="886"/>
    </row>
    <row r="21" spans="1:8" s="16" customFormat="1" ht="16.5">
      <c r="A21" s="886"/>
      <c r="B21" s="887" t="s">
        <v>1791</v>
      </c>
      <c r="C21" s="1382" t="s">
        <v>1807</v>
      </c>
      <c r="D21" s="1382"/>
      <c r="E21" s="1382"/>
      <c r="F21" s="1382"/>
      <c r="G21" s="1382"/>
      <c r="H21" s="886"/>
    </row>
    <row r="22" spans="1:8" s="16" customFormat="1" ht="16.5">
      <c r="A22" s="886"/>
      <c r="B22" s="887" t="s">
        <v>1791</v>
      </c>
      <c r="C22" s="1382" t="s">
        <v>1808</v>
      </c>
      <c r="D22" s="1382"/>
      <c r="E22" s="1382"/>
      <c r="F22" s="1382"/>
      <c r="G22" s="1382"/>
      <c r="H22" s="886"/>
    </row>
    <row r="23" spans="1:8" ht="42" customHeight="1">
      <c r="A23" s="869"/>
      <c r="B23" s="870"/>
      <c r="C23" s="1393" t="s">
        <v>2468</v>
      </c>
      <c r="D23" s="1393"/>
      <c r="E23" s="1393"/>
      <c r="F23" s="1393"/>
      <c r="G23" s="1393"/>
    </row>
    <row r="24" spans="1:8" ht="18" customHeight="1">
      <c r="A24" s="869"/>
      <c r="B24" s="875" t="s">
        <v>497</v>
      </c>
      <c r="C24" s="1393" t="s">
        <v>2469</v>
      </c>
      <c r="D24" s="1393"/>
      <c r="E24" s="1393"/>
      <c r="F24" s="1393"/>
      <c r="G24" s="1393"/>
    </row>
    <row r="25" spans="1:8" ht="54.75" customHeight="1">
      <c r="A25" s="869"/>
      <c r="B25" s="875" t="s">
        <v>498</v>
      </c>
      <c r="C25" s="1393" t="s">
        <v>2470</v>
      </c>
      <c r="D25" s="1393"/>
      <c r="E25" s="1393"/>
      <c r="F25" s="1393"/>
      <c r="G25" s="1393"/>
    </row>
    <row r="26" spans="1:8" ht="41.1" customHeight="1">
      <c r="A26" s="869"/>
      <c r="B26" s="875" t="s">
        <v>499</v>
      </c>
      <c r="C26" s="1393" t="s">
        <v>2471</v>
      </c>
      <c r="D26" s="1393"/>
      <c r="E26" s="1393"/>
      <c r="F26" s="1393"/>
      <c r="G26" s="1393"/>
    </row>
    <row r="27" spans="1:8" ht="27" customHeight="1">
      <c r="A27" s="869"/>
      <c r="B27" s="875" t="s">
        <v>500</v>
      </c>
      <c r="C27" s="1393" t="s">
        <v>766</v>
      </c>
      <c r="D27" s="1393"/>
      <c r="E27" s="1393"/>
      <c r="F27" s="1393"/>
      <c r="G27" s="1393"/>
    </row>
    <row r="28" spans="1:8" ht="42.75" customHeight="1">
      <c r="A28" s="869"/>
      <c r="B28" s="875" t="s">
        <v>2472</v>
      </c>
      <c r="C28" s="1393" t="s">
        <v>2473</v>
      </c>
      <c r="D28" s="1393"/>
      <c r="E28" s="1393"/>
      <c r="F28" s="1393"/>
      <c r="G28" s="1393"/>
    </row>
    <row r="29" spans="1:8" ht="41.25" customHeight="1">
      <c r="A29" s="869"/>
      <c r="B29" s="875" t="s">
        <v>2474</v>
      </c>
      <c r="C29" s="1393" t="s">
        <v>2475</v>
      </c>
      <c r="D29" s="1393"/>
      <c r="E29" s="1393"/>
      <c r="F29" s="1393"/>
      <c r="G29" s="1393"/>
    </row>
    <row r="30" spans="1:8" ht="27" customHeight="1">
      <c r="A30" s="869"/>
      <c r="B30" s="875" t="s">
        <v>2476</v>
      </c>
      <c r="C30" s="1393" t="s">
        <v>2477</v>
      </c>
      <c r="D30" s="1393"/>
      <c r="E30" s="1393"/>
      <c r="F30" s="1393"/>
      <c r="G30" s="1393"/>
    </row>
    <row r="31" spans="1:8" ht="32.25" customHeight="1">
      <c r="A31" s="869"/>
      <c r="B31" s="875" t="s">
        <v>2478</v>
      </c>
      <c r="C31" s="1393" t="s">
        <v>2479</v>
      </c>
      <c r="D31" s="1393"/>
      <c r="E31" s="1393"/>
      <c r="F31" s="1393"/>
      <c r="G31" s="1393"/>
    </row>
    <row r="32" spans="1:8" ht="82.5" customHeight="1">
      <c r="A32" s="869"/>
      <c r="B32" s="875" t="s">
        <v>2480</v>
      </c>
      <c r="C32" s="1394" t="s">
        <v>2481</v>
      </c>
      <c r="D32" s="1394"/>
      <c r="E32" s="1394"/>
      <c r="F32" s="1394"/>
      <c r="G32" s="1394"/>
    </row>
    <row r="33" spans="1:8" ht="70.5" customHeight="1">
      <c r="A33" s="869"/>
      <c r="B33" s="875"/>
      <c r="C33" s="1395" t="s">
        <v>2482</v>
      </c>
      <c r="D33" s="1395"/>
      <c r="E33" s="1395"/>
      <c r="F33" s="1395"/>
      <c r="G33" s="1395"/>
    </row>
    <row r="34" spans="1:8" ht="17.100000000000001" customHeight="1">
      <c r="A34" s="869"/>
      <c r="B34" s="875" t="s">
        <v>2483</v>
      </c>
      <c r="C34" s="1393" t="s">
        <v>796</v>
      </c>
      <c r="D34" s="1393"/>
      <c r="E34" s="1393"/>
      <c r="F34" s="1393"/>
      <c r="G34" s="1393"/>
    </row>
    <row r="35" spans="1:8" ht="21" customHeight="1">
      <c r="A35" s="215"/>
      <c r="B35" s="875" t="s">
        <v>3446</v>
      </c>
      <c r="C35" s="1393" t="s">
        <v>2660</v>
      </c>
      <c r="D35" s="1393"/>
      <c r="E35" s="1393"/>
      <c r="F35" s="1393"/>
      <c r="G35" s="1393"/>
    </row>
    <row r="36" spans="1:8" ht="21" customHeight="1">
      <c r="A36" s="215"/>
      <c r="B36" s="875" t="s">
        <v>3447</v>
      </c>
      <c r="C36" s="1393" t="s">
        <v>2661</v>
      </c>
      <c r="D36" s="1393"/>
      <c r="E36" s="1393"/>
      <c r="F36" s="1393"/>
      <c r="G36" s="1393"/>
    </row>
    <row r="37" spans="1:8" ht="21" customHeight="1">
      <c r="A37" s="215"/>
      <c r="B37" s="875" t="s">
        <v>3448</v>
      </c>
      <c r="C37" s="1393" t="s">
        <v>2662</v>
      </c>
      <c r="D37" s="1393"/>
      <c r="E37" s="1393"/>
      <c r="F37" s="1393"/>
      <c r="G37" s="1393"/>
    </row>
    <row r="38" spans="1:8">
      <c r="A38" s="215"/>
      <c r="B38" s="875" t="s">
        <v>3449</v>
      </c>
      <c r="C38" s="1393" t="s">
        <v>2663</v>
      </c>
      <c r="D38" s="1393"/>
      <c r="E38" s="1393"/>
      <c r="F38" s="1393"/>
      <c r="G38" s="1393"/>
    </row>
    <row r="39" spans="1:8" s="174" customFormat="1">
      <c r="A39" s="215"/>
      <c r="B39" s="219"/>
      <c r="C39" s="1062"/>
      <c r="D39" s="269"/>
      <c r="E39" s="269"/>
      <c r="F39" s="200"/>
      <c r="G39" s="200"/>
    </row>
    <row r="40" spans="1:8" s="174" customFormat="1" ht="13.5" thickBot="1">
      <c r="A40" s="658"/>
      <c r="B40" s="682"/>
      <c r="C40" s="232" t="s">
        <v>26</v>
      </c>
      <c r="D40" s="672" t="s">
        <v>27</v>
      </c>
      <c r="E40" s="672" t="s">
        <v>28</v>
      </c>
      <c r="F40" s="231" t="s">
        <v>29</v>
      </c>
      <c r="G40" s="231" t="s">
        <v>30</v>
      </c>
    </row>
    <row r="41" spans="1:8" s="512" customFormat="1" ht="13.5" thickTop="1">
      <c r="A41" s="145"/>
      <c r="B41" s="122"/>
      <c r="C41" s="1062"/>
      <c r="D41" s="269"/>
      <c r="E41" s="269"/>
      <c r="F41" s="200"/>
      <c r="G41" s="200"/>
    </row>
    <row r="42" spans="1:8" ht="42" customHeight="1">
      <c r="B42" s="723" t="s">
        <v>2484</v>
      </c>
      <c r="C42" s="1389" t="s">
        <v>2485</v>
      </c>
      <c r="D42" s="1389"/>
      <c r="E42" s="1389"/>
      <c r="F42" s="1389"/>
      <c r="G42" s="1389"/>
    </row>
    <row r="43" spans="1:8">
      <c r="B43" s="724"/>
      <c r="C43" s="773"/>
      <c r="D43" s="730"/>
      <c r="E43" s="742"/>
    </row>
    <row r="44" spans="1:8" ht="25.5">
      <c r="A44" s="215" t="str">
        <f>$A$1</f>
        <v>H/1.</v>
      </c>
      <c r="B44" s="209">
        <f>COUNT(B$43:B43)+1</f>
        <v>1</v>
      </c>
      <c r="C44" s="1060" t="s">
        <v>2486</v>
      </c>
      <c r="D44" s="730"/>
      <c r="E44" s="742"/>
    </row>
    <row r="45" spans="1:8">
      <c r="B45" s="724"/>
      <c r="C45" s="1060" t="s">
        <v>2487</v>
      </c>
      <c r="D45" s="641" t="s">
        <v>46</v>
      </c>
      <c r="E45" s="641">
        <v>1</v>
      </c>
      <c r="F45" s="308">
        <v>0</v>
      </c>
      <c r="G45" s="308">
        <f t="shared" ref="G45" si="0">E45*F45</f>
        <v>0</v>
      </c>
      <c r="H45" s="558"/>
    </row>
    <row r="46" spans="1:8">
      <c r="B46" s="344"/>
      <c r="D46" s="485"/>
    </row>
    <row r="47" spans="1:8" ht="38.25">
      <c r="A47" s="215" t="str">
        <f>$A$1</f>
        <v>H/1.</v>
      </c>
      <c r="B47" s="209">
        <f>COUNT(B$43:B46)+1</f>
        <v>2</v>
      </c>
      <c r="C47" s="1060" t="s">
        <v>2488</v>
      </c>
      <c r="D47" s="485"/>
    </row>
    <row r="48" spans="1:8">
      <c r="B48" s="221"/>
      <c r="C48" s="1060" t="s">
        <v>2489</v>
      </c>
      <c r="D48" s="485" t="s">
        <v>210</v>
      </c>
      <c r="E48" s="641">
        <v>24</v>
      </c>
      <c r="F48" s="308">
        <v>0</v>
      </c>
      <c r="G48" s="308">
        <f t="shared" ref="G48:G51" si="1">E48*F48</f>
        <v>0</v>
      </c>
    </row>
    <row r="49" spans="1:7">
      <c r="B49" s="221"/>
      <c r="C49" s="1060" t="s">
        <v>2490</v>
      </c>
      <c r="D49" s="485" t="s">
        <v>210</v>
      </c>
      <c r="E49" s="641">
        <v>1</v>
      </c>
      <c r="F49" s="308">
        <v>0</v>
      </c>
      <c r="G49" s="308">
        <f t="shared" si="1"/>
        <v>0</v>
      </c>
    </row>
    <row r="50" spans="1:7">
      <c r="B50" s="221"/>
      <c r="C50" s="1060" t="s">
        <v>2491</v>
      </c>
      <c r="D50" s="485" t="s">
        <v>210</v>
      </c>
      <c r="E50" s="641">
        <v>1</v>
      </c>
      <c r="F50" s="308">
        <v>0</v>
      </c>
      <c r="G50" s="308">
        <f t="shared" si="1"/>
        <v>0</v>
      </c>
    </row>
    <row r="51" spans="1:7">
      <c r="B51" s="221"/>
      <c r="C51" s="1060" t="s">
        <v>2492</v>
      </c>
      <c r="D51" s="485" t="s">
        <v>210</v>
      </c>
      <c r="E51" s="641">
        <v>2</v>
      </c>
      <c r="F51" s="308">
        <v>0</v>
      </c>
      <c r="G51" s="308">
        <f t="shared" si="1"/>
        <v>0</v>
      </c>
    </row>
    <row r="52" spans="1:7">
      <c r="B52" s="724"/>
      <c r="C52" s="773"/>
      <c r="D52" s="730"/>
      <c r="E52" s="742"/>
    </row>
    <row r="53" spans="1:7" ht="38.25">
      <c r="A53" s="215" t="str">
        <f>$A$1</f>
        <v>H/1.</v>
      </c>
      <c r="B53" s="209">
        <f>COUNT(B$43:B52)+1</f>
        <v>3</v>
      </c>
      <c r="C53" s="773" t="s">
        <v>2493</v>
      </c>
      <c r="D53" s="730" t="s">
        <v>46</v>
      </c>
      <c r="E53" s="742">
        <v>1</v>
      </c>
      <c r="F53" s="308">
        <v>0</v>
      </c>
      <c r="G53" s="308">
        <f t="shared" ref="G53" si="2">E53*F53</f>
        <v>0</v>
      </c>
    </row>
    <row r="54" spans="1:7">
      <c r="B54" s="724"/>
      <c r="C54" s="773"/>
      <c r="D54" s="730"/>
      <c r="E54" s="742"/>
    </row>
    <row r="55" spans="1:7" ht="38.25">
      <c r="A55" s="215" t="str">
        <f>$A$1</f>
        <v>H/1.</v>
      </c>
      <c r="B55" s="209">
        <f>COUNT(B$43:B54)+1</f>
        <v>4</v>
      </c>
      <c r="C55" s="773" t="s">
        <v>2494</v>
      </c>
      <c r="D55" s="730"/>
      <c r="E55" s="742"/>
    </row>
    <row r="56" spans="1:7">
      <c r="B56" s="724"/>
      <c r="C56" s="773" t="s">
        <v>2495</v>
      </c>
      <c r="D56" s="730" t="s">
        <v>46</v>
      </c>
      <c r="E56" s="742">
        <v>2</v>
      </c>
      <c r="F56" s="308">
        <v>0</v>
      </c>
      <c r="G56" s="308">
        <f t="shared" ref="G56:G62" si="3">E56*F56</f>
        <v>0</v>
      </c>
    </row>
    <row r="57" spans="1:7">
      <c r="B57" s="724"/>
      <c r="C57" s="773" t="s">
        <v>2496</v>
      </c>
      <c r="D57" s="730" t="s">
        <v>46</v>
      </c>
      <c r="E57" s="742">
        <v>1</v>
      </c>
      <c r="F57" s="308">
        <v>0</v>
      </c>
      <c r="G57" s="308">
        <f t="shared" si="3"/>
        <v>0</v>
      </c>
    </row>
    <row r="58" spans="1:7">
      <c r="B58" s="724"/>
      <c r="C58" s="773" t="s">
        <v>2497</v>
      </c>
      <c r="D58" s="730" t="s">
        <v>46</v>
      </c>
      <c r="E58" s="742">
        <v>1</v>
      </c>
      <c r="F58" s="308">
        <v>0</v>
      </c>
      <c r="G58" s="308">
        <f t="shared" si="3"/>
        <v>0</v>
      </c>
    </row>
    <row r="59" spans="1:7">
      <c r="B59" s="724"/>
      <c r="C59" s="773" t="s">
        <v>2498</v>
      </c>
      <c r="D59" s="730" t="s">
        <v>46</v>
      </c>
      <c r="E59" s="742">
        <v>1</v>
      </c>
      <c r="F59" s="308">
        <v>0</v>
      </c>
      <c r="G59" s="308">
        <f t="shared" si="3"/>
        <v>0</v>
      </c>
    </row>
    <row r="60" spans="1:7">
      <c r="B60" s="724"/>
      <c r="C60" s="773" t="s">
        <v>2499</v>
      </c>
      <c r="D60" s="730" t="s">
        <v>46</v>
      </c>
      <c r="E60" s="742">
        <v>2</v>
      </c>
      <c r="F60" s="308">
        <v>0</v>
      </c>
      <c r="G60" s="308">
        <f t="shared" si="3"/>
        <v>0</v>
      </c>
    </row>
    <row r="61" spans="1:7">
      <c r="B61" s="724"/>
      <c r="C61" s="773" t="s">
        <v>2500</v>
      </c>
      <c r="D61" s="730" t="s">
        <v>46</v>
      </c>
      <c r="E61" s="742">
        <v>1</v>
      </c>
      <c r="F61" s="308">
        <v>0</v>
      </c>
      <c r="G61" s="308">
        <f t="shared" si="3"/>
        <v>0</v>
      </c>
    </row>
    <row r="62" spans="1:7">
      <c r="B62" s="725"/>
      <c r="C62" s="773" t="s">
        <v>2501</v>
      </c>
      <c r="D62" s="730" t="s">
        <v>46</v>
      </c>
      <c r="E62" s="742">
        <v>1</v>
      </c>
      <c r="F62" s="308">
        <v>0</v>
      </c>
      <c r="G62" s="308">
        <f t="shared" si="3"/>
        <v>0</v>
      </c>
    </row>
    <row r="63" spans="1:7">
      <c r="B63" s="727"/>
      <c r="C63" s="1066"/>
      <c r="D63" s="740"/>
      <c r="E63" s="743"/>
    </row>
    <row r="64" spans="1:7" ht="38.25">
      <c r="A64" s="215" t="str">
        <f>$A$1</f>
        <v>H/1.</v>
      </c>
      <c r="B64" s="209">
        <f>COUNT(B$43:B63)+1</f>
        <v>5</v>
      </c>
      <c r="C64" s="1067" t="s">
        <v>2502</v>
      </c>
      <c r="D64" s="740"/>
      <c r="E64" s="743"/>
    </row>
    <row r="65" spans="1:7" ht="30">
      <c r="B65" s="728" t="s">
        <v>1791</v>
      </c>
      <c r="C65" s="1066" t="s">
        <v>2667</v>
      </c>
      <c r="D65" s="740"/>
      <c r="E65" s="743"/>
    </row>
    <row r="66" spans="1:7">
      <c r="B66" s="728" t="s">
        <v>1791</v>
      </c>
      <c r="C66" s="1066" t="s">
        <v>2503</v>
      </c>
      <c r="D66" s="740"/>
      <c r="E66" s="743"/>
    </row>
    <row r="67" spans="1:7" ht="15">
      <c r="B67" s="728" t="s">
        <v>1791</v>
      </c>
      <c r="C67" s="1066" t="s">
        <v>2668</v>
      </c>
      <c r="D67" s="740"/>
      <c r="E67" s="743"/>
    </row>
    <row r="68" spans="1:7">
      <c r="B68" s="728"/>
      <c r="C68" s="1067" t="s">
        <v>2504</v>
      </c>
      <c r="D68" s="740" t="s">
        <v>32</v>
      </c>
      <c r="E68" s="743">
        <v>1</v>
      </c>
      <c r="F68" s="308">
        <v>0</v>
      </c>
      <c r="G68" s="308">
        <f t="shared" ref="G68" si="4">E68*F68</f>
        <v>0</v>
      </c>
    </row>
    <row r="69" spans="1:7">
      <c r="B69" s="724"/>
      <c r="C69" s="773"/>
      <c r="D69" s="730"/>
      <c r="E69" s="742"/>
    </row>
    <row r="70" spans="1:7">
      <c r="A70" s="215" t="str">
        <f>$A$1</f>
        <v>H/1.</v>
      </c>
      <c r="B70" s="209">
        <f>COUNT(B$43:B69)+1</f>
        <v>6</v>
      </c>
      <c r="C70" s="773" t="s">
        <v>2505</v>
      </c>
      <c r="D70" s="730"/>
      <c r="E70" s="742"/>
    </row>
    <row r="71" spans="1:7">
      <c r="B71" s="724"/>
      <c r="C71" s="773" t="s">
        <v>1464</v>
      </c>
      <c r="D71" s="730" t="s">
        <v>46</v>
      </c>
      <c r="E71" s="742">
        <v>1</v>
      </c>
      <c r="F71" s="308">
        <v>0</v>
      </c>
      <c r="G71" s="308">
        <f t="shared" ref="G71:G72" si="5">E71*F71</f>
        <v>0</v>
      </c>
    </row>
    <row r="72" spans="1:7">
      <c r="B72" s="724"/>
      <c r="C72" s="773" t="s">
        <v>1463</v>
      </c>
      <c r="D72" s="730" t="s">
        <v>46</v>
      </c>
      <c r="E72" s="742">
        <v>1</v>
      </c>
      <c r="F72" s="308">
        <v>0</v>
      </c>
      <c r="G72" s="308">
        <f t="shared" si="5"/>
        <v>0</v>
      </c>
    </row>
    <row r="73" spans="1:7">
      <c r="B73" s="724"/>
      <c r="C73" s="773"/>
      <c r="D73" s="730"/>
      <c r="E73" s="742"/>
    </row>
    <row r="74" spans="1:7" ht="25.5">
      <c r="A74" s="215" t="str">
        <f>$A$1</f>
        <v>H/1.</v>
      </c>
      <c r="B74" s="209">
        <f>COUNT(B$43:B73)+1</f>
        <v>7</v>
      </c>
      <c r="C74" s="773" t="s">
        <v>2506</v>
      </c>
      <c r="D74" s="730"/>
      <c r="E74" s="742"/>
    </row>
    <row r="75" spans="1:7" ht="16.5">
      <c r="B75" s="724"/>
      <c r="C75" s="773" t="s">
        <v>2669</v>
      </c>
      <c r="D75" s="730" t="s">
        <v>46</v>
      </c>
      <c r="E75" s="742">
        <v>1</v>
      </c>
      <c r="F75" s="308">
        <v>0</v>
      </c>
      <c r="G75" s="308">
        <f t="shared" ref="G75:G76" si="6">E75*F75</f>
        <v>0</v>
      </c>
    </row>
    <row r="76" spans="1:7" ht="16.5">
      <c r="B76" s="724"/>
      <c r="C76" s="773" t="s">
        <v>2670</v>
      </c>
      <c r="D76" s="730" t="s">
        <v>46</v>
      </c>
      <c r="E76" s="742">
        <v>1</v>
      </c>
      <c r="F76" s="308">
        <v>0</v>
      </c>
      <c r="G76" s="308">
        <f t="shared" si="6"/>
        <v>0</v>
      </c>
    </row>
    <row r="77" spans="1:7">
      <c r="B77" s="724"/>
      <c r="C77" s="773"/>
      <c r="D77" s="730"/>
      <c r="E77" s="742"/>
    </row>
    <row r="78" spans="1:7" ht="25.5">
      <c r="A78" s="215" t="str">
        <f>$A$1</f>
        <v>H/1.</v>
      </c>
      <c r="B78" s="209">
        <f>COUNT(B$43:B77)+1</f>
        <v>8</v>
      </c>
      <c r="C78" s="773" t="s">
        <v>2507</v>
      </c>
      <c r="D78" s="730"/>
      <c r="E78" s="742"/>
    </row>
    <row r="79" spans="1:7">
      <c r="B79" s="724"/>
      <c r="C79" s="773" t="s">
        <v>1464</v>
      </c>
      <c r="D79" s="730" t="s">
        <v>46</v>
      </c>
      <c r="E79" s="742">
        <v>1</v>
      </c>
      <c r="F79" s="308">
        <v>0</v>
      </c>
      <c r="G79" s="308">
        <f t="shared" ref="G79:G80" si="7">E79*F79</f>
        <v>0</v>
      </c>
    </row>
    <row r="80" spans="1:7">
      <c r="B80" s="724"/>
      <c r="C80" s="773" t="s">
        <v>1463</v>
      </c>
      <c r="D80" s="730" t="s">
        <v>46</v>
      </c>
      <c r="E80" s="742">
        <v>1</v>
      </c>
      <c r="F80" s="308">
        <v>0</v>
      </c>
      <c r="G80" s="308">
        <f t="shared" si="7"/>
        <v>0</v>
      </c>
    </row>
    <row r="81" spans="1:7">
      <c r="B81" s="344"/>
      <c r="D81" s="485"/>
    </row>
    <row r="82" spans="1:7">
      <c r="B82" s="723" t="s">
        <v>2508</v>
      </c>
      <c r="C82" s="1068" t="s">
        <v>2509</v>
      </c>
      <c r="D82" s="739"/>
      <c r="E82" s="744"/>
    </row>
    <row r="83" spans="1:7">
      <c r="B83" s="344"/>
      <c r="D83" s="485"/>
    </row>
    <row r="84" spans="1:7" ht="38.25">
      <c r="A84" s="215" t="str">
        <f>$A$1</f>
        <v>H/1.</v>
      </c>
      <c r="B84" s="209">
        <f>COUNT(B$43:B83)+1</f>
        <v>9</v>
      </c>
      <c r="C84" s="1060" t="s">
        <v>2488</v>
      </c>
      <c r="D84" s="485"/>
    </row>
    <row r="85" spans="1:7">
      <c r="B85" s="221"/>
      <c r="C85" s="1060" t="s">
        <v>2489</v>
      </c>
      <c r="D85" s="485" t="s">
        <v>210</v>
      </c>
      <c r="E85" s="641">
        <v>114</v>
      </c>
      <c r="F85" s="308">
        <v>0</v>
      </c>
      <c r="G85" s="308">
        <f t="shared" ref="G85" si="8">E85*F85</f>
        <v>0</v>
      </c>
    </row>
    <row r="86" spans="1:7">
      <c r="B86" s="221"/>
      <c r="C86" s="1072" t="s">
        <v>3688</v>
      </c>
      <c r="D86" s="485" t="s">
        <v>210</v>
      </c>
      <c r="E86" s="641">
        <v>122</v>
      </c>
      <c r="F86" s="308">
        <v>0</v>
      </c>
      <c r="G86" s="308">
        <f t="shared" ref="G86:G87" si="9">E86*F86</f>
        <v>0</v>
      </c>
    </row>
    <row r="87" spans="1:7">
      <c r="B87" s="724"/>
      <c r="C87" s="1072" t="s">
        <v>2510</v>
      </c>
      <c r="D87" s="485" t="s">
        <v>210</v>
      </c>
      <c r="E87" s="641">
        <v>18</v>
      </c>
      <c r="F87" s="308">
        <v>0</v>
      </c>
      <c r="G87" s="308">
        <f t="shared" si="9"/>
        <v>0</v>
      </c>
    </row>
    <row r="88" spans="1:7">
      <c r="B88" s="724"/>
      <c r="C88" s="1072"/>
      <c r="D88" s="485"/>
    </row>
    <row r="89" spans="1:7" ht="25.5">
      <c r="A89" s="215" t="str">
        <f>$A$1</f>
        <v>H/1.</v>
      </c>
      <c r="B89" s="209">
        <f>COUNT(B$43:B87)+1</f>
        <v>10</v>
      </c>
      <c r="C89" s="773" t="s">
        <v>2511</v>
      </c>
      <c r="D89" s="730"/>
      <c r="E89" s="742"/>
    </row>
    <row r="90" spans="1:7">
      <c r="B90" s="724" t="s">
        <v>242</v>
      </c>
      <c r="C90" s="773" t="s">
        <v>2512</v>
      </c>
      <c r="D90" s="730" t="s">
        <v>46</v>
      </c>
      <c r="E90" s="742">
        <v>2</v>
      </c>
      <c r="F90" s="308">
        <v>0</v>
      </c>
      <c r="G90" s="308">
        <f t="shared" ref="G90" si="10">E90*F90</f>
        <v>0</v>
      </c>
    </row>
    <row r="91" spans="1:7">
      <c r="B91" s="724"/>
      <c r="C91" s="773"/>
      <c r="D91" s="730"/>
      <c r="E91" s="742"/>
    </row>
    <row r="92" spans="1:7" ht="38.25">
      <c r="A92" s="215" t="str">
        <f>$A$1</f>
        <v>H/1.</v>
      </c>
      <c r="B92" s="209">
        <f>COUNT(B$43:B91)+1</f>
        <v>11</v>
      </c>
      <c r="C92" s="773" t="s">
        <v>2513</v>
      </c>
      <c r="D92" s="730"/>
      <c r="E92" s="742"/>
    </row>
    <row r="93" spans="1:7">
      <c r="B93" s="724" t="s">
        <v>242</v>
      </c>
      <c r="C93" s="773" t="s">
        <v>2514</v>
      </c>
      <c r="D93" s="730" t="s">
        <v>46</v>
      </c>
      <c r="E93" s="742">
        <v>1</v>
      </c>
      <c r="F93" s="308">
        <v>0</v>
      </c>
      <c r="G93" s="308">
        <f t="shared" ref="G93" si="11">E93*F93</f>
        <v>0</v>
      </c>
    </row>
    <row r="94" spans="1:7">
      <c r="B94" s="729"/>
      <c r="C94" s="773"/>
      <c r="D94" s="730"/>
      <c r="E94" s="742"/>
    </row>
    <row r="95" spans="1:7" ht="25.5">
      <c r="A95" s="215" t="str">
        <f>$A$1</f>
        <v>H/1.</v>
      </c>
      <c r="B95" s="209">
        <f>COUNT(B$43:B94)+1</f>
        <v>12</v>
      </c>
      <c r="C95" s="773" t="s">
        <v>2507</v>
      </c>
      <c r="D95" s="485"/>
    </row>
    <row r="96" spans="1:7">
      <c r="A96" s="215"/>
      <c r="B96" s="209"/>
      <c r="C96" s="1072" t="s">
        <v>1463</v>
      </c>
      <c r="D96" s="485" t="s">
        <v>46</v>
      </c>
      <c r="E96" s="641">
        <v>2</v>
      </c>
      <c r="F96" s="308">
        <v>0</v>
      </c>
      <c r="G96" s="308">
        <f t="shared" ref="G96" si="12">E96*F96</f>
        <v>0</v>
      </c>
    </row>
    <row r="97" spans="1:7">
      <c r="B97" s="344"/>
      <c r="C97" s="1060" t="s">
        <v>2515</v>
      </c>
      <c r="D97" s="485" t="s">
        <v>46</v>
      </c>
      <c r="E97" s="641">
        <v>2</v>
      </c>
      <c r="F97" s="308">
        <v>0</v>
      </c>
      <c r="G97" s="308">
        <f t="shared" ref="G97" si="13">E97*F97</f>
        <v>0</v>
      </c>
    </row>
    <row r="98" spans="1:7">
      <c r="B98" s="344"/>
      <c r="D98" s="485"/>
    </row>
    <row r="99" spans="1:7">
      <c r="B99" s="723" t="s">
        <v>2516</v>
      </c>
      <c r="C99" s="1068" t="s">
        <v>2517</v>
      </c>
      <c r="D99" s="739"/>
      <c r="E99" s="744"/>
    </row>
    <row r="100" spans="1:7">
      <c r="B100" s="344"/>
      <c r="D100" s="485"/>
    </row>
    <row r="101" spans="1:7" ht="38.25">
      <c r="A101" s="215" t="str">
        <f>$A$1</f>
        <v>H/1.</v>
      </c>
      <c r="B101" s="209">
        <f>COUNT(B$43:B100)+1</f>
        <v>13</v>
      </c>
      <c r="C101" s="1060" t="s">
        <v>2488</v>
      </c>
      <c r="D101" s="485"/>
    </row>
    <row r="102" spans="1:7">
      <c r="B102" s="221"/>
      <c r="C102" s="1060" t="s">
        <v>2518</v>
      </c>
      <c r="D102" s="485" t="s">
        <v>210</v>
      </c>
      <c r="E102" s="641">
        <v>76</v>
      </c>
      <c r="F102" s="308">
        <v>0</v>
      </c>
      <c r="G102" s="308">
        <f t="shared" ref="G102" si="14">E102*F102</f>
        <v>0</v>
      </c>
    </row>
    <row r="103" spans="1:7">
      <c r="B103" s="724"/>
      <c r="C103" s="773"/>
      <c r="D103" s="730"/>
      <c r="E103" s="742"/>
    </row>
    <row r="104" spans="1:7" ht="25.5">
      <c r="A104" s="215" t="str">
        <f>$A$1</f>
        <v>H/1.</v>
      </c>
      <c r="B104" s="209">
        <f>COUNT(B$43:B103)+1</f>
        <v>14</v>
      </c>
      <c r="C104" s="773" t="s">
        <v>2511</v>
      </c>
      <c r="D104" s="730"/>
      <c r="E104" s="742"/>
    </row>
    <row r="105" spans="1:7">
      <c r="B105" s="724" t="s">
        <v>242</v>
      </c>
      <c r="C105" s="773" t="s">
        <v>2512</v>
      </c>
      <c r="D105" s="730" t="s">
        <v>46</v>
      </c>
      <c r="E105" s="742">
        <v>1</v>
      </c>
      <c r="F105" s="308">
        <v>0</v>
      </c>
      <c r="G105" s="308">
        <f t="shared" ref="G105" si="15">E105*F105</f>
        <v>0</v>
      </c>
    </row>
    <row r="106" spans="1:7">
      <c r="B106" s="724"/>
      <c r="C106" s="773"/>
      <c r="D106" s="730"/>
      <c r="E106" s="742"/>
    </row>
    <row r="107" spans="1:7" ht="38.25">
      <c r="A107" s="215" t="str">
        <f>$A$1</f>
        <v>H/1.</v>
      </c>
      <c r="B107" s="209">
        <f>COUNT(B$43:B106)+1</f>
        <v>15</v>
      </c>
      <c r="C107" s="773" t="s">
        <v>2519</v>
      </c>
      <c r="D107" s="730"/>
      <c r="E107" s="742"/>
    </row>
    <row r="108" spans="1:7">
      <c r="B108" s="724" t="s">
        <v>242</v>
      </c>
      <c r="C108" s="773" t="s">
        <v>2520</v>
      </c>
      <c r="D108" s="730" t="s">
        <v>46</v>
      </c>
      <c r="E108" s="742">
        <v>1</v>
      </c>
      <c r="F108" s="308">
        <v>0</v>
      </c>
      <c r="G108" s="308">
        <f t="shared" ref="G108" si="16">E108*F108</f>
        <v>0</v>
      </c>
    </row>
    <row r="109" spans="1:7">
      <c r="B109" s="344"/>
      <c r="D109" s="485"/>
    </row>
    <row r="110" spans="1:7">
      <c r="B110" s="723" t="s">
        <v>2521</v>
      </c>
      <c r="C110" s="1068" t="s">
        <v>2522</v>
      </c>
      <c r="D110" s="739"/>
      <c r="E110" s="744"/>
    </row>
    <row r="111" spans="1:7">
      <c r="B111" s="344"/>
      <c r="D111" s="485"/>
    </row>
    <row r="112" spans="1:7" ht="38.25">
      <c r="A112" s="215" t="str">
        <f>$A$1</f>
        <v>H/1.</v>
      </c>
      <c r="B112" s="209">
        <f>COUNT(B$43:B111)+1</f>
        <v>16</v>
      </c>
      <c r="C112" s="1060" t="s">
        <v>2488</v>
      </c>
      <c r="D112" s="485"/>
    </row>
    <row r="113" spans="1:7">
      <c r="B113" s="221"/>
      <c r="C113" s="1060" t="s">
        <v>2491</v>
      </c>
      <c r="D113" s="485" t="s">
        <v>210</v>
      </c>
      <c r="E113" s="641">
        <v>62</v>
      </c>
      <c r="F113" s="308">
        <v>0</v>
      </c>
      <c r="G113" s="308">
        <f t="shared" ref="G113" si="17">E113*F113</f>
        <v>0</v>
      </c>
    </row>
    <row r="114" spans="1:7">
      <c r="B114" s="724"/>
      <c r="C114" s="773"/>
      <c r="D114" s="730"/>
      <c r="E114" s="742"/>
    </row>
    <row r="115" spans="1:7" ht="25.5">
      <c r="A115" s="215" t="str">
        <f>$A$1</f>
        <v>H/1.</v>
      </c>
      <c r="B115" s="209">
        <f>COUNT(B$43:B114)+1</f>
        <v>17</v>
      </c>
      <c r="C115" s="773" t="s">
        <v>2511</v>
      </c>
      <c r="D115" s="730"/>
      <c r="E115" s="742"/>
    </row>
    <row r="116" spans="1:7">
      <c r="B116" s="724" t="s">
        <v>242</v>
      </c>
      <c r="C116" s="773" t="s">
        <v>2523</v>
      </c>
      <c r="D116" s="730" t="s">
        <v>46</v>
      </c>
      <c r="E116" s="742">
        <v>1</v>
      </c>
      <c r="F116" s="308">
        <v>0</v>
      </c>
      <c r="G116" s="308">
        <f t="shared" ref="G116" si="18">E116*F116</f>
        <v>0</v>
      </c>
    </row>
    <row r="117" spans="1:7">
      <c r="B117" s="729"/>
      <c r="C117" s="773"/>
      <c r="D117" s="730"/>
      <c r="E117" s="742"/>
    </row>
    <row r="118" spans="1:7" ht="25.5">
      <c r="A118" s="215" t="str">
        <f>$A$1</f>
        <v>H/1.</v>
      </c>
      <c r="B118" s="209">
        <f>COUNT(B$43:B117)+1</f>
        <v>18</v>
      </c>
      <c r="C118" s="773" t="s">
        <v>2524</v>
      </c>
      <c r="D118" s="485"/>
    </row>
    <row r="119" spans="1:7">
      <c r="B119" s="344"/>
      <c r="C119" s="1060" t="s">
        <v>1464</v>
      </c>
      <c r="D119" s="485" t="s">
        <v>46</v>
      </c>
      <c r="E119" s="641">
        <v>1</v>
      </c>
      <c r="F119" s="308">
        <v>0</v>
      </c>
      <c r="G119" s="308">
        <f t="shared" ref="G119" si="19">E119*F119</f>
        <v>0</v>
      </c>
    </row>
    <row r="120" spans="1:7">
      <c r="B120" s="344"/>
      <c r="D120" s="485"/>
    </row>
    <row r="121" spans="1:7" ht="25.5">
      <c r="B121" s="723" t="s">
        <v>2525</v>
      </c>
      <c r="C121" s="1068" t="s">
        <v>2526</v>
      </c>
      <c r="D121" s="739"/>
      <c r="E121" s="744"/>
    </row>
    <row r="122" spans="1:7">
      <c r="B122" s="729"/>
      <c r="C122" s="773"/>
      <c r="D122" s="730"/>
      <c r="E122" s="742"/>
    </row>
    <row r="123" spans="1:7">
      <c r="A123" s="215" t="str">
        <f>$A$1</f>
        <v>H/1.</v>
      </c>
      <c r="B123" s="209">
        <f>COUNT(B$43:B122)+1</f>
        <v>19</v>
      </c>
      <c r="C123" s="773" t="s">
        <v>2505</v>
      </c>
      <c r="D123" s="485"/>
    </row>
    <row r="124" spans="1:7">
      <c r="B124" s="344"/>
      <c r="C124" s="1060" t="s">
        <v>2527</v>
      </c>
      <c r="D124" s="485" t="s">
        <v>46</v>
      </c>
      <c r="E124" s="641">
        <v>4</v>
      </c>
      <c r="F124" s="308">
        <v>0</v>
      </c>
      <c r="G124" s="308">
        <f t="shared" ref="G124:G128" si="20">E124*F124</f>
        <v>0</v>
      </c>
    </row>
    <row r="125" spans="1:7">
      <c r="B125" s="344"/>
      <c r="C125" s="1060" t="s">
        <v>2528</v>
      </c>
      <c r="D125" s="485" t="s">
        <v>46</v>
      </c>
      <c r="E125" s="641">
        <v>2</v>
      </c>
      <c r="F125" s="308">
        <v>0</v>
      </c>
      <c r="G125" s="308">
        <f t="shared" si="20"/>
        <v>0</v>
      </c>
    </row>
    <row r="126" spans="1:7">
      <c r="B126" s="344"/>
      <c r="C126" s="1060" t="s">
        <v>1463</v>
      </c>
      <c r="D126" s="485" t="s">
        <v>46</v>
      </c>
      <c r="E126" s="641">
        <v>3</v>
      </c>
      <c r="F126" s="308">
        <v>0</v>
      </c>
      <c r="G126" s="308">
        <f t="shared" si="20"/>
        <v>0</v>
      </c>
    </row>
    <row r="127" spans="1:7">
      <c r="B127" s="344"/>
      <c r="C127" s="1060" t="s">
        <v>2529</v>
      </c>
      <c r="D127" s="485" t="s">
        <v>46</v>
      </c>
      <c r="E127" s="641">
        <v>37</v>
      </c>
      <c r="F127" s="308">
        <v>0</v>
      </c>
      <c r="G127" s="308">
        <f t="shared" si="20"/>
        <v>0</v>
      </c>
    </row>
    <row r="128" spans="1:7">
      <c r="B128" s="344"/>
      <c r="C128" s="1060" t="s">
        <v>2515</v>
      </c>
      <c r="D128" s="485" t="s">
        <v>46</v>
      </c>
      <c r="E128" s="641">
        <v>82</v>
      </c>
      <c r="F128" s="308">
        <v>0</v>
      </c>
      <c r="G128" s="308">
        <f t="shared" si="20"/>
        <v>0</v>
      </c>
    </row>
    <row r="129" spans="1:7">
      <c r="B129" s="344"/>
      <c r="D129" s="485"/>
    </row>
    <row r="130" spans="1:7" ht="66">
      <c r="A130" s="215" t="str">
        <f>$A$1</f>
        <v>H/1.</v>
      </c>
      <c r="B130" s="209">
        <f>COUNT(B$43:B129)+1</f>
        <v>20</v>
      </c>
      <c r="C130" s="1060" t="s">
        <v>2671</v>
      </c>
      <c r="D130" s="485"/>
    </row>
    <row r="131" spans="1:7">
      <c r="B131" s="344" t="s">
        <v>242</v>
      </c>
      <c r="C131" s="1060" t="s">
        <v>2530</v>
      </c>
      <c r="D131" s="485" t="s">
        <v>32</v>
      </c>
      <c r="E131" s="641">
        <v>1</v>
      </c>
      <c r="F131" s="308">
        <v>0</v>
      </c>
      <c r="G131" s="308">
        <f t="shared" ref="G131" si="21">E131*F131</f>
        <v>0</v>
      </c>
    </row>
    <row r="132" spans="1:7">
      <c r="B132" s="344"/>
      <c r="D132" s="485"/>
    </row>
    <row r="133" spans="1:7" ht="63.75">
      <c r="A133" s="215" t="str">
        <f>$A$1</f>
        <v>H/1.</v>
      </c>
      <c r="B133" s="209">
        <f>COUNT(B$43:B132)+1</f>
        <v>21</v>
      </c>
      <c r="C133" s="1060" t="s">
        <v>3601</v>
      </c>
      <c r="D133" s="485"/>
    </row>
    <row r="134" spans="1:7">
      <c r="B134" s="344" t="s">
        <v>242</v>
      </c>
      <c r="C134" s="1060" t="s">
        <v>2531</v>
      </c>
      <c r="D134" s="485" t="s">
        <v>32</v>
      </c>
      <c r="E134" s="641">
        <v>1</v>
      </c>
      <c r="F134" s="308">
        <v>0</v>
      </c>
      <c r="G134" s="308">
        <f t="shared" ref="G134" si="22">E134*F134</f>
        <v>0</v>
      </c>
    </row>
    <row r="135" spans="1:7">
      <c r="B135" s="731"/>
      <c r="C135" s="1069"/>
      <c r="D135" s="737"/>
      <c r="E135" s="745"/>
    </row>
    <row r="136" spans="1:7" ht="25.5">
      <c r="A136" s="215" t="str">
        <f>$A$1</f>
        <v>H/1.</v>
      </c>
      <c r="B136" s="209">
        <f>COUNT(B$43:B135)+1</f>
        <v>22</v>
      </c>
      <c r="C136" s="1060" t="s">
        <v>2532</v>
      </c>
      <c r="D136" s="737"/>
      <c r="E136" s="745"/>
    </row>
    <row r="137" spans="1:7" ht="42">
      <c r="B137" s="732" t="s">
        <v>1791</v>
      </c>
      <c r="C137" s="1060" t="s">
        <v>2672</v>
      </c>
      <c r="D137" s="737"/>
      <c r="E137" s="745"/>
    </row>
    <row r="138" spans="1:7" ht="42">
      <c r="B138" s="732" t="s">
        <v>1791</v>
      </c>
      <c r="C138" s="1060" t="s">
        <v>2673</v>
      </c>
      <c r="D138" s="737"/>
      <c r="E138" s="745"/>
    </row>
    <row r="139" spans="1:7" ht="63.75">
      <c r="B139" s="732" t="s">
        <v>1791</v>
      </c>
      <c r="C139" s="1060" t="s">
        <v>2533</v>
      </c>
      <c r="D139" s="737"/>
      <c r="E139" s="745"/>
    </row>
    <row r="140" spans="1:7" ht="25.5">
      <c r="B140" s="732" t="s">
        <v>1791</v>
      </c>
      <c r="C140" s="1060" t="s">
        <v>2534</v>
      </c>
      <c r="D140" s="737" t="s">
        <v>32</v>
      </c>
      <c r="E140" s="745">
        <v>1</v>
      </c>
      <c r="F140" s="308">
        <v>0</v>
      </c>
      <c r="G140" s="308">
        <f t="shared" ref="G140" si="23">E140*F140</f>
        <v>0</v>
      </c>
    </row>
    <row r="141" spans="1:7">
      <c r="B141" s="344"/>
      <c r="D141" s="485"/>
    </row>
    <row r="142" spans="1:7" ht="51">
      <c r="A142" s="215" t="str">
        <f>$A$1</f>
        <v>H/1.</v>
      </c>
      <c r="B142" s="209">
        <f>COUNT(B$43:B141)+1</f>
        <v>23</v>
      </c>
      <c r="C142" s="1060" t="s">
        <v>2535</v>
      </c>
      <c r="D142" s="485"/>
    </row>
    <row r="143" spans="1:7">
      <c r="B143" s="726"/>
      <c r="C143" s="1060" t="s">
        <v>2536</v>
      </c>
      <c r="D143" s="485" t="s">
        <v>210</v>
      </c>
      <c r="E143" s="641">
        <f>E153</f>
        <v>18</v>
      </c>
      <c r="F143" s="308">
        <v>0</v>
      </c>
      <c r="G143" s="308">
        <f t="shared" ref="G143:G150" si="24">E143*F143</f>
        <v>0</v>
      </c>
    </row>
    <row r="144" spans="1:7">
      <c r="B144" s="726"/>
      <c r="C144" s="1060" t="s">
        <v>2536</v>
      </c>
      <c r="D144" s="485" t="s">
        <v>210</v>
      </c>
      <c r="E144" s="641">
        <f>E154</f>
        <v>26</v>
      </c>
      <c r="F144" s="308">
        <v>0</v>
      </c>
      <c r="G144" s="308">
        <f t="shared" si="24"/>
        <v>0</v>
      </c>
    </row>
    <row r="145" spans="1:7">
      <c r="B145" s="726"/>
      <c r="C145" s="1060" t="s">
        <v>2537</v>
      </c>
      <c r="D145" s="485" t="s">
        <v>210</v>
      </c>
      <c r="E145" s="641">
        <f>E155+E163</f>
        <v>182</v>
      </c>
      <c r="F145" s="308">
        <v>0</v>
      </c>
      <c r="G145" s="308">
        <f t="shared" si="24"/>
        <v>0</v>
      </c>
    </row>
    <row r="146" spans="1:7">
      <c r="B146" s="726"/>
      <c r="C146" s="1060" t="s">
        <v>2538</v>
      </c>
      <c r="D146" s="485" t="s">
        <v>210</v>
      </c>
      <c r="E146" s="641">
        <f t="shared" ref="E146:E150" si="25">E156+E164</f>
        <v>70</v>
      </c>
      <c r="F146" s="308">
        <v>0</v>
      </c>
      <c r="G146" s="308">
        <f t="shared" si="24"/>
        <v>0</v>
      </c>
    </row>
    <row r="147" spans="1:7">
      <c r="B147" s="726"/>
      <c r="C147" s="1060" t="s">
        <v>2539</v>
      </c>
      <c r="D147" s="485" t="s">
        <v>210</v>
      </c>
      <c r="E147" s="641">
        <f t="shared" si="25"/>
        <v>232</v>
      </c>
      <c r="F147" s="308">
        <v>0</v>
      </c>
      <c r="G147" s="308">
        <f t="shared" si="24"/>
        <v>0</v>
      </c>
    </row>
    <row r="148" spans="1:7">
      <c r="B148" s="726"/>
      <c r="C148" s="1060" t="s">
        <v>2540</v>
      </c>
      <c r="D148" s="485" t="s">
        <v>210</v>
      </c>
      <c r="E148" s="641">
        <f t="shared" si="25"/>
        <v>268</v>
      </c>
      <c r="F148" s="308">
        <v>0</v>
      </c>
      <c r="G148" s="308">
        <f t="shared" si="24"/>
        <v>0</v>
      </c>
    </row>
    <row r="149" spans="1:7">
      <c r="B149" s="726"/>
      <c r="C149" s="1060" t="s">
        <v>2541</v>
      </c>
      <c r="D149" s="485" t="s">
        <v>210</v>
      </c>
      <c r="E149" s="641">
        <f t="shared" si="25"/>
        <v>378</v>
      </c>
      <c r="F149" s="308">
        <v>0</v>
      </c>
      <c r="G149" s="308">
        <f t="shared" si="24"/>
        <v>0</v>
      </c>
    </row>
    <row r="150" spans="1:7">
      <c r="B150" s="726"/>
      <c r="C150" s="1060" t="s">
        <v>2542</v>
      </c>
      <c r="D150" s="485" t="s">
        <v>210</v>
      </c>
      <c r="E150" s="641">
        <f t="shared" si="25"/>
        <v>272</v>
      </c>
      <c r="F150" s="308">
        <v>0</v>
      </c>
      <c r="G150" s="308">
        <f t="shared" si="24"/>
        <v>0</v>
      </c>
    </row>
    <row r="151" spans="1:7">
      <c r="B151" s="726"/>
      <c r="D151" s="485"/>
    </row>
    <row r="152" spans="1:7" ht="63.75">
      <c r="A152" s="215" t="str">
        <f>$A$1</f>
        <v>H/1.</v>
      </c>
      <c r="B152" s="209">
        <f>COUNT(B$43:B151)+1</f>
        <v>24</v>
      </c>
      <c r="C152" s="1060" t="s">
        <v>2543</v>
      </c>
      <c r="D152" s="485"/>
    </row>
    <row r="153" spans="1:7">
      <c r="B153" s="726"/>
      <c r="C153" s="1060" t="s">
        <v>2544</v>
      </c>
      <c r="D153" s="485" t="s">
        <v>210</v>
      </c>
      <c r="E153" s="641">
        <v>18</v>
      </c>
      <c r="F153" s="308">
        <v>0</v>
      </c>
      <c r="G153" s="308">
        <f t="shared" ref="G153:G160" si="26">E153*F153</f>
        <v>0</v>
      </c>
    </row>
    <row r="154" spans="1:7">
      <c r="B154" s="726"/>
      <c r="C154" s="1060" t="s">
        <v>2544</v>
      </c>
      <c r="D154" s="485" t="s">
        <v>210</v>
      </c>
      <c r="E154" s="641">
        <v>26</v>
      </c>
      <c r="F154" s="308">
        <v>0</v>
      </c>
      <c r="G154" s="308">
        <f t="shared" si="26"/>
        <v>0</v>
      </c>
    </row>
    <row r="155" spans="1:7">
      <c r="B155" s="726"/>
      <c r="C155" s="1060" t="s">
        <v>2545</v>
      </c>
      <c r="D155" s="485" t="s">
        <v>210</v>
      </c>
      <c r="E155" s="641">
        <v>150</v>
      </c>
      <c r="F155" s="308">
        <v>0</v>
      </c>
      <c r="G155" s="308">
        <f t="shared" si="26"/>
        <v>0</v>
      </c>
    </row>
    <row r="156" spans="1:7">
      <c r="B156" s="726"/>
      <c r="C156" s="1060" t="s">
        <v>2546</v>
      </c>
      <c r="D156" s="485" t="s">
        <v>210</v>
      </c>
      <c r="E156" s="641">
        <v>44</v>
      </c>
      <c r="F156" s="308">
        <v>0</v>
      </c>
      <c r="G156" s="308">
        <f t="shared" si="26"/>
        <v>0</v>
      </c>
    </row>
    <row r="157" spans="1:7">
      <c r="B157" s="726"/>
      <c r="C157" s="1060" t="s">
        <v>2547</v>
      </c>
      <c r="D157" s="485" t="s">
        <v>210</v>
      </c>
      <c r="E157" s="641">
        <v>98</v>
      </c>
      <c r="F157" s="308">
        <v>0</v>
      </c>
      <c r="G157" s="308">
        <f t="shared" si="26"/>
        <v>0</v>
      </c>
    </row>
    <row r="158" spans="1:7">
      <c r="B158" s="726"/>
      <c r="C158" s="1060" t="s">
        <v>2548</v>
      </c>
      <c r="D158" s="485" t="s">
        <v>210</v>
      </c>
      <c r="E158" s="641">
        <v>90</v>
      </c>
      <c r="F158" s="308">
        <v>0</v>
      </c>
      <c r="G158" s="308">
        <f t="shared" si="26"/>
        <v>0</v>
      </c>
    </row>
    <row r="159" spans="1:7">
      <c r="B159" s="726"/>
      <c r="C159" s="1060" t="s">
        <v>2549</v>
      </c>
      <c r="D159" s="485" t="s">
        <v>210</v>
      </c>
      <c r="E159" s="641">
        <v>178</v>
      </c>
      <c r="F159" s="308">
        <v>0</v>
      </c>
      <c r="G159" s="308">
        <f t="shared" si="26"/>
        <v>0</v>
      </c>
    </row>
    <row r="160" spans="1:7">
      <c r="B160" s="726"/>
      <c r="C160" s="1060" t="s">
        <v>2550</v>
      </c>
      <c r="D160" s="485" t="s">
        <v>210</v>
      </c>
      <c r="E160" s="641">
        <v>66</v>
      </c>
      <c r="F160" s="308">
        <v>0</v>
      </c>
      <c r="G160" s="308">
        <f t="shared" si="26"/>
        <v>0</v>
      </c>
    </row>
    <row r="161" spans="1:7">
      <c r="B161" s="726"/>
      <c r="D161" s="485"/>
    </row>
    <row r="162" spans="1:7" ht="63.75">
      <c r="A162" s="215" t="str">
        <f>$A$1</f>
        <v>H/1.</v>
      </c>
      <c r="B162" s="209">
        <f>COUNT(B$43:B161)+1</f>
        <v>25</v>
      </c>
      <c r="C162" s="1060" t="s">
        <v>2551</v>
      </c>
      <c r="D162" s="485"/>
    </row>
    <row r="163" spans="1:7">
      <c r="B163" s="726"/>
      <c r="C163" s="1060" t="s">
        <v>2552</v>
      </c>
      <c r="D163" s="485" t="s">
        <v>210</v>
      </c>
      <c r="E163" s="641">
        <v>32</v>
      </c>
      <c r="F163" s="308">
        <v>0</v>
      </c>
      <c r="G163" s="308">
        <f t="shared" ref="G163:G168" si="27">E163*F163</f>
        <v>0</v>
      </c>
    </row>
    <row r="164" spans="1:7">
      <c r="B164" s="726"/>
      <c r="C164" s="1060" t="s">
        <v>2546</v>
      </c>
      <c r="D164" s="485" t="s">
        <v>210</v>
      </c>
      <c r="E164" s="641">
        <v>26</v>
      </c>
      <c r="F164" s="308">
        <v>0</v>
      </c>
      <c r="G164" s="308">
        <f t="shared" si="27"/>
        <v>0</v>
      </c>
    </row>
    <row r="165" spans="1:7">
      <c r="B165" s="726"/>
      <c r="C165" s="1060" t="s">
        <v>2547</v>
      </c>
      <c r="D165" s="485" t="s">
        <v>210</v>
      </c>
      <c r="E165" s="641">
        <v>134</v>
      </c>
      <c r="F165" s="308">
        <v>0</v>
      </c>
      <c r="G165" s="308">
        <f t="shared" si="27"/>
        <v>0</v>
      </c>
    </row>
    <row r="166" spans="1:7">
      <c r="B166" s="726"/>
      <c r="C166" s="1060" t="s">
        <v>2548</v>
      </c>
      <c r="D166" s="485" t="s">
        <v>210</v>
      </c>
      <c r="E166" s="641">
        <v>178</v>
      </c>
      <c r="F166" s="308">
        <v>0</v>
      </c>
      <c r="G166" s="308">
        <f t="shared" si="27"/>
        <v>0</v>
      </c>
    </row>
    <row r="167" spans="1:7">
      <c r="B167" s="726"/>
      <c r="C167" s="1060" t="s">
        <v>2549</v>
      </c>
      <c r="D167" s="485" t="s">
        <v>210</v>
      </c>
      <c r="E167" s="641">
        <v>200</v>
      </c>
      <c r="F167" s="308">
        <v>0</v>
      </c>
      <c r="G167" s="308">
        <f t="shared" si="27"/>
        <v>0</v>
      </c>
    </row>
    <row r="168" spans="1:7">
      <c r="B168" s="726"/>
      <c r="C168" s="1060" t="s">
        <v>2550</v>
      </c>
      <c r="D168" s="485" t="s">
        <v>210</v>
      </c>
      <c r="E168" s="641">
        <v>206</v>
      </c>
      <c r="F168" s="308">
        <v>0</v>
      </c>
      <c r="G168" s="308">
        <f t="shared" si="27"/>
        <v>0</v>
      </c>
    </row>
    <row r="169" spans="1:7">
      <c r="B169" s="344"/>
      <c r="D169" s="485"/>
    </row>
    <row r="170" spans="1:7" ht="25.5">
      <c r="A170" s="215" t="str">
        <f>$A$1</f>
        <v>H/1.</v>
      </c>
      <c r="B170" s="209">
        <f>COUNT(B$43:B169)+1</f>
        <v>26</v>
      </c>
      <c r="C170" s="1060" t="s">
        <v>2553</v>
      </c>
      <c r="D170" s="485"/>
    </row>
    <row r="171" spans="1:7">
      <c r="B171" s="344"/>
      <c r="C171" s="1060" t="s">
        <v>2527</v>
      </c>
      <c r="D171" s="485" t="s">
        <v>46</v>
      </c>
      <c r="E171" s="641">
        <v>6</v>
      </c>
      <c r="F171" s="308">
        <v>0</v>
      </c>
      <c r="G171" s="308">
        <f t="shared" ref="G171:G177" si="28">E171*F171</f>
        <v>0</v>
      </c>
    </row>
    <row r="172" spans="1:7">
      <c r="B172" s="344"/>
      <c r="C172" s="1060" t="s">
        <v>2528</v>
      </c>
      <c r="D172" s="485" t="s">
        <v>46</v>
      </c>
      <c r="E172" s="641">
        <v>14</v>
      </c>
      <c r="F172" s="308">
        <v>0</v>
      </c>
      <c r="G172" s="308">
        <f t="shared" si="28"/>
        <v>0</v>
      </c>
    </row>
    <row r="173" spans="1:7">
      <c r="B173" s="344"/>
      <c r="C173" s="1060" t="s">
        <v>2554</v>
      </c>
      <c r="D173" s="485" t="s">
        <v>46</v>
      </c>
      <c r="E173" s="641">
        <v>2</v>
      </c>
      <c r="F173" s="308">
        <v>0</v>
      </c>
      <c r="G173" s="308">
        <f t="shared" si="28"/>
        <v>0</v>
      </c>
    </row>
    <row r="174" spans="1:7">
      <c r="B174" s="344"/>
      <c r="C174" s="1060" t="s">
        <v>1464</v>
      </c>
      <c r="D174" s="485" t="s">
        <v>46</v>
      </c>
      <c r="E174" s="641">
        <v>10</v>
      </c>
      <c r="F174" s="308">
        <v>0</v>
      </c>
      <c r="G174" s="308">
        <f t="shared" si="28"/>
        <v>0</v>
      </c>
    </row>
    <row r="175" spans="1:7">
      <c r="B175" s="344"/>
      <c r="C175" s="1060" t="s">
        <v>1463</v>
      </c>
      <c r="D175" s="485" t="s">
        <v>46</v>
      </c>
      <c r="E175" s="641">
        <v>11</v>
      </c>
      <c r="F175" s="308">
        <v>0</v>
      </c>
      <c r="G175" s="308">
        <f t="shared" si="28"/>
        <v>0</v>
      </c>
    </row>
    <row r="176" spans="1:7">
      <c r="B176" s="344"/>
      <c r="C176" s="1060" t="s">
        <v>2529</v>
      </c>
      <c r="D176" s="485" t="s">
        <v>46</v>
      </c>
      <c r="E176" s="641">
        <v>57</v>
      </c>
      <c r="F176" s="308">
        <v>0</v>
      </c>
      <c r="G176" s="308">
        <f t="shared" si="28"/>
        <v>0</v>
      </c>
    </row>
    <row r="177" spans="1:7">
      <c r="B177" s="344"/>
      <c r="C177" s="1060" t="s">
        <v>2515</v>
      </c>
      <c r="D177" s="485" t="s">
        <v>46</v>
      </c>
      <c r="E177" s="641">
        <v>19</v>
      </c>
      <c r="F177" s="308">
        <v>0</v>
      </c>
      <c r="G177" s="308">
        <f t="shared" si="28"/>
        <v>0</v>
      </c>
    </row>
    <row r="178" spans="1:7">
      <c r="B178" s="344"/>
      <c r="D178" s="485"/>
    </row>
    <row r="179" spans="1:7" ht="127.5">
      <c r="A179" s="215" t="str">
        <f>$A$1</f>
        <v>H/1.</v>
      </c>
      <c r="B179" s="209">
        <f>COUNT(B$43:B178)+1</f>
        <v>27</v>
      </c>
      <c r="C179" s="773" t="s">
        <v>2555</v>
      </c>
      <c r="D179" s="485"/>
    </row>
    <row r="180" spans="1:7">
      <c r="B180" s="726"/>
      <c r="C180" s="1060" t="s">
        <v>2556</v>
      </c>
      <c r="D180" s="485" t="s">
        <v>210</v>
      </c>
      <c r="E180" s="641">
        <v>10</v>
      </c>
      <c r="F180" s="308">
        <v>0</v>
      </c>
      <c r="G180" s="308">
        <f t="shared" ref="G180:G182" si="29">E180*F180</f>
        <v>0</v>
      </c>
    </row>
    <row r="181" spans="1:7">
      <c r="B181" s="726"/>
      <c r="C181" s="1060" t="s">
        <v>2557</v>
      </c>
      <c r="D181" s="485" t="s">
        <v>210</v>
      </c>
      <c r="E181" s="641">
        <v>2806</v>
      </c>
      <c r="F181" s="308">
        <v>0</v>
      </c>
      <c r="G181" s="308">
        <f t="shared" si="29"/>
        <v>0</v>
      </c>
    </row>
    <row r="182" spans="1:7">
      <c r="B182" s="726"/>
      <c r="C182" s="1060" t="s">
        <v>2558</v>
      </c>
      <c r="D182" s="485" t="s">
        <v>210</v>
      </c>
      <c r="E182" s="641">
        <v>714</v>
      </c>
      <c r="F182" s="308">
        <v>0</v>
      </c>
      <c r="G182" s="308">
        <f t="shared" si="29"/>
        <v>0</v>
      </c>
    </row>
    <row r="183" spans="1:7">
      <c r="B183" s="726"/>
      <c r="D183" s="485"/>
    </row>
    <row r="184" spans="1:7" ht="127.5">
      <c r="A184" s="215" t="str">
        <f>$A$1</f>
        <v>H/1.</v>
      </c>
      <c r="B184" s="209">
        <f>COUNT(B$43:B183)+1</f>
        <v>28</v>
      </c>
      <c r="C184" s="773" t="s">
        <v>2559</v>
      </c>
      <c r="D184" s="485"/>
    </row>
    <row r="185" spans="1:7">
      <c r="B185" s="726"/>
      <c r="C185" s="1060" t="s">
        <v>2560</v>
      </c>
      <c r="D185" s="485" t="s">
        <v>210</v>
      </c>
      <c r="E185" s="641">
        <v>1236</v>
      </c>
      <c r="F185" s="308">
        <v>0</v>
      </c>
      <c r="G185" s="308">
        <f t="shared" ref="G185:G186" si="30">E185*F185</f>
        <v>0</v>
      </c>
    </row>
    <row r="186" spans="1:7">
      <c r="B186" s="726"/>
      <c r="C186" s="1060" t="s">
        <v>2561</v>
      </c>
      <c r="D186" s="485" t="s">
        <v>210</v>
      </c>
      <c r="E186" s="641">
        <v>1636</v>
      </c>
      <c r="F186" s="308">
        <v>0</v>
      </c>
      <c r="G186" s="308">
        <f t="shared" si="30"/>
        <v>0</v>
      </c>
    </row>
    <row r="187" spans="1:7">
      <c r="B187" s="344"/>
      <c r="D187" s="485"/>
    </row>
    <row r="188" spans="1:7" ht="63.75">
      <c r="A188" s="215" t="str">
        <f>$A$1</f>
        <v>H/1.</v>
      </c>
      <c r="B188" s="209">
        <f>COUNT(B$43:B187)+1</f>
        <v>29</v>
      </c>
      <c r="C188" s="1060" t="s">
        <v>2562</v>
      </c>
      <c r="D188" s="485"/>
    </row>
    <row r="189" spans="1:7">
      <c r="B189" s="344"/>
      <c r="C189" s="1060" t="s">
        <v>2563</v>
      </c>
      <c r="D189" s="485" t="s">
        <v>46</v>
      </c>
      <c r="E189" s="641">
        <v>1</v>
      </c>
      <c r="F189" s="308">
        <v>0</v>
      </c>
      <c r="G189" s="308">
        <f t="shared" ref="G189:G192" si="31">E189*F189</f>
        <v>0</v>
      </c>
    </row>
    <row r="190" spans="1:7">
      <c r="B190" s="344"/>
      <c r="C190" s="1060" t="s">
        <v>2564</v>
      </c>
      <c r="D190" s="485" t="s">
        <v>46</v>
      </c>
      <c r="E190" s="641">
        <v>9</v>
      </c>
      <c r="F190" s="308">
        <v>0</v>
      </c>
      <c r="G190" s="308">
        <f t="shared" si="31"/>
        <v>0</v>
      </c>
    </row>
    <row r="191" spans="1:7">
      <c r="B191" s="344"/>
      <c r="C191" s="1060" t="s">
        <v>2565</v>
      </c>
      <c r="D191" s="485" t="s">
        <v>46</v>
      </c>
      <c r="E191" s="641">
        <v>16</v>
      </c>
      <c r="F191" s="308">
        <v>0</v>
      </c>
      <c r="G191" s="308">
        <f t="shared" si="31"/>
        <v>0</v>
      </c>
    </row>
    <row r="192" spans="1:7">
      <c r="B192" s="344"/>
      <c r="C192" s="1060" t="s">
        <v>2566</v>
      </c>
      <c r="D192" s="485" t="s">
        <v>46</v>
      </c>
      <c r="E192" s="641">
        <v>10</v>
      </c>
      <c r="F192" s="308">
        <v>0</v>
      </c>
      <c r="G192" s="308">
        <f t="shared" si="31"/>
        <v>0</v>
      </c>
    </row>
    <row r="193" spans="1:7">
      <c r="B193" s="344"/>
      <c r="D193" s="485"/>
    </row>
    <row r="194" spans="1:7" ht="82.5" customHeight="1">
      <c r="A194" s="215" t="str">
        <f>$A$1</f>
        <v>H/1.</v>
      </c>
      <c r="B194" s="209">
        <f>COUNT(B$43:B193)+1</f>
        <v>30</v>
      </c>
      <c r="C194" s="1060" t="s">
        <v>3602</v>
      </c>
      <c r="D194" s="485"/>
    </row>
    <row r="195" spans="1:7">
      <c r="B195" s="344"/>
      <c r="C195" s="1060" t="s">
        <v>2567</v>
      </c>
      <c r="D195" s="485" t="s">
        <v>46</v>
      </c>
      <c r="E195" s="641">
        <v>11</v>
      </c>
      <c r="F195" s="308">
        <v>0</v>
      </c>
      <c r="G195" s="308">
        <f t="shared" ref="G195" si="32">E195*F195</f>
        <v>0</v>
      </c>
    </row>
    <row r="196" spans="1:7">
      <c r="B196" s="344"/>
      <c r="D196" s="485"/>
    </row>
    <row r="197" spans="1:7">
      <c r="A197" s="215" t="str">
        <f>$A$1</f>
        <v>H/1.</v>
      </c>
      <c r="B197" s="209">
        <f>COUNT(B$43:B196)+1</f>
        <v>31</v>
      </c>
      <c r="C197" s="1060" t="s">
        <v>2568</v>
      </c>
      <c r="D197" s="485"/>
    </row>
    <row r="198" spans="1:7">
      <c r="B198" s="344"/>
      <c r="C198" s="1060" t="s">
        <v>2515</v>
      </c>
      <c r="D198" s="485" t="s">
        <v>46</v>
      </c>
      <c r="E198" s="641">
        <v>43</v>
      </c>
      <c r="F198" s="308">
        <v>0</v>
      </c>
      <c r="G198" s="308">
        <f t="shared" ref="G198" si="33">E198*F198</f>
        <v>0</v>
      </c>
    </row>
    <row r="199" spans="1:7">
      <c r="B199" s="344"/>
      <c r="D199" s="485"/>
    </row>
    <row r="200" spans="1:7" ht="63.75">
      <c r="A200" s="215" t="str">
        <f>$A$1</f>
        <v>H/1.</v>
      </c>
      <c r="B200" s="209">
        <f>COUNT(B$43:B199)+1</f>
        <v>32</v>
      </c>
      <c r="C200" s="1060" t="s">
        <v>2569</v>
      </c>
      <c r="D200" s="485"/>
    </row>
    <row r="201" spans="1:7">
      <c r="B201" s="344"/>
      <c r="C201" s="1060" t="s">
        <v>2570</v>
      </c>
      <c r="D201" s="485" t="s">
        <v>46</v>
      </c>
      <c r="E201" s="641">
        <v>43</v>
      </c>
      <c r="F201" s="308">
        <v>0</v>
      </c>
      <c r="G201" s="308">
        <f t="shared" ref="G201" si="34">E201*F201</f>
        <v>0</v>
      </c>
    </row>
    <row r="202" spans="1:7">
      <c r="B202" s="344"/>
      <c r="D202" s="485"/>
    </row>
    <row r="203" spans="1:7" ht="25.5">
      <c r="A203" s="215" t="str">
        <f>$A$1</f>
        <v>H/1.</v>
      </c>
      <c r="B203" s="209">
        <f>COUNT(B$43:B202)+1</f>
        <v>33</v>
      </c>
      <c r="C203" s="1060" t="s">
        <v>2571</v>
      </c>
      <c r="D203" s="485"/>
    </row>
    <row r="204" spans="1:7">
      <c r="B204" s="344"/>
      <c r="C204" s="1060" t="s">
        <v>2515</v>
      </c>
      <c r="D204" s="485" t="s">
        <v>46</v>
      </c>
      <c r="E204" s="641">
        <v>43</v>
      </c>
      <c r="F204" s="308">
        <v>0</v>
      </c>
      <c r="G204" s="308">
        <f t="shared" ref="G204" si="35">E204*F204</f>
        <v>0</v>
      </c>
    </row>
    <row r="205" spans="1:7">
      <c r="B205" s="344"/>
      <c r="D205" s="485"/>
    </row>
    <row r="206" spans="1:7" ht="63.75">
      <c r="A206" s="215" t="str">
        <f>$A$1</f>
        <v>H/1.</v>
      </c>
      <c r="B206" s="209">
        <f>COUNT(B$43:B205)+1</f>
        <v>34</v>
      </c>
      <c r="C206" s="1060" t="s">
        <v>2572</v>
      </c>
      <c r="D206" s="485"/>
    </row>
    <row r="207" spans="1:7">
      <c r="B207" s="344"/>
      <c r="C207" s="1060" t="s">
        <v>2573</v>
      </c>
      <c r="D207" s="485" t="s">
        <v>32</v>
      </c>
      <c r="E207" s="641">
        <v>2</v>
      </c>
      <c r="F207" s="308">
        <v>0</v>
      </c>
      <c r="G207" s="308">
        <f t="shared" ref="G207:G208" si="36">E207*F207</f>
        <v>0</v>
      </c>
    </row>
    <row r="208" spans="1:7">
      <c r="B208" s="344"/>
      <c r="C208" s="1060" t="s">
        <v>2574</v>
      </c>
      <c r="D208" s="485" t="s">
        <v>32</v>
      </c>
      <c r="E208" s="641">
        <v>1</v>
      </c>
      <c r="F208" s="308">
        <v>0</v>
      </c>
      <c r="G208" s="308">
        <f t="shared" si="36"/>
        <v>0</v>
      </c>
    </row>
    <row r="209" spans="1:7">
      <c r="B209" s="344"/>
      <c r="D209" s="485"/>
    </row>
    <row r="210" spans="1:7" ht="25.5">
      <c r="A210" s="215" t="str">
        <f>$A$1</f>
        <v>H/1.</v>
      </c>
      <c r="B210" s="209">
        <f>COUNT(B$43:B209)+1</f>
        <v>35</v>
      </c>
      <c r="C210" s="1060" t="s">
        <v>2575</v>
      </c>
      <c r="D210" s="485"/>
    </row>
    <row r="211" spans="1:7">
      <c r="B211" s="344"/>
      <c r="C211" s="1060" t="s">
        <v>2515</v>
      </c>
      <c r="D211" s="485" t="s">
        <v>32</v>
      </c>
      <c r="E211" s="641">
        <v>10</v>
      </c>
      <c r="F211" s="308">
        <v>0</v>
      </c>
      <c r="G211" s="308">
        <f t="shared" ref="G211" si="37">E211*F211</f>
        <v>0</v>
      </c>
    </row>
    <row r="212" spans="1:7">
      <c r="B212" s="344"/>
      <c r="D212" s="485"/>
    </row>
    <row r="213" spans="1:7" ht="38.25">
      <c r="A213" s="215" t="str">
        <f>$A$1</f>
        <v>H/1.</v>
      </c>
      <c r="B213" s="209">
        <f>COUNT(B$43:B212)+1</f>
        <v>36</v>
      </c>
      <c r="C213" s="1060" t="s">
        <v>2576</v>
      </c>
      <c r="D213" s="485"/>
    </row>
    <row r="214" spans="1:7">
      <c r="B214" s="344"/>
      <c r="C214" s="1060" t="s">
        <v>2577</v>
      </c>
      <c r="D214" s="485" t="s">
        <v>32</v>
      </c>
      <c r="E214" s="641">
        <v>3</v>
      </c>
      <c r="F214" s="308">
        <v>0</v>
      </c>
      <c r="G214" s="308">
        <f t="shared" ref="G214" si="38">E214*F214</f>
        <v>0</v>
      </c>
    </row>
    <row r="215" spans="1:7">
      <c r="B215" s="344"/>
      <c r="D215" s="485"/>
    </row>
    <row r="216" spans="1:7">
      <c r="B216" s="723" t="s">
        <v>2578</v>
      </c>
      <c r="C216" s="1068" t="s">
        <v>2579</v>
      </c>
      <c r="D216" s="739"/>
      <c r="E216" s="744"/>
    </row>
    <row r="217" spans="1:7">
      <c r="B217" s="729"/>
      <c r="C217" s="773"/>
      <c r="D217" s="730"/>
      <c r="E217" s="742"/>
    </row>
    <row r="218" spans="1:7">
      <c r="A218" s="215" t="str">
        <f>$A$1</f>
        <v>H/1.</v>
      </c>
      <c r="B218" s="209">
        <f>COUNT(B$43:B217)+1</f>
        <v>37</v>
      </c>
      <c r="C218" s="773" t="s">
        <v>2505</v>
      </c>
      <c r="D218" s="485"/>
    </row>
    <row r="219" spans="1:7">
      <c r="B219" s="344"/>
      <c r="C219" s="1060" t="s">
        <v>1464</v>
      </c>
      <c r="D219" s="485" t="s">
        <v>46</v>
      </c>
      <c r="E219" s="641">
        <v>4</v>
      </c>
      <c r="F219" s="308">
        <v>0</v>
      </c>
      <c r="G219" s="308">
        <f t="shared" ref="G219:G220" si="39">E219*F219</f>
        <v>0</v>
      </c>
    </row>
    <row r="220" spans="1:7">
      <c r="B220" s="344"/>
      <c r="C220" s="1060" t="s">
        <v>1463</v>
      </c>
      <c r="D220" s="485" t="s">
        <v>46</v>
      </c>
      <c r="E220" s="641">
        <v>1</v>
      </c>
      <c r="F220" s="308">
        <v>0</v>
      </c>
      <c r="G220" s="308">
        <f t="shared" si="39"/>
        <v>0</v>
      </c>
    </row>
    <row r="221" spans="1:7">
      <c r="B221" s="344"/>
      <c r="D221" s="485"/>
    </row>
    <row r="222" spans="1:7" ht="66">
      <c r="A222" s="215" t="str">
        <f>$A$1</f>
        <v>H/1.</v>
      </c>
      <c r="B222" s="209">
        <f>COUNT(B$43:B221)+1</f>
        <v>38</v>
      </c>
      <c r="C222" s="1060" t="s">
        <v>2674</v>
      </c>
      <c r="D222" s="485"/>
    </row>
    <row r="223" spans="1:7">
      <c r="B223" s="344" t="s">
        <v>242</v>
      </c>
      <c r="C223" s="1060" t="s">
        <v>2580</v>
      </c>
      <c r="D223" s="485" t="s">
        <v>32</v>
      </c>
      <c r="E223" s="641">
        <v>1</v>
      </c>
      <c r="F223" s="308">
        <v>0</v>
      </c>
      <c r="G223" s="308">
        <f t="shared" ref="G223" si="40">E223*F223</f>
        <v>0</v>
      </c>
    </row>
    <row r="224" spans="1:7">
      <c r="B224" s="344"/>
      <c r="D224" s="485"/>
    </row>
    <row r="225" spans="1:7" ht="68.25">
      <c r="A225" s="215" t="str">
        <f>$A$1</f>
        <v>H/1.</v>
      </c>
      <c r="B225" s="209">
        <f>COUNT(B$43:B224)+1</f>
        <v>39</v>
      </c>
      <c r="C225" s="1060" t="s">
        <v>2675</v>
      </c>
      <c r="D225" s="485"/>
    </row>
    <row r="226" spans="1:7">
      <c r="B226" s="344" t="s">
        <v>242</v>
      </c>
      <c r="C226" s="1060" t="s">
        <v>2581</v>
      </c>
      <c r="D226" s="485" t="s">
        <v>32</v>
      </c>
      <c r="E226" s="641">
        <v>1</v>
      </c>
      <c r="F226" s="308">
        <v>0</v>
      </c>
      <c r="G226" s="308">
        <f t="shared" ref="G226" si="41">E226*F226</f>
        <v>0</v>
      </c>
    </row>
    <row r="227" spans="1:7">
      <c r="B227" s="731"/>
      <c r="C227" s="1069"/>
      <c r="D227" s="737"/>
      <c r="E227" s="745"/>
    </row>
    <row r="228" spans="1:7" ht="25.5">
      <c r="A228" s="215" t="str">
        <f>$A$1</f>
        <v>H/1.</v>
      </c>
      <c r="B228" s="209">
        <f>COUNT(B$43:B227)+1</f>
        <v>40</v>
      </c>
      <c r="C228" s="1060" t="s">
        <v>2532</v>
      </c>
      <c r="D228" s="737"/>
      <c r="E228" s="745"/>
    </row>
    <row r="229" spans="1:7" ht="42">
      <c r="B229" s="732" t="s">
        <v>1791</v>
      </c>
      <c r="C229" s="1060" t="s">
        <v>2676</v>
      </c>
      <c r="D229" s="737"/>
      <c r="E229" s="745"/>
    </row>
    <row r="230" spans="1:7" ht="42">
      <c r="B230" s="732" t="s">
        <v>1791</v>
      </c>
      <c r="C230" s="1060" t="s">
        <v>2677</v>
      </c>
      <c r="D230" s="737" t="s">
        <v>32</v>
      </c>
      <c r="E230" s="745">
        <v>1</v>
      </c>
      <c r="F230" s="308">
        <v>0</v>
      </c>
      <c r="G230" s="308">
        <f t="shared" ref="G230" si="42">E230*F230</f>
        <v>0</v>
      </c>
    </row>
    <row r="231" spans="1:7">
      <c r="B231" s="344"/>
      <c r="D231" s="485"/>
    </row>
    <row r="232" spans="1:7" ht="51">
      <c r="A232" s="215" t="str">
        <f>$A$1</f>
        <v>H/1.</v>
      </c>
      <c r="B232" s="209">
        <f>COUNT(B$43:B231)+1</f>
        <v>41</v>
      </c>
      <c r="C232" s="1060" t="s">
        <v>2535</v>
      </c>
      <c r="D232" s="485"/>
    </row>
    <row r="233" spans="1:7">
      <c r="B233" s="726"/>
      <c r="C233" s="1060" t="s">
        <v>2539</v>
      </c>
      <c r="D233" s="485" t="s">
        <v>210</v>
      </c>
      <c r="E233" s="641">
        <f>E239</f>
        <v>6</v>
      </c>
      <c r="F233" s="308">
        <v>0</v>
      </c>
      <c r="G233" s="308">
        <f t="shared" ref="G233:G236" si="43">E233*F233</f>
        <v>0</v>
      </c>
    </row>
    <row r="234" spans="1:7">
      <c r="B234" s="726"/>
      <c r="C234" s="1060" t="s">
        <v>2540</v>
      </c>
      <c r="D234" s="485" t="s">
        <v>210</v>
      </c>
      <c r="E234" s="641">
        <f>E240+E243</f>
        <v>40</v>
      </c>
      <c r="F234" s="308">
        <v>0</v>
      </c>
      <c r="G234" s="308">
        <f t="shared" si="43"/>
        <v>0</v>
      </c>
    </row>
    <row r="235" spans="1:7">
      <c r="B235" s="726"/>
      <c r="C235" s="1060" t="s">
        <v>2541</v>
      </c>
      <c r="D235" s="485" t="s">
        <v>210</v>
      </c>
      <c r="E235" s="641">
        <f>E244</f>
        <v>4</v>
      </c>
      <c r="F235" s="308">
        <v>0</v>
      </c>
      <c r="G235" s="308">
        <f t="shared" si="43"/>
        <v>0</v>
      </c>
    </row>
    <row r="236" spans="1:7">
      <c r="B236" s="726"/>
      <c r="C236" s="1060" t="s">
        <v>2542</v>
      </c>
      <c r="D236" s="485" t="s">
        <v>210</v>
      </c>
      <c r="E236" s="641">
        <f>E245</f>
        <v>6</v>
      </c>
      <c r="F236" s="308">
        <v>0</v>
      </c>
      <c r="G236" s="308">
        <f t="shared" si="43"/>
        <v>0</v>
      </c>
    </row>
    <row r="237" spans="1:7">
      <c r="B237" s="726"/>
      <c r="D237" s="485"/>
    </row>
    <row r="238" spans="1:7" ht="63.75">
      <c r="A238" s="215" t="str">
        <f>$A$1</f>
        <v>H/1.</v>
      </c>
      <c r="B238" s="209">
        <f>COUNT(B$43:B237)+1</f>
        <v>42</v>
      </c>
      <c r="C238" s="1060" t="s">
        <v>2543</v>
      </c>
      <c r="D238" s="485"/>
    </row>
    <row r="239" spans="1:7">
      <c r="B239" s="726"/>
      <c r="C239" s="1060" t="s">
        <v>2547</v>
      </c>
      <c r="D239" s="485" t="s">
        <v>210</v>
      </c>
      <c r="E239" s="641">
        <v>6</v>
      </c>
      <c r="F239" s="308">
        <v>0</v>
      </c>
      <c r="G239" s="308">
        <f t="shared" ref="G239:G240" si="44">E239*F239</f>
        <v>0</v>
      </c>
    </row>
    <row r="240" spans="1:7">
      <c r="B240" s="726"/>
      <c r="C240" s="1060" t="s">
        <v>2548</v>
      </c>
      <c r="D240" s="485" t="s">
        <v>210</v>
      </c>
      <c r="E240" s="641">
        <v>34</v>
      </c>
      <c r="F240" s="308">
        <v>0</v>
      </c>
      <c r="G240" s="308">
        <f t="shared" si="44"/>
        <v>0</v>
      </c>
    </row>
    <row r="241" spans="1:7">
      <c r="B241" s="726"/>
      <c r="D241" s="485"/>
    </row>
    <row r="242" spans="1:7" ht="63.75">
      <c r="A242" s="215" t="str">
        <f>$A$1</f>
        <v>H/1.</v>
      </c>
      <c r="B242" s="209">
        <f>COUNT(B$43:B241)+1</f>
        <v>43</v>
      </c>
      <c r="C242" s="1060" t="s">
        <v>2551</v>
      </c>
      <c r="D242" s="485"/>
    </row>
    <row r="243" spans="1:7">
      <c r="B243" s="726"/>
      <c r="C243" s="1060" t="s">
        <v>2548</v>
      </c>
      <c r="D243" s="485" t="s">
        <v>210</v>
      </c>
      <c r="E243" s="641">
        <v>6</v>
      </c>
      <c r="F243" s="308">
        <v>0</v>
      </c>
      <c r="G243" s="308">
        <f t="shared" ref="G243:G245" si="45">E243*F243</f>
        <v>0</v>
      </c>
    </row>
    <row r="244" spans="1:7">
      <c r="B244" s="726"/>
      <c r="C244" s="1060" t="s">
        <v>2549</v>
      </c>
      <c r="D244" s="485" t="s">
        <v>210</v>
      </c>
      <c r="E244" s="641">
        <v>4</v>
      </c>
      <c r="F244" s="308">
        <v>0</v>
      </c>
      <c r="G244" s="308">
        <f t="shared" si="45"/>
        <v>0</v>
      </c>
    </row>
    <row r="245" spans="1:7">
      <c r="B245" s="726"/>
      <c r="C245" s="1060" t="s">
        <v>2550</v>
      </c>
      <c r="D245" s="485" t="s">
        <v>210</v>
      </c>
      <c r="E245" s="641">
        <v>6</v>
      </c>
      <c r="F245" s="308">
        <v>0</v>
      </c>
      <c r="G245" s="308">
        <f t="shared" si="45"/>
        <v>0</v>
      </c>
    </row>
    <row r="246" spans="1:7">
      <c r="B246" s="344"/>
      <c r="D246" s="485"/>
    </row>
    <row r="247" spans="1:7" ht="25.5">
      <c r="A247" s="215" t="str">
        <f>$A$1</f>
        <v>H/1.</v>
      </c>
      <c r="B247" s="209">
        <f>COUNT(B$43:B246)+1</f>
        <v>44</v>
      </c>
      <c r="C247" s="1060" t="s">
        <v>2553</v>
      </c>
      <c r="D247" s="485"/>
    </row>
    <row r="248" spans="1:7">
      <c r="B248" s="344"/>
      <c r="C248" s="1060" t="s">
        <v>1463</v>
      </c>
      <c r="D248" s="485" t="s">
        <v>46</v>
      </c>
      <c r="E248" s="641">
        <v>1</v>
      </c>
      <c r="F248" s="308">
        <v>0</v>
      </c>
      <c r="G248" s="308">
        <f t="shared" ref="G248" si="46">E248*F248</f>
        <v>0</v>
      </c>
    </row>
    <row r="249" spans="1:7">
      <c r="B249" s="344"/>
      <c r="D249" s="485"/>
    </row>
    <row r="250" spans="1:7" ht="114.75">
      <c r="A250" s="215" t="str">
        <f>$A$1</f>
        <v>H/1.</v>
      </c>
      <c r="B250" s="209">
        <f>COUNT(B$43:B249)+1</f>
        <v>45</v>
      </c>
      <c r="C250" s="773" t="s">
        <v>2582</v>
      </c>
      <c r="D250" s="485"/>
    </row>
    <row r="251" spans="1:7">
      <c r="B251" s="726"/>
      <c r="C251" s="1060" t="s">
        <v>2583</v>
      </c>
      <c r="D251" s="485" t="s">
        <v>210</v>
      </c>
      <c r="E251" s="641">
        <v>6</v>
      </c>
      <c r="F251" s="308">
        <v>0</v>
      </c>
      <c r="G251" s="308">
        <f t="shared" ref="G251:G254" si="47">E251*F251</f>
        <v>0</v>
      </c>
    </row>
    <row r="252" spans="1:7">
      <c r="B252" s="726"/>
      <c r="C252" s="1060" t="s">
        <v>2556</v>
      </c>
      <c r="D252" s="485" t="s">
        <v>210</v>
      </c>
      <c r="E252" s="641">
        <v>54</v>
      </c>
      <c r="F252" s="308">
        <v>0</v>
      </c>
      <c r="G252" s="308">
        <f t="shared" si="47"/>
        <v>0</v>
      </c>
    </row>
    <row r="253" spans="1:7">
      <c r="B253" s="726"/>
      <c r="C253" s="1060" t="s">
        <v>2557</v>
      </c>
      <c r="D253" s="485" t="s">
        <v>210</v>
      </c>
      <c r="E253" s="641">
        <v>12</v>
      </c>
      <c r="F253" s="308">
        <v>0</v>
      </c>
      <c r="G253" s="308">
        <f t="shared" si="47"/>
        <v>0</v>
      </c>
    </row>
    <row r="254" spans="1:7">
      <c r="B254" s="726"/>
      <c r="C254" s="1060" t="s">
        <v>2558</v>
      </c>
      <c r="D254" s="485" t="s">
        <v>210</v>
      </c>
      <c r="E254" s="641">
        <v>62</v>
      </c>
      <c r="F254" s="308">
        <v>0</v>
      </c>
      <c r="G254" s="308">
        <f t="shared" si="47"/>
        <v>0</v>
      </c>
    </row>
    <row r="255" spans="1:7">
      <c r="B255" s="726"/>
      <c r="D255" s="485"/>
    </row>
    <row r="256" spans="1:7" ht="114.75">
      <c r="A256" s="215" t="str">
        <f>$A$1</f>
        <v>H/1.</v>
      </c>
      <c r="B256" s="209">
        <f>COUNT(B$43:B255)+1</f>
        <v>46</v>
      </c>
      <c r="C256" s="773" t="s">
        <v>2584</v>
      </c>
      <c r="D256" s="485"/>
    </row>
    <row r="257" spans="1:7">
      <c r="B257" s="726"/>
      <c r="C257" s="1060" t="s">
        <v>2585</v>
      </c>
      <c r="D257" s="485" t="s">
        <v>210</v>
      </c>
      <c r="E257" s="641">
        <v>8</v>
      </c>
      <c r="F257" s="308">
        <v>0</v>
      </c>
      <c r="G257" s="308">
        <f t="shared" ref="G257:G259" si="48">E257*F257</f>
        <v>0</v>
      </c>
    </row>
    <row r="258" spans="1:7">
      <c r="B258" s="726"/>
      <c r="C258" s="1060" t="s">
        <v>2560</v>
      </c>
      <c r="D258" s="485" t="s">
        <v>210</v>
      </c>
      <c r="E258" s="641">
        <v>32</v>
      </c>
      <c r="F258" s="308">
        <v>0</v>
      </c>
      <c r="G258" s="308">
        <f t="shared" si="48"/>
        <v>0</v>
      </c>
    </row>
    <row r="259" spans="1:7">
      <c r="B259" s="726"/>
      <c r="C259" s="1060" t="s">
        <v>2561</v>
      </c>
      <c r="D259" s="485" t="s">
        <v>210</v>
      </c>
      <c r="E259" s="641">
        <v>128</v>
      </c>
      <c r="F259" s="308">
        <v>0</v>
      </c>
      <c r="G259" s="308">
        <f t="shared" si="48"/>
        <v>0</v>
      </c>
    </row>
    <row r="260" spans="1:7">
      <c r="B260" s="344"/>
      <c r="D260" s="485"/>
    </row>
    <row r="261" spans="1:7" ht="25.5">
      <c r="A261" s="215" t="str">
        <f>$A$1</f>
        <v>H/1.</v>
      </c>
      <c r="B261" s="209">
        <f>COUNT(B$43:B260)+1</f>
        <v>47</v>
      </c>
      <c r="C261" s="1060" t="s">
        <v>2575</v>
      </c>
      <c r="D261" s="485"/>
    </row>
    <row r="262" spans="1:7">
      <c r="B262" s="344"/>
      <c r="C262" s="1060" t="s">
        <v>2515</v>
      </c>
      <c r="D262" s="485" t="s">
        <v>32</v>
      </c>
      <c r="E262" s="641">
        <v>3</v>
      </c>
      <c r="F262" s="308">
        <v>0</v>
      </c>
      <c r="G262" s="308">
        <f t="shared" ref="G262" si="49">E262*F262</f>
        <v>0</v>
      </c>
    </row>
    <row r="263" spans="1:7">
      <c r="B263" s="344"/>
      <c r="D263" s="485"/>
    </row>
    <row r="264" spans="1:7">
      <c r="B264" s="723" t="s">
        <v>2586</v>
      </c>
      <c r="C264" s="1068" t="s">
        <v>2587</v>
      </c>
      <c r="D264" s="739"/>
      <c r="E264" s="744"/>
    </row>
    <row r="265" spans="1:7">
      <c r="B265" s="344"/>
      <c r="D265" s="485"/>
    </row>
    <row r="266" spans="1:7" ht="25.5">
      <c r="A266" s="215" t="str">
        <f>$A$1</f>
        <v>H/1.</v>
      </c>
      <c r="B266" s="209">
        <f>COUNT(B$43:B265)+1</f>
        <v>48</v>
      </c>
      <c r="C266" s="1060" t="s">
        <v>3603</v>
      </c>
      <c r="D266" s="145"/>
      <c r="E266" s="269"/>
    </row>
    <row r="267" spans="1:7">
      <c r="B267" s="221"/>
      <c r="C267" s="1060" t="s">
        <v>3604</v>
      </c>
      <c r="D267" s="485" t="s">
        <v>210</v>
      </c>
      <c r="E267" s="641">
        <v>398</v>
      </c>
      <c r="F267" s="308">
        <v>0</v>
      </c>
      <c r="G267" s="308">
        <f t="shared" ref="G267:G269" si="50">E267*F267</f>
        <v>0</v>
      </c>
    </row>
    <row r="268" spans="1:7">
      <c r="B268" s="221"/>
      <c r="C268" s="1060" t="s">
        <v>2826</v>
      </c>
      <c r="D268" s="485" t="s">
        <v>210</v>
      </c>
      <c r="E268" s="641">
        <v>594</v>
      </c>
      <c r="F268" s="308">
        <v>0</v>
      </c>
      <c r="G268" s="308">
        <f t="shared" si="50"/>
        <v>0</v>
      </c>
    </row>
    <row r="269" spans="1:7">
      <c r="B269" s="221"/>
      <c r="C269" s="1060" t="s">
        <v>3605</v>
      </c>
      <c r="D269" s="485" t="s">
        <v>210</v>
      </c>
      <c r="E269" s="641">
        <v>4</v>
      </c>
      <c r="F269" s="308">
        <v>0</v>
      </c>
      <c r="G269" s="308">
        <f t="shared" si="50"/>
        <v>0</v>
      </c>
    </row>
    <row r="270" spans="1:7">
      <c r="B270" s="221"/>
      <c r="D270" s="485"/>
    </row>
    <row r="271" spans="1:7" ht="25.5">
      <c r="A271" s="215" t="str">
        <f>$A$1</f>
        <v>H/1.</v>
      </c>
      <c r="B271" s="209">
        <f>COUNT(B$43:B270)+1</f>
        <v>49</v>
      </c>
      <c r="C271" s="1060" t="s">
        <v>3606</v>
      </c>
      <c r="D271" s="145"/>
      <c r="E271" s="269"/>
    </row>
    <row r="272" spans="1:7">
      <c r="B272" s="221"/>
      <c r="C272" s="1060" t="s">
        <v>3607</v>
      </c>
      <c r="D272" s="485" t="s">
        <v>46</v>
      </c>
      <c r="E272" s="641">
        <v>12</v>
      </c>
      <c r="F272" s="308">
        <v>0</v>
      </c>
      <c r="G272" s="308">
        <f t="shared" ref="G272:G278" si="51">E272*F272</f>
        <v>0</v>
      </c>
    </row>
    <row r="273" spans="1:7">
      <c r="B273" s="221"/>
      <c r="C273" s="1060" t="s">
        <v>3608</v>
      </c>
      <c r="D273" s="485" t="s">
        <v>46</v>
      </c>
      <c r="E273" s="641">
        <v>11</v>
      </c>
      <c r="F273" s="308">
        <v>0</v>
      </c>
      <c r="G273" s="308">
        <f t="shared" si="51"/>
        <v>0</v>
      </c>
    </row>
    <row r="274" spans="1:7">
      <c r="B274" s="221"/>
      <c r="D274" s="485"/>
    </row>
    <row r="275" spans="1:7" ht="25.5">
      <c r="A275" s="215" t="str">
        <f>$A$1</f>
        <v>H/1.</v>
      </c>
      <c r="B275" s="209">
        <f>COUNT(B$43:B274)+1</f>
        <v>50</v>
      </c>
      <c r="C275" s="1060" t="s">
        <v>3609</v>
      </c>
      <c r="D275" s="145"/>
      <c r="E275" s="269"/>
    </row>
    <row r="276" spans="1:7">
      <c r="B276" s="221"/>
      <c r="C276" s="1060" t="s">
        <v>3610</v>
      </c>
      <c r="D276" s="485" t="s">
        <v>46</v>
      </c>
      <c r="E276" s="641">
        <v>58</v>
      </c>
      <c r="F276" s="308">
        <v>0</v>
      </c>
      <c r="G276" s="308">
        <f t="shared" si="51"/>
        <v>0</v>
      </c>
    </row>
    <row r="277" spans="1:7">
      <c r="B277" s="221"/>
      <c r="C277" s="1060" t="s">
        <v>3611</v>
      </c>
      <c r="D277" s="485" t="s">
        <v>46</v>
      </c>
      <c r="E277" s="641">
        <v>84</v>
      </c>
      <c r="F277" s="308">
        <v>0</v>
      </c>
      <c r="G277" s="308">
        <f t="shared" si="51"/>
        <v>0</v>
      </c>
    </row>
    <row r="278" spans="1:7">
      <c r="B278" s="221"/>
      <c r="C278" s="1060" t="s">
        <v>3612</v>
      </c>
      <c r="D278" s="485" t="s">
        <v>46</v>
      </c>
      <c r="E278" s="641">
        <v>4</v>
      </c>
      <c r="F278" s="308">
        <v>0</v>
      </c>
      <c r="G278" s="308">
        <f t="shared" si="51"/>
        <v>0</v>
      </c>
    </row>
    <row r="279" spans="1:7">
      <c r="B279" s="221"/>
      <c r="D279" s="485"/>
    </row>
    <row r="280" spans="1:7" ht="25.5">
      <c r="A280" s="215" t="str">
        <f>$A$1</f>
        <v>H/1.</v>
      </c>
      <c r="B280" s="209">
        <f>COUNT(B$43:B279)+1</f>
        <v>51</v>
      </c>
      <c r="C280" s="1060" t="s">
        <v>3613</v>
      </c>
      <c r="D280" s="485"/>
    </row>
    <row r="281" spans="1:7">
      <c r="B281" s="344"/>
      <c r="C281" s="1060" t="s">
        <v>1504</v>
      </c>
      <c r="D281" s="485" t="s">
        <v>210</v>
      </c>
      <c r="E281" s="641">
        <v>102</v>
      </c>
      <c r="F281" s="308">
        <v>0</v>
      </c>
      <c r="G281" s="308">
        <f t="shared" ref="G281:G283" si="52">E281*F281</f>
        <v>0</v>
      </c>
    </row>
    <row r="282" spans="1:7">
      <c r="B282" s="221"/>
      <c r="C282" s="1060" t="s">
        <v>3614</v>
      </c>
      <c r="D282" s="485" t="s">
        <v>210</v>
      </c>
      <c r="E282" s="641">
        <v>28</v>
      </c>
      <c r="F282" s="308">
        <v>0</v>
      </c>
      <c r="G282" s="308">
        <f t="shared" si="52"/>
        <v>0</v>
      </c>
    </row>
    <row r="283" spans="1:7">
      <c r="B283" s="344"/>
      <c r="C283" s="1060" t="s">
        <v>3615</v>
      </c>
      <c r="D283" s="485" t="s">
        <v>210</v>
      </c>
      <c r="E283" s="641">
        <v>1120</v>
      </c>
      <c r="F283" s="308">
        <v>0</v>
      </c>
      <c r="G283" s="308">
        <f t="shared" si="52"/>
        <v>0</v>
      </c>
    </row>
    <row r="284" spans="1:7">
      <c r="B284" s="344"/>
      <c r="D284" s="485"/>
    </row>
    <row r="285" spans="1:7" ht="25.5">
      <c r="A285" s="215" t="str">
        <f>$A$1</f>
        <v>H/1.</v>
      </c>
      <c r="B285" s="209">
        <f>COUNT(B$43:B284)+1</f>
        <v>52</v>
      </c>
      <c r="C285" s="1060" t="s">
        <v>2588</v>
      </c>
      <c r="D285" s="485" t="s">
        <v>46</v>
      </c>
      <c r="E285" s="641">
        <v>2</v>
      </c>
      <c r="F285" s="308">
        <v>0</v>
      </c>
      <c r="G285" s="308">
        <f t="shared" ref="G285" si="53">E285*F285</f>
        <v>0</v>
      </c>
    </row>
    <row r="286" spans="1:7">
      <c r="B286" s="344"/>
      <c r="D286" s="485"/>
    </row>
    <row r="287" spans="1:7" ht="38.25">
      <c r="A287" s="215" t="str">
        <f>$A$1</f>
        <v>H/1.</v>
      </c>
      <c r="B287" s="209">
        <f>COUNT(B$43:B286)+1</f>
        <v>53</v>
      </c>
      <c r="C287" s="1060" t="s">
        <v>2589</v>
      </c>
      <c r="D287" s="485"/>
    </row>
    <row r="288" spans="1:7">
      <c r="B288" s="344"/>
      <c r="C288" s="1060" t="s">
        <v>2590</v>
      </c>
      <c r="D288" s="485" t="s">
        <v>46</v>
      </c>
      <c r="E288" s="641">
        <v>2</v>
      </c>
      <c r="F288" s="308">
        <v>0</v>
      </c>
      <c r="G288" s="308">
        <f t="shared" ref="G288" si="54">E288*F288</f>
        <v>0</v>
      </c>
    </row>
    <row r="289" spans="1:7">
      <c r="B289" s="344"/>
      <c r="D289" s="485"/>
    </row>
    <row r="290" spans="1:7" ht="25.5">
      <c r="A290" s="215" t="str">
        <f>$A$1</f>
        <v>H/1.</v>
      </c>
      <c r="B290" s="209">
        <f>COUNT(B$43:B289)+1</f>
        <v>54</v>
      </c>
      <c r="C290" s="1060" t="s">
        <v>2591</v>
      </c>
      <c r="D290" s="485" t="s">
        <v>32</v>
      </c>
      <c r="E290" s="641">
        <v>45</v>
      </c>
      <c r="F290" s="308">
        <v>0</v>
      </c>
      <c r="G290" s="308">
        <f t="shared" ref="G290" si="55">E290*F290</f>
        <v>0</v>
      </c>
    </row>
    <row r="291" spans="1:7">
      <c r="B291" s="344"/>
      <c r="D291" s="485"/>
    </row>
    <row r="292" spans="1:7">
      <c r="B292" s="723" t="s">
        <v>2592</v>
      </c>
      <c r="C292" s="1068" t="s">
        <v>2593</v>
      </c>
      <c r="D292" s="739"/>
      <c r="E292" s="744"/>
    </row>
    <row r="293" spans="1:7">
      <c r="B293" s="344"/>
      <c r="D293" s="485"/>
    </row>
    <row r="294" spans="1:7">
      <c r="A294" s="215" t="str">
        <f>$A$1</f>
        <v>H/1.</v>
      </c>
      <c r="B294" s="209">
        <f>COUNT(B$43:B293)+1</f>
        <v>55</v>
      </c>
      <c r="C294" s="773" t="s">
        <v>2505</v>
      </c>
      <c r="D294" s="485"/>
    </row>
    <row r="295" spans="1:7">
      <c r="B295" s="344"/>
      <c r="C295" s="1060" t="s">
        <v>2594</v>
      </c>
      <c r="D295" s="485" t="s">
        <v>46</v>
      </c>
      <c r="E295" s="641">
        <v>2</v>
      </c>
      <c r="F295" s="308">
        <v>0</v>
      </c>
      <c r="G295" s="308">
        <f t="shared" ref="G295:G297" si="56">E295*F295</f>
        <v>0</v>
      </c>
    </row>
    <row r="296" spans="1:7">
      <c r="B296" s="344"/>
      <c r="C296" s="1060" t="s">
        <v>2595</v>
      </c>
      <c r="D296" s="485" t="s">
        <v>46</v>
      </c>
      <c r="E296" s="641">
        <v>2</v>
      </c>
      <c r="F296" s="308">
        <v>0</v>
      </c>
      <c r="G296" s="308">
        <f t="shared" si="56"/>
        <v>0</v>
      </c>
    </row>
    <row r="297" spans="1:7">
      <c r="B297" s="344"/>
      <c r="C297" s="1060" t="s">
        <v>2596</v>
      </c>
      <c r="D297" s="485" t="s">
        <v>46</v>
      </c>
      <c r="E297" s="641">
        <v>3</v>
      </c>
      <c r="F297" s="308">
        <v>0</v>
      </c>
      <c r="G297" s="308">
        <f t="shared" si="56"/>
        <v>0</v>
      </c>
    </row>
    <row r="298" spans="1:7">
      <c r="B298" s="344"/>
      <c r="D298" s="485"/>
    </row>
    <row r="299" spans="1:7">
      <c r="A299" s="215" t="str">
        <f>$A$1</f>
        <v>H/1.</v>
      </c>
      <c r="B299" s="209">
        <f>COUNT(B$43:B298)+1</f>
        <v>56</v>
      </c>
      <c r="C299" s="1060" t="s">
        <v>2597</v>
      </c>
      <c r="D299" s="485"/>
    </row>
    <row r="300" spans="1:7">
      <c r="B300" s="344"/>
      <c r="C300" s="1060" t="s">
        <v>2594</v>
      </c>
      <c r="D300" s="485" t="s">
        <v>46</v>
      </c>
      <c r="E300" s="641">
        <v>1</v>
      </c>
      <c r="F300" s="308">
        <v>0</v>
      </c>
      <c r="G300" s="308">
        <f t="shared" ref="G300:G302" si="57">E300*F300</f>
        <v>0</v>
      </c>
    </row>
    <row r="301" spans="1:7">
      <c r="B301" s="344"/>
      <c r="C301" s="1060" t="s">
        <v>2595</v>
      </c>
      <c r="D301" s="485" t="s">
        <v>46</v>
      </c>
      <c r="E301" s="641">
        <v>1</v>
      </c>
      <c r="F301" s="308">
        <v>0</v>
      </c>
      <c r="G301" s="308">
        <f t="shared" si="57"/>
        <v>0</v>
      </c>
    </row>
    <row r="302" spans="1:7">
      <c r="B302" s="344"/>
      <c r="C302" s="1060" t="s">
        <v>2596</v>
      </c>
      <c r="D302" s="485" t="s">
        <v>46</v>
      </c>
      <c r="E302" s="641">
        <v>1</v>
      </c>
      <c r="F302" s="308">
        <v>0</v>
      </c>
      <c r="G302" s="308">
        <f t="shared" si="57"/>
        <v>0</v>
      </c>
    </row>
    <row r="303" spans="1:7">
      <c r="B303" s="344"/>
      <c r="D303" s="485"/>
    </row>
    <row r="304" spans="1:7" ht="25.5">
      <c r="A304" s="215" t="str">
        <f>$A$1</f>
        <v>H/1.</v>
      </c>
      <c r="B304" s="209">
        <f>COUNT(B$43:B303)+1</f>
        <v>57</v>
      </c>
      <c r="C304" s="1060" t="s">
        <v>2598</v>
      </c>
      <c r="D304" s="485"/>
    </row>
    <row r="305" spans="1:7">
      <c r="B305" s="344"/>
      <c r="C305" s="1060" t="s">
        <v>1463</v>
      </c>
      <c r="D305" s="485" t="s">
        <v>46</v>
      </c>
      <c r="E305" s="641">
        <v>1</v>
      </c>
      <c r="F305" s="308">
        <v>0</v>
      </c>
      <c r="G305" s="308">
        <f t="shared" ref="G305" si="58">E305*F305</f>
        <v>0</v>
      </c>
    </row>
    <row r="306" spans="1:7">
      <c r="B306" s="344"/>
      <c r="D306" s="485"/>
    </row>
    <row r="307" spans="1:7" ht="38.25">
      <c r="A307" s="215" t="str">
        <f>$A$1</f>
        <v>H/1.</v>
      </c>
      <c r="B307" s="209">
        <f>COUNT(B$43:B306)+1</f>
        <v>58</v>
      </c>
      <c r="C307" s="1060" t="s">
        <v>2599</v>
      </c>
      <c r="D307" s="485"/>
    </row>
    <row r="308" spans="1:7">
      <c r="B308" s="344"/>
      <c r="C308" s="1060" t="s">
        <v>2600</v>
      </c>
      <c r="D308" s="485" t="s">
        <v>46</v>
      </c>
      <c r="E308" s="641">
        <v>1</v>
      </c>
      <c r="F308" s="308">
        <v>0</v>
      </c>
      <c r="G308" s="308">
        <f t="shared" ref="G308" si="59">E308*F308</f>
        <v>0</v>
      </c>
    </row>
    <row r="309" spans="1:7">
      <c r="B309" s="344"/>
      <c r="D309" s="485"/>
    </row>
    <row r="310" spans="1:7" ht="102">
      <c r="A310" s="215" t="str">
        <f>$A$1</f>
        <v>H/1.</v>
      </c>
      <c r="B310" s="209">
        <f>COUNT(B$43:B309)+1</f>
        <v>59</v>
      </c>
      <c r="C310" s="1060" t="s">
        <v>2601</v>
      </c>
      <c r="D310" s="485"/>
    </row>
    <row r="311" spans="1:7">
      <c r="B311" s="734"/>
      <c r="C311" s="1060" t="s">
        <v>2602</v>
      </c>
      <c r="D311" s="485" t="s">
        <v>46</v>
      </c>
      <c r="E311" s="641">
        <v>1</v>
      </c>
      <c r="F311" s="308">
        <v>0</v>
      </c>
      <c r="G311" s="308">
        <f t="shared" ref="G311" si="60">E311*F311</f>
        <v>0</v>
      </c>
    </row>
    <row r="312" spans="1:7">
      <c r="B312" s="344"/>
      <c r="D312" s="485"/>
    </row>
    <row r="313" spans="1:7" ht="51">
      <c r="A313" s="215" t="str">
        <f>$A$1</f>
        <v>H/1.</v>
      </c>
      <c r="B313" s="209">
        <f>COUNT(B$43:B312)+1</f>
        <v>60</v>
      </c>
      <c r="C313" s="1060" t="s">
        <v>3616</v>
      </c>
      <c r="D313" s="485"/>
    </row>
    <row r="314" spans="1:7">
      <c r="B314" s="344"/>
      <c r="C314" s="1060" t="s">
        <v>2603</v>
      </c>
      <c r="D314" s="485"/>
    </row>
    <row r="315" spans="1:7" ht="15">
      <c r="B315" s="344"/>
      <c r="C315" s="1060" t="s">
        <v>2678</v>
      </c>
      <c r="D315" s="485"/>
    </row>
    <row r="316" spans="1:7" ht="15.75">
      <c r="B316" s="344"/>
      <c r="C316" s="1060" t="s">
        <v>2679</v>
      </c>
      <c r="D316" s="485" t="s">
        <v>46</v>
      </c>
      <c r="E316" s="641">
        <v>1</v>
      </c>
      <c r="F316" s="308">
        <v>0</v>
      </c>
      <c r="G316" s="308">
        <f t="shared" ref="G316" si="61">E316*F316</f>
        <v>0</v>
      </c>
    </row>
    <row r="317" spans="1:7">
      <c r="B317" s="344"/>
      <c r="C317" s="1060" t="s">
        <v>2604</v>
      </c>
      <c r="D317" s="485"/>
    </row>
    <row r="318" spans="1:7" ht="15">
      <c r="B318" s="344"/>
      <c r="C318" s="1060" t="s">
        <v>2680</v>
      </c>
      <c r="D318" s="485"/>
    </row>
    <row r="319" spans="1:7" ht="15.75">
      <c r="B319" s="344"/>
      <c r="C319" s="1060" t="s">
        <v>2681</v>
      </c>
      <c r="D319" s="485" t="s">
        <v>46</v>
      </c>
      <c r="E319" s="641">
        <v>1</v>
      </c>
      <c r="F319" s="308">
        <v>0</v>
      </c>
      <c r="G319" s="308">
        <f t="shared" ref="G319" si="62">E319*F319</f>
        <v>0</v>
      </c>
    </row>
    <row r="320" spans="1:7">
      <c r="B320" s="344"/>
      <c r="D320" s="485"/>
    </row>
    <row r="321" spans="1:7" ht="68.25">
      <c r="A321" s="215" t="str">
        <f>$A$1</f>
        <v>H/1.</v>
      </c>
      <c r="B321" s="209">
        <f>COUNT(B$43:B320)+1</f>
        <v>61</v>
      </c>
      <c r="C321" s="1060" t="s">
        <v>2682</v>
      </c>
      <c r="D321" s="485"/>
    </row>
    <row r="322" spans="1:7">
      <c r="B322" s="344" t="s">
        <v>242</v>
      </c>
      <c r="C322" s="1060" t="s">
        <v>2531</v>
      </c>
      <c r="D322" s="485" t="s">
        <v>32</v>
      </c>
      <c r="E322" s="641">
        <v>1</v>
      </c>
      <c r="F322" s="308">
        <v>0</v>
      </c>
      <c r="G322" s="308">
        <f t="shared" ref="G322" si="63">E322*F322</f>
        <v>0</v>
      </c>
    </row>
    <row r="323" spans="1:7">
      <c r="B323" s="731"/>
      <c r="C323" s="1069"/>
      <c r="D323" s="737"/>
      <c r="E323" s="745"/>
    </row>
    <row r="324" spans="1:7" ht="25.5">
      <c r="A324" s="215" t="str">
        <f>$A$1</f>
        <v>H/1.</v>
      </c>
      <c r="B324" s="209">
        <f>COUNT(B$43:B323)+1</f>
        <v>62</v>
      </c>
      <c r="C324" s="1060" t="s">
        <v>2532</v>
      </c>
      <c r="D324" s="737"/>
      <c r="E324" s="745"/>
    </row>
    <row r="325" spans="1:7" ht="42">
      <c r="B325" s="732" t="s">
        <v>1791</v>
      </c>
      <c r="C325" s="1060" t="s">
        <v>2683</v>
      </c>
      <c r="D325" s="737"/>
      <c r="E325" s="745"/>
    </row>
    <row r="326" spans="1:7" ht="42">
      <c r="B326" s="732" t="s">
        <v>1791</v>
      </c>
      <c r="C326" s="1060" t="s">
        <v>2684</v>
      </c>
      <c r="D326" s="737" t="s">
        <v>32</v>
      </c>
      <c r="E326" s="745">
        <v>1</v>
      </c>
      <c r="F326" s="308">
        <v>0</v>
      </c>
      <c r="G326" s="308">
        <f t="shared" ref="G326" si="64">E326*F326</f>
        <v>0</v>
      </c>
    </row>
    <row r="327" spans="1:7">
      <c r="B327" s="344"/>
      <c r="D327" s="485"/>
    </row>
    <row r="328" spans="1:7" ht="25.5">
      <c r="A328" s="215" t="str">
        <f>$A$1</f>
        <v>H/1.</v>
      </c>
      <c r="B328" s="209">
        <f>COUNT(B$43:B327)+1</f>
        <v>63</v>
      </c>
      <c r="C328" s="1060" t="s">
        <v>2605</v>
      </c>
      <c r="D328" s="485"/>
    </row>
    <row r="329" spans="1:7">
      <c r="B329" s="344"/>
      <c r="C329" s="1060" t="s">
        <v>2606</v>
      </c>
      <c r="D329" s="485" t="s">
        <v>46</v>
      </c>
      <c r="E329" s="641">
        <v>1</v>
      </c>
      <c r="F329" s="308">
        <v>0</v>
      </c>
      <c r="G329" s="308">
        <f t="shared" ref="G329:G330" si="65">E329*F329</f>
        <v>0</v>
      </c>
    </row>
    <row r="330" spans="1:7">
      <c r="B330" s="344"/>
      <c r="C330" s="1060" t="s">
        <v>2607</v>
      </c>
      <c r="D330" s="485" t="s">
        <v>46</v>
      </c>
      <c r="E330" s="641">
        <v>6</v>
      </c>
      <c r="F330" s="308">
        <v>0</v>
      </c>
      <c r="G330" s="308">
        <f t="shared" si="65"/>
        <v>0</v>
      </c>
    </row>
    <row r="331" spans="1:7">
      <c r="B331" s="344"/>
      <c r="D331" s="485"/>
    </row>
    <row r="332" spans="1:7" ht="25.5">
      <c r="A332" s="215" t="str">
        <f>$A$1</f>
        <v>H/1.</v>
      </c>
      <c r="B332" s="209">
        <f>COUNT(B$43:B331)+1</f>
        <v>64</v>
      </c>
      <c r="C332" s="1060" t="s">
        <v>2608</v>
      </c>
      <c r="D332" s="485"/>
    </row>
    <row r="333" spans="1:7">
      <c r="B333" s="344"/>
      <c r="C333" s="1060" t="s">
        <v>2609</v>
      </c>
      <c r="D333" s="485" t="s">
        <v>46</v>
      </c>
      <c r="E333" s="641">
        <v>6</v>
      </c>
      <c r="F333" s="308">
        <v>0</v>
      </c>
      <c r="G333" s="308">
        <f t="shared" ref="G333" si="66">E333*F333</f>
        <v>0</v>
      </c>
    </row>
    <row r="334" spans="1:7">
      <c r="B334" s="344"/>
      <c r="D334" s="485"/>
    </row>
    <row r="335" spans="1:7">
      <c r="B335" s="723" t="s">
        <v>2610</v>
      </c>
      <c r="C335" s="1068" t="s">
        <v>2611</v>
      </c>
      <c r="D335" s="739"/>
      <c r="E335" s="744"/>
    </row>
    <row r="336" spans="1:7">
      <c r="B336" s="344"/>
      <c r="D336" s="485"/>
    </row>
    <row r="337" spans="1:7">
      <c r="A337" s="215" t="str">
        <f>$A$1</f>
        <v>H/1.</v>
      </c>
      <c r="B337" s="209">
        <f>COUNT(B$43:B336)+1</f>
        <v>65</v>
      </c>
      <c r="C337" s="773" t="s">
        <v>2505</v>
      </c>
      <c r="D337" s="485"/>
    </row>
    <row r="338" spans="1:7">
      <c r="B338" s="344"/>
      <c r="C338" s="1060" t="s">
        <v>2612</v>
      </c>
      <c r="D338" s="485" t="s">
        <v>46</v>
      </c>
      <c r="E338" s="641">
        <v>2</v>
      </c>
      <c r="F338" s="308">
        <v>0</v>
      </c>
      <c r="G338" s="308">
        <f t="shared" ref="G338:G340" si="67">E338*F338</f>
        <v>0</v>
      </c>
    </row>
    <row r="339" spans="1:7">
      <c r="B339" s="344"/>
      <c r="C339" s="1060" t="s">
        <v>2606</v>
      </c>
      <c r="D339" s="485" t="s">
        <v>46</v>
      </c>
      <c r="E339" s="641">
        <v>2</v>
      </c>
      <c r="F339" s="308">
        <v>0</v>
      </c>
      <c r="G339" s="308">
        <f t="shared" si="67"/>
        <v>0</v>
      </c>
    </row>
    <row r="340" spans="1:7">
      <c r="B340" s="344"/>
      <c r="C340" s="1060" t="s">
        <v>2607</v>
      </c>
      <c r="D340" s="485" t="s">
        <v>46</v>
      </c>
      <c r="E340" s="641">
        <v>4</v>
      </c>
      <c r="F340" s="308">
        <v>0</v>
      </c>
      <c r="G340" s="308">
        <f t="shared" si="67"/>
        <v>0</v>
      </c>
    </row>
    <row r="341" spans="1:7">
      <c r="B341" s="344"/>
      <c r="D341" s="485"/>
    </row>
    <row r="342" spans="1:7">
      <c r="A342" s="215" t="str">
        <f>$A$1</f>
        <v>H/1.</v>
      </c>
      <c r="B342" s="209">
        <f>COUNT(B$43:B341)+1</f>
        <v>66</v>
      </c>
      <c r="C342" s="1060" t="s">
        <v>2597</v>
      </c>
      <c r="D342" s="485"/>
    </row>
    <row r="343" spans="1:7">
      <c r="B343" s="344"/>
      <c r="C343" s="1060" t="s">
        <v>2612</v>
      </c>
      <c r="D343" s="485" t="s">
        <v>46</v>
      </c>
      <c r="E343" s="641">
        <v>1</v>
      </c>
      <c r="F343" s="308">
        <v>0</v>
      </c>
      <c r="G343" s="308">
        <f t="shared" ref="G343:G344" si="68">E343*F343</f>
        <v>0</v>
      </c>
    </row>
    <row r="344" spans="1:7">
      <c r="B344" s="344"/>
      <c r="C344" s="1060" t="s">
        <v>2606</v>
      </c>
      <c r="D344" s="485" t="s">
        <v>46</v>
      </c>
      <c r="E344" s="641">
        <v>1</v>
      </c>
      <c r="F344" s="308">
        <v>0</v>
      </c>
      <c r="G344" s="308">
        <f t="shared" si="68"/>
        <v>0</v>
      </c>
    </row>
    <row r="345" spans="1:7">
      <c r="B345" s="344"/>
      <c r="C345" s="1060" t="s">
        <v>2607</v>
      </c>
      <c r="D345" s="485" t="s">
        <v>46</v>
      </c>
      <c r="E345" s="641">
        <v>2</v>
      </c>
      <c r="F345" s="308">
        <v>0</v>
      </c>
      <c r="G345" s="308">
        <f t="shared" ref="G345" si="69">E345*F345</f>
        <v>0</v>
      </c>
    </row>
    <row r="346" spans="1:7">
      <c r="B346" s="344"/>
      <c r="D346" s="485"/>
    </row>
    <row r="347" spans="1:7" ht="25.5">
      <c r="A347" s="215" t="str">
        <f>$A$1</f>
        <v>H/1.</v>
      </c>
      <c r="B347" s="209">
        <f>COUNT(B$43:B346)+1</f>
        <v>67</v>
      </c>
      <c r="C347" s="1060" t="s">
        <v>2613</v>
      </c>
      <c r="D347" s="485"/>
    </row>
    <row r="348" spans="1:7">
      <c r="B348" s="344"/>
      <c r="C348" s="1060" t="s">
        <v>2529</v>
      </c>
      <c r="D348" s="485" t="s">
        <v>46</v>
      </c>
      <c r="E348" s="641">
        <v>1</v>
      </c>
      <c r="F348" s="308">
        <v>0</v>
      </c>
      <c r="G348" s="308">
        <f t="shared" ref="G348:G349" si="70">E348*F348</f>
        <v>0</v>
      </c>
    </row>
    <row r="349" spans="1:7">
      <c r="B349" s="344"/>
      <c r="C349" s="1060" t="s">
        <v>2515</v>
      </c>
      <c r="D349" s="485" t="s">
        <v>46</v>
      </c>
      <c r="E349" s="641">
        <v>1</v>
      </c>
      <c r="F349" s="308">
        <v>0</v>
      </c>
      <c r="G349" s="308">
        <f t="shared" si="70"/>
        <v>0</v>
      </c>
    </row>
    <row r="350" spans="1:7">
      <c r="B350" s="344"/>
      <c r="D350" s="485"/>
    </row>
    <row r="351" spans="1:7" ht="38.25">
      <c r="A351" s="215" t="str">
        <f>$A$1</f>
        <v>H/1.</v>
      </c>
      <c r="B351" s="209">
        <f>COUNT(B$43:B350)+1</f>
        <v>68</v>
      </c>
      <c r="C351" s="1060" t="s">
        <v>2599</v>
      </c>
      <c r="D351" s="485"/>
    </row>
    <row r="352" spans="1:7">
      <c r="B352" s="344"/>
      <c r="C352" s="1060" t="s">
        <v>2614</v>
      </c>
      <c r="D352" s="485" t="s">
        <v>46</v>
      </c>
      <c r="E352" s="641">
        <v>1</v>
      </c>
      <c r="F352" s="308">
        <v>0</v>
      </c>
      <c r="G352" s="308">
        <f t="shared" ref="G352:G353" si="71">E352*F352</f>
        <v>0</v>
      </c>
    </row>
    <row r="353" spans="1:7">
      <c r="B353" s="344"/>
      <c r="C353" s="1060" t="s">
        <v>2615</v>
      </c>
      <c r="D353" s="485" t="s">
        <v>46</v>
      </c>
      <c r="E353" s="641">
        <v>1</v>
      </c>
      <c r="F353" s="308">
        <v>0</v>
      </c>
      <c r="G353" s="308">
        <f t="shared" si="71"/>
        <v>0</v>
      </c>
    </row>
    <row r="354" spans="1:7">
      <c r="B354" s="344"/>
      <c r="D354" s="485"/>
    </row>
    <row r="355" spans="1:7" ht="89.25">
      <c r="A355" s="215" t="str">
        <f>$A$1</f>
        <v>H/1.</v>
      </c>
      <c r="B355" s="209">
        <f>COUNT(B$43:B354)+1</f>
        <v>69</v>
      </c>
      <c r="C355" s="1060" t="s">
        <v>3617</v>
      </c>
      <c r="D355" s="485"/>
    </row>
    <row r="356" spans="1:7">
      <c r="B356" s="734"/>
      <c r="C356" s="1060" t="s">
        <v>2616</v>
      </c>
      <c r="D356" s="485" t="s">
        <v>46</v>
      </c>
      <c r="E356" s="641">
        <v>1</v>
      </c>
      <c r="F356" s="308">
        <v>0</v>
      </c>
      <c r="G356" s="308">
        <f t="shared" ref="G356" si="72">E356*F356</f>
        <v>0</v>
      </c>
    </row>
    <row r="357" spans="1:7">
      <c r="B357" s="729"/>
      <c r="C357" s="773"/>
      <c r="D357" s="730"/>
      <c r="E357" s="742"/>
    </row>
    <row r="358" spans="1:7" ht="89.25">
      <c r="A358" s="215" t="str">
        <f>$A$1</f>
        <v>H/1.</v>
      </c>
      <c r="B358" s="209">
        <f>COUNT(B$43:B357)+1</f>
        <v>70</v>
      </c>
      <c r="C358" s="1060" t="s">
        <v>3618</v>
      </c>
      <c r="D358" s="485"/>
    </row>
    <row r="359" spans="1:7">
      <c r="B359" s="344"/>
      <c r="C359" s="1060" t="s">
        <v>2617</v>
      </c>
      <c r="D359" s="485" t="s">
        <v>46</v>
      </c>
      <c r="E359" s="641">
        <v>1</v>
      </c>
      <c r="F359" s="308">
        <v>0</v>
      </c>
      <c r="G359" s="308">
        <f t="shared" ref="G359" si="73">E359*F359</f>
        <v>0</v>
      </c>
    </row>
    <row r="360" spans="1:7">
      <c r="B360" s="344"/>
      <c r="D360" s="485"/>
    </row>
    <row r="361" spans="1:7" ht="51">
      <c r="A361" s="215" t="str">
        <f>$A$1</f>
        <v>H/1.</v>
      </c>
      <c r="B361" s="209">
        <f>COUNT(B$43:B360)+1</f>
        <v>71</v>
      </c>
      <c r="C361" s="1060" t="s">
        <v>3616</v>
      </c>
      <c r="D361" s="485"/>
    </row>
    <row r="362" spans="1:7">
      <c r="B362" s="344"/>
      <c r="C362" s="1060" t="s">
        <v>2618</v>
      </c>
      <c r="D362" s="485"/>
    </row>
    <row r="363" spans="1:7" ht="15">
      <c r="B363" s="344"/>
      <c r="C363" s="1060" t="s">
        <v>2685</v>
      </c>
      <c r="D363" s="485"/>
    </row>
    <row r="364" spans="1:7" ht="15.75">
      <c r="B364" s="344"/>
      <c r="C364" s="1060" t="s">
        <v>2686</v>
      </c>
      <c r="D364" s="485" t="s">
        <v>46</v>
      </c>
      <c r="E364" s="641">
        <v>1</v>
      </c>
      <c r="F364" s="308">
        <v>0</v>
      </c>
      <c r="G364" s="308">
        <f t="shared" ref="G364" si="74">E364*F364</f>
        <v>0</v>
      </c>
    </row>
    <row r="365" spans="1:7">
      <c r="B365" s="344"/>
      <c r="C365" s="1060" t="s">
        <v>2619</v>
      </c>
      <c r="D365" s="485"/>
    </row>
    <row r="366" spans="1:7" ht="15">
      <c r="B366" s="344"/>
      <c r="C366" s="1060" t="s">
        <v>2687</v>
      </c>
      <c r="D366" s="485"/>
    </row>
    <row r="367" spans="1:7" ht="15.75">
      <c r="B367" s="344"/>
      <c r="C367" s="1060" t="s">
        <v>2688</v>
      </c>
      <c r="D367" s="485" t="s">
        <v>46</v>
      </c>
      <c r="E367" s="641">
        <v>1</v>
      </c>
      <c r="F367" s="308">
        <v>0</v>
      </c>
      <c r="G367" s="308">
        <f t="shared" ref="G367" si="75">E367*F367</f>
        <v>0</v>
      </c>
    </row>
    <row r="368" spans="1:7">
      <c r="B368" s="731"/>
      <c r="C368" s="1069"/>
      <c r="D368" s="737"/>
      <c r="E368" s="745"/>
    </row>
    <row r="369" spans="1:7" ht="25.5">
      <c r="A369" s="215" t="str">
        <f>$A$1</f>
        <v>H/1.</v>
      </c>
      <c r="B369" s="209">
        <f>COUNT(B$43:B368)+1</f>
        <v>72</v>
      </c>
      <c r="C369" s="1060" t="s">
        <v>2532</v>
      </c>
      <c r="D369" s="737"/>
      <c r="E369" s="745"/>
    </row>
    <row r="370" spans="1:7" ht="42">
      <c r="B370" s="732" t="s">
        <v>1791</v>
      </c>
      <c r="C370" s="1060" t="s">
        <v>2689</v>
      </c>
      <c r="D370" s="737"/>
      <c r="E370" s="745"/>
    </row>
    <row r="371" spans="1:7" ht="42">
      <c r="B371" s="732" t="s">
        <v>1791</v>
      </c>
      <c r="C371" s="1060" t="s">
        <v>2690</v>
      </c>
      <c r="D371" s="737" t="s">
        <v>32</v>
      </c>
      <c r="E371" s="745">
        <v>1</v>
      </c>
      <c r="F371" s="308">
        <v>0</v>
      </c>
      <c r="G371" s="308">
        <f t="shared" ref="G371" si="76">E371*F371</f>
        <v>0</v>
      </c>
    </row>
    <row r="372" spans="1:7">
      <c r="B372" s="344"/>
      <c r="D372" s="485"/>
    </row>
    <row r="373" spans="1:7" ht="25.5">
      <c r="A373" s="215" t="str">
        <f>$A$1</f>
        <v>H/1.</v>
      </c>
      <c r="B373" s="209">
        <f>COUNT(B$43:B372)+1</f>
        <v>73</v>
      </c>
      <c r="C373" s="1060" t="s">
        <v>2605</v>
      </c>
      <c r="D373" s="485"/>
    </row>
    <row r="374" spans="1:7">
      <c r="B374" s="344"/>
      <c r="C374" s="1060" t="s">
        <v>2606</v>
      </c>
      <c r="D374" s="485" t="s">
        <v>46</v>
      </c>
      <c r="E374" s="641">
        <v>1</v>
      </c>
      <c r="F374" s="308">
        <v>0</v>
      </c>
      <c r="G374" s="308">
        <f t="shared" ref="G374:G375" si="77">E374*F374</f>
        <v>0</v>
      </c>
    </row>
    <row r="375" spans="1:7">
      <c r="B375" s="344"/>
      <c r="C375" s="1060" t="s">
        <v>2607</v>
      </c>
      <c r="D375" s="485" t="s">
        <v>46</v>
      </c>
      <c r="E375" s="641">
        <v>6</v>
      </c>
      <c r="F375" s="308">
        <v>0</v>
      </c>
      <c r="G375" s="308">
        <f t="shared" si="77"/>
        <v>0</v>
      </c>
    </row>
    <row r="376" spans="1:7">
      <c r="B376" s="344"/>
      <c r="D376" s="485"/>
    </row>
    <row r="377" spans="1:7" ht="25.5">
      <c r="A377" s="215" t="str">
        <f>$A$1</f>
        <v>H/1.</v>
      </c>
      <c r="B377" s="209">
        <f>COUNT(B$43:B376)+1</f>
        <v>74</v>
      </c>
      <c r="C377" s="1060" t="s">
        <v>2608</v>
      </c>
      <c r="D377" s="485"/>
    </row>
    <row r="378" spans="1:7">
      <c r="B378" s="344"/>
      <c r="C378" s="1060" t="s">
        <v>2609</v>
      </c>
      <c r="D378" s="485" t="s">
        <v>46</v>
      </c>
      <c r="E378" s="641">
        <v>5</v>
      </c>
      <c r="F378" s="308">
        <v>0</v>
      </c>
      <c r="G378" s="308">
        <f t="shared" ref="G378" si="78">E378*F378</f>
        <v>0</v>
      </c>
    </row>
    <row r="379" spans="1:7">
      <c r="B379" s="344"/>
      <c r="D379" s="485"/>
    </row>
    <row r="380" spans="1:7" ht="25.5">
      <c r="B380" s="723" t="s">
        <v>2620</v>
      </c>
      <c r="C380" s="1068" t="s">
        <v>2621</v>
      </c>
      <c r="D380" s="739"/>
      <c r="E380" s="744"/>
    </row>
    <row r="381" spans="1:7">
      <c r="B381" s="344"/>
      <c r="D381" s="485"/>
    </row>
    <row r="382" spans="1:7" ht="76.5">
      <c r="A382" s="215" t="str">
        <f>$A$1</f>
        <v>H/1.</v>
      </c>
      <c r="B382" s="209">
        <f>COUNT(B$43:B381)+1</f>
        <v>75</v>
      </c>
      <c r="C382" s="1060" t="s">
        <v>2622</v>
      </c>
      <c r="D382" s="485" t="s">
        <v>32</v>
      </c>
      <c r="E382" s="641">
        <v>10</v>
      </c>
      <c r="F382" s="308">
        <v>0</v>
      </c>
      <c r="G382" s="308">
        <f t="shared" ref="G382" si="79">E382*F382</f>
        <v>0</v>
      </c>
    </row>
    <row r="383" spans="1:7">
      <c r="B383" s="344"/>
      <c r="D383" s="485"/>
    </row>
    <row r="384" spans="1:7" ht="89.25">
      <c r="A384" s="215" t="str">
        <f>$A$1</f>
        <v>H/1.</v>
      </c>
      <c r="B384" s="209">
        <f>COUNT(B$43:B383)+1</f>
        <v>76</v>
      </c>
      <c r="C384" s="1060" t="s">
        <v>2623</v>
      </c>
      <c r="D384" s="485" t="s">
        <v>32</v>
      </c>
      <c r="E384" s="641">
        <v>2</v>
      </c>
      <c r="F384" s="308">
        <v>0</v>
      </c>
      <c r="G384" s="308">
        <f t="shared" ref="G384" si="80">E384*F384</f>
        <v>0</v>
      </c>
    </row>
    <row r="385" spans="1:7">
      <c r="B385" s="344"/>
      <c r="D385" s="485"/>
    </row>
    <row r="386" spans="1:7" ht="89.25">
      <c r="A386" s="215" t="str">
        <f>$A$1</f>
        <v>H/1.</v>
      </c>
      <c r="B386" s="209">
        <f>COUNT(B$43:B385)+1</f>
        <v>77</v>
      </c>
      <c r="C386" s="1060" t="s">
        <v>3619</v>
      </c>
      <c r="D386" s="485" t="s">
        <v>32</v>
      </c>
      <c r="E386" s="641">
        <v>1</v>
      </c>
      <c r="F386" s="308">
        <v>0</v>
      </c>
      <c r="G386" s="308">
        <f t="shared" ref="G386" si="81">E386*F386</f>
        <v>0</v>
      </c>
    </row>
    <row r="387" spans="1:7">
      <c r="B387" s="344"/>
      <c r="D387" s="485"/>
    </row>
    <row r="388" spans="1:7" ht="76.5">
      <c r="A388" s="215" t="str">
        <f>$A$1</f>
        <v>H/1.</v>
      </c>
      <c r="B388" s="209">
        <f>COUNT(B$43:B387)+1</f>
        <v>78</v>
      </c>
      <c r="C388" s="1060" t="s">
        <v>3620</v>
      </c>
      <c r="D388" s="145"/>
      <c r="E388" s="269"/>
    </row>
    <row r="389" spans="1:7">
      <c r="B389" s="311"/>
      <c r="C389" s="1060" t="s">
        <v>2624</v>
      </c>
      <c r="D389" s="485" t="s">
        <v>32</v>
      </c>
      <c r="E389" s="641">
        <v>83</v>
      </c>
      <c r="F389" s="308">
        <v>0</v>
      </c>
      <c r="G389" s="308">
        <f t="shared" ref="G389" si="82">E389*F389</f>
        <v>0</v>
      </c>
    </row>
    <row r="390" spans="1:7">
      <c r="B390" s="729"/>
      <c r="C390" s="773"/>
      <c r="D390" s="730"/>
      <c r="E390" s="742"/>
    </row>
    <row r="391" spans="1:7" ht="68.099999999999994" customHeight="1">
      <c r="A391" s="215" t="str">
        <f>$A$1</f>
        <v>H/1.</v>
      </c>
      <c r="B391" s="209">
        <f>COUNT(B$43:B390)+1</f>
        <v>79</v>
      </c>
      <c r="C391" s="773" t="s">
        <v>2625</v>
      </c>
      <c r="D391" s="730"/>
      <c r="E391" s="742"/>
    </row>
    <row r="392" spans="1:7">
      <c r="B392" s="729"/>
      <c r="C392" s="773" t="s">
        <v>2626</v>
      </c>
      <c r="D392" s="730" t="s">
        <v>32</v>
      </c>
      <c r="E392" s="742">
        <v>4</v>
      </c>
      <c r="F392" s="308">
        <v>0</v>
      </c>
      <c r="G392" s="308">
        <f t="shared" ref="G392" si="83">E392*F392</f>
        <v>0</v>
      </c>
    </row>
    <row r="393" spans="1:7">
      <c r="B393" s="729"/>
      <c r="C393" s="773"/>
      <c r="D393" s="730"/>
      <c r="E393" s="742"/>
    </row>
    <row r="394" spans="1:7" ht="63.75">
      <c r="A394" s="215" t="str">
        <f t="shared" ref="A394" si="84">$A$1</f>
        <v>H/1.</v>
      </c>
      <c r="B394" s="209">
        <f>COUNT(B$43:B393)+1</f>
        <v>80</v>
      </c>
      <c r="C394" s="773" t="s">
        <v>2627</v>
      </c>
      <c r="D394" s="730" t="s">
        <v>32</v>
      </c>
      <c r="E394" s="742">
        <v>228</v>
      </c>
      <c r="F394" s="308">
        <v>0</v>
      </c>
      <c r="G394" s="308">
        <f t="shared" ref="G394" si="85">E394*F394</f>
        <v>0</v>
      </c>
    </row>
    <row r="395" spans="1:7">
      <c r="B395" s="729"/>
      <c r="C395" s="773"/>
      <c r="D395" s="730"/>
      <c r="E395" s="742"/>
    </row>
    <row r="396" spans="1:7" ht="51">
      <c r="A396" s="215" t="str">
        <f t="shared" ref="A396" si="86">$A$1</f>
        <v>H/1.</v>
      </c>
      <c r="B396" s="209">
        <f>COUNT(B$43:B395)+1</f>
        <v>81</v>
      </c>
      <c r="C396" s="773" t="s">
        <v>2628</v>
      </c>
      <c r="D396" s="730" t="s">
        <v>32</v>
      </c>
      <c r="E396" s="742">
        <v>11</v>
      </c>
      <c r="F396" s="308">
        <v>0</v>
      </c>
      <c r="G396" s="308">
        <f t="shared" ref="G396" si="87">E396*F396</f>
        <v>0</v>
      </c>
    </row>
    <row r="397" spans="1:7">
      <c r="B397" s="729"/>
      <c r="D397" s="485"/>
    </row>
    <row r="398" spans="1:7" ht="127.5">
      <c r="A398" s="215" t="str">
        <f t="shared" ref="A398" si="88">$A$1</f>
        <v>H/1.</v>
      </c>
      <c r="B398" s="209">
        <f>COUNT(B$43:B397)+1</f>
        <v>82</v>
      </c>
      <c r="C398" s="1060" t="s">
        <v>2629</v>
      </c>
      <c r="D398" s="485" t="s">
        <v>32</v>
      </c>
      <c r="E398" s="641">
        <v>52</v>
      </c>
      <c r="F398" s="308">
        <v>0</v>
      </c>
      <c r="G398" s="308">
        <f t="shared" ref="G398" si="89">E398*F398</f>
        <v>0</v>
      </c>
    </row>
    <row r="399" spans="1:7">
      <c r="B399" s="729"/>
      <c r="C399" s="773"/>
      <c r="D399" s="730"/>
      <c r="E399" s="742"/>
    </row>
    <row r="400" spans="1:7" ht="114.75">
      <c r="A400" s="215" t="str">
        <f t="shared" ref="A400" si="90">$A$1</f>
        <v>H/1.</v>
      </c>
      <c r="B400" s="209">
        <f>COUNT(B$43:B399)+1</f>
        <v>83</v>
      </c>
      <c r="C400" s="773" t="s">
        <v>2630</v>
      </c>
      <c r="D400" s="730" t="s">
        <v>32</v>
      </c>
      <c r="E400" s="742">
        <v>4</v>
      </c>
      <c r="F400" s="308">
        <v>0</v>
      </c>
      <c r="G400" s="308">
        <f t="shared" ref="G400" si="91">E400*F400</f>
        <v>0</v>
      </c>
    </row>
    <row r="401" spans="1:7">
      <c r="B401" s="729"/>
      <c r="D401" s="485"/>
    </row>
    <row r="402" spans="1:7" ht="89.25">
      <c r="A402" s="215" t="str">
        <f t="shared" ref="A402" si="92">$A$1</f>
        <v>H/1.</v>
      </c>
      <c r="B402" s="209">
        <f>COUNT(B$43:B401)+1</f>
        <v>84</v>
      </c>
      <c r="C402" s="773" t="s">
        <v>2631</v>
      </c>
      <c r="D402" s="485" t="s">
        <v>32</v>
      </c>
      <c r="E402" s="641">
        <v>21</v>
      </c>
      <c r="F402" s="308">
        <v>0</v>
      </c>
      <c r="G402" s="308">
        <f t="shared" ref="G402" si="93">E402*F402</f>
        <v>0</v>
      </c>
    </row>
    <row r="403" spans="1:7">
      <c r="B403" s="729"/>
      <c r="D403" s="485"/>
    </row>
    <row r="404" spans="1:7" ht="114.75">
      <c r="A404" s="215" t="str">
        <f t="shared" ref="A404" si="94">$A$1</f>
        <v>H/1.</v>
      </c>
      <c r="B404" s="209">
        <f>COUNT(B$43:B403)+1</f>
        <v>85</v>
      </c>
      <c r="C404" s="773" t="s">
        <v>3621</v>
      </c>
      <c r="D404" s="485" t="s">
        <v>32</v>
      </c>
      <c r="E404" s="641">
        <v>1</v>
      </c>
      <c r="F404" s="308">
        <v>0</v>
      </c>
      <c r="G404" s="308">
        <f t="shared" ref="G404" si="95">E404*F404</f>
        <v>0</v>
      </c>
    </row>
    <row r="405" spans="1:7">
      <c r="B405" s="729"/>
      <c r="D405" s="485"/>
    </row>
    <row r="406" spans="1:7">
      <c r="B406" s="729"/>
      <c r="C406" s="1068" t="s">
        <v>2633</v>
      </c>
      <c r="D406" s="739"/>
      <c r="E406" s="744"/>
    </row>
    <row r="407" spans="1:7">
      <c r="B407" s="729"/>
      <c r="D407" s="485"/>
    </row>
    <row r="408" spans="1:7" ht="89.25">
      <c r="A408" s="215" t="str">
        <f t="shared" ref="A408" si="96">$A$1</f>
        <v>H/1.</v>
      </c>
      <c r="B408" s="209">
        <f>COUNT(B$43:B407)+1</f>
        <v>86</v>
      </c>
      <c r="C408" s="1060" t="s">
        <v>2623</v>
      </c>
      <c r="D408" s="485" t="s">
        <v>32</v>
      </c>
      <c r="E408" s="641">
        <v>1</v>
      </c>
      <c r="F408" s="308">
        <v>0</v>
      </c>
      <c r="G408" s="308">
        <f t="shared" ref="G408" si="97">E408*F408</f>
        <v>0</v>
      </c>
    </row>
    <row r="409" spans="1:7">
      <c r="B409" s="729"/>
      <c r="D409" s="485"/>
    </row>
    <row r="410" spans="1:7" ht="76.5">
      <c r="A410" s="215" t="str">
        <f t="shared" ref="A410" si="98">$A$1</f>
        <v>H/1.</v>
      </c>
      <c r="B410" s="209">
        <f>COUNT(B$43:B409)+1</f>
        <v>87</v>
      </c>
      <c r="C410" s="1060" t="s">
        <v>3598</v>
      </c>
      <c r="D410" s="145"/>
      <c r="E410" s="269"/>
    </row>
    <row r="411" spans="1:7">
      <c r="B411" s="729"/>
      <c r="C411" s="1060" t="s">
        <v>3596</v>
      </c>
      <c r="D411" s="485" t="s">
        <v>32</v>
      </c>
      <c r="E411" s="641">
        <v>4</v>
      </c>
      <c r="F411" s="308">
        <v>0</v>
      </c>
      <c r="G411" s="308">
        <f t="shared" ref="G411" si="99">E411*F411</f>
        <v>0</v>
      </c>
    </row>
    <row r="412" spans="1:7">
      <c r="B412" s="729"/>
      <c r="C412" s="773"/>
      <c r="D412" s="730"/>
      <c r="E412" s="742"/>
    </row>
    <row r="413" spans="1:7" ht="76.5">
      <c r="A413" s="215" t="str">
        <f t="shared" ref="A413" si="100">$A$1</f>
        <v>H/1.</v>
      </c>
      <c r="B413" s="209">
        <f>COUNT(B$43:B412)+1</f>
        <v>88</v>
      </c>
      <c r="C413" s="1060" t="s">
        <v>3598</v>
      </c>
      <c r="D413" s="145"/>
      <c r="E413" s="269"/>
    </row>
    <row r="414" spans="1:7">
      <c r="B414" s="729"/>
      <c r="C414" s="1060" t="s">
        <v>3597</v>
      </c>
      <c r="D414" s="485" t="s">
        <v>32</v>
      </c>
      <c r="E414" s="641">
        <v>1</v>
      </c>
      <c r="F414" s="308">
        <v>0</v>
      </c>
      <c r="G414" s="308">
        <f t="shared" ref="G414" si="101">E414*F414</f>
        <v>0</v>
      </c>
    </row>
    <row r="415" spans="1:7">
      <c r="B415" s="729"/>
      <c r="C415" s="773"/>
      <c r="D415" s="730"/>
      <c r="E415" s="742"/>
    </row>
    <row r="416" spans="1:7" ht="76.5">
      <c r="A416" s="215" t="str">
        <f t="shared" ref="A416" si="102">$A$1</f>
        <v>H/1.</v>
      </c>
      <c r="B416" s="209">
        <f>COUNT(B$43:B415)+1</f>
        <v>89</v>
      </c>
      <c r="C416" s="773" t="s">
        <v>3599</v>
      </c>
      <c r="D416" s="730" t="s">
        <v>32</v>
      </c>
      <c r="E416" s="742">
        <v>4</v>
      </c>
      <c r="F416" s="308">
        <v>0</v>
      </c>
      <c r="G416" s="308">
        <f t="shared" ref="G416" si="103">E416*F416</f>
        <v>0</v>
      </c>
    </row>
    <row r="417" spans="1:7">
      <c r="B417" s="729"/>
      <c r="C417" s="773"/>
      <c r="D417" s="730"/>
      <c r="E417" s="742"/>
    </row>
    <row r="418" spans="1:7" ht="63.75">
      <c r="A418" s="215" t="str">
        <f t="shared" ref="A418" si="104">$A$1</f>
        <v>H/1.</v>
      </c>
      <c r="B418" s="209">
        <f>COUNT(B$43:B417)+1</f>
        <v>90</v>
      </c>
      <c r="C418" s="773" t="s">
        <v>3600</v>
      </c>
      <c r="D418" s="730" t="s">
        <v>32</v>
      </c>
      <c r="E418" s="742">
        <v>1</v>
      </c>
      <c r="F418" s="308">
        <v>0</v>
      </c>
      <c r="G418" s="308">
        <f t="shared" ref="G418" si="105">E418*F418</f>
        <v>0</v>
      </c>
    </row>
    <row r="419" spans="1:7">
      <c r="B419" s="729"/>
      <c r="D419" s="485"/>
    </row>
    <row r="420" spans="1:7" ht="127.5">
      <c r="A420" s="215" t="str">
        <f t="shared" ref="A420" si="106">$A$1</f>
        <v>H/1.</v>
      </c>
      <c r="B420" s="209">
        <f>COUNT(B$43:B419)+1</f>
        <v>91</v>
      </c>
      <c r="C420" s="1060" t="s">
        <v>2629</v>
      </c>
      <c r="D420" s="485" t="s">
        <v>32</v>
      </c>
      <c r="E420" s="641">
        <v>3</v>
      </c>
      <c r="F420" s="308">
        <v>0</v>
      </c>
      <c r="G420" s="308">
        <f t="shared" ref="G420" si="107">E420*F420</f>
        <v>0</v>
      </c>
    </row>
    <row r="421" spans="1:7">
      <c r="B421" s="729"/>
      <c r="D421" s="485"/>
    </row>
    <row r="422" spans="1:7" ht="89.25">
      <c r="A422" s="215" t="str">
        <f t="shared" ref="A422" si="108">$A$1</f>
        <v>H/1.</v>
      </c>
      <c r="B422" s="209">
        <f>COUNT(B$43:B421)+1</f>
        <v>92</v>
      </c>
      <c r="C422" s="773" t="s">
        <v>2631</v>
      </c>
      <c r="D422" s="485" t="s">
        <v>32</v>
      </c>
      <c r="E422" s="641">
        <v>1</v>
      </c>
      <c r="F422" s="308">
        <v>0</v>
      </c>
      <c r="G422" s="308">
        <f t="shared" ref="G422" si="109">E422*F422</f>
        <v>0</v>
      </c>
    </row>
    <row r="423" spans="1:7">
      <c r="B423" s="729"/>
      <c r="D423" s="485"/>
    </row>
    <row r="424" spans="1:7" ht="114.75">
      <c r="A424" s="215" t="str">
        <f t="shared" ref="A424" si="110">$A$1</f>
        <v>H/1.</v>
      </c>
      <c r="B424" s="209">
        <f>COUNT(B$43:B423)+1</f>
        <v>93</v>
      </c>
      <c r="C424" s="1060" t="s">
        <v>2632</v>
      </c>
      <c r="D424" s="485" t="s">
        <v>32</v>
      </c>
      <c r="E424" s="641">
        <v>1</v>
      </c>
      <c r="F424" s="308">
        <v>0</v>
      </c>
      <c r="G424" s="308">
        <f t="shared" ref="G424" si="111">E424*F424</f>
        <v>0</v>
      </c>
    </row>
    <row r="425" spans="1:7">
      <c r="B425" s="344"/>
      <c r="D425" s="485"/>
    </row>
    <row r="426" spans="1:7">
      <c r="B426" s="723" t="s">
        <v>2634</v>
      </c>
      <c r="C426" s="1068" t="s">
        <v>2635</v>
      </c>
      <c r="D426" s="738"/>
      <c r="E426" s="746"/>
    </row>
    <row r="427" spans="1:7">
      <c r="B427" s="344"/>
      <c r="D427" s="485"/>
    </row>
    <row r="428" spans="1:7" ht="89.25">
      <c r="A428" s="215" t="str">
        <f t="shared" ref="A428" si="112">$A$1</f>
        <v>H/1.</v>
      </c>
      <c r="B428" s="209">
        <f>COUNT(B$43:B427)+1</f>
        <v>94</v>
      </c>
      <c r="C428" s="1060" t="s">
        <v>2636</v>
      </c>
      <c r="D428" s="485"/>
    </row>
    <row r="429" spans="1:7">
      <c r="B429" s="344"/>
      <c r="C429" s="1060" t="s">
        <v>2637</v>
      </c>
      <c r="D429" s="485" t="s">
        <v>32</v>
      </c>
      <c r="E429" s="641">
        <v>12</v>
      </c>
      <c r="F429" s="308">
        <v>0</v>
      </c>
      <c r="G429" s="308">
        <f t="shared" ref="G429" si="113">E429*F429</f>
        <v>0</v>
      </c>
    </row>
    <row r="430" spans="1:7">
      <c r="B430" s="344"/>
      <c r="D430" s="485"/>
    </row>
    <row r="431" spans="1:7" ht="25.5">
      <c r="A431" s="215" t="str">
        <f t="shared" ref="A431" si="114">$A$1</f>
        <v>H/1.</v>
      </c>
      <c r="B431" s="209">
        <f>COUNT(B$43:B430)+1</f>
        <v>95</v>
      </c>
      <c r="C431" s="1060" t="s">
        <v>2638</v>
      </c>
      <c r="D431" s="485"/>
    </row>
    <row r="432" spans="1:7">
      <c r="B432" s="311" t="s">
        <v>1791</v>
      </c>
      <c r="C432" s="1060" t="s">
        <v>2639</v>
      </c>
      <c r="D432" s="485" t="s">
        <v>46</v>
      </c>
      <c r="E432" s="641">
        <v>59</v>
      </c>
      <c r="F432" s="308">
        <v>0</v>
      </c>
      <c r="G432" s="308">
        <f t="shared" ref="G432:G433" si="115">E432*F432</f>
        <v>0</v>
      </c>
    </row>
    <row r="433" spans="1:7" ht="15.75">
      <c r="B433" s="311" t="s">
        <v>1791</v>
      </c>
      <c r="C433" s="1060" t="s">
        <v>2691</v>
      </c>
      <c r="D433" s="485" t="s">
        <v>46</v>
      </c>
      <c r="E433" s="641">
        <v>6</v>
      </c>
      <c r="F433" s="308">
        <v>0</v>
      </c>
      <c r="G433" s="308">
        <f t="shared" si="115"/>
        <v>0</v>
      </c>
    </row>
    <row r="434" spans="1:7">
      <c r="B434" s="221"/>
      <c r="D434" s="485"/>
    </row>
    <row r="435" spans="1:7" ht="25.5">
      <c r="A435" s="215" t="str">
        <f t="shared" ref="A435" si="116">$A$1</f>
        <v>H/1.</v>
      </c>
      <c r="B435" s="209">
        <f>COUNT(B$43:B434)+1</f>
        <v>96</v>
      </c>
      <c r="C435" s="1060" t="s">
        <v>2640</v>
      </c>
      <c r="D435" s="485"/>
    </row>
    <row r="436" spans="1:7">
      <c r="B436" s="344"/>
      <c r="C436" s="1060" t="s">
        <v>2641</v>
      </c>
      <c r="D436" s="485" t="s">
        <v>32</v>
      </c>
      <c r="E436" s="641">
        <v>1</v>
      </c>
      <c r="F436" s="308">
        <v>0</v>
      </c>
      <c r="G436" s="308">
        <f t="shared" ref="G436" si="117">E436*F436</f>
        <v>0</v>
      </c>
    </row>
    <row r="437" spans="1:7">
      <c r="B437" s="344"/>
      <c r="D437" s="485"/>
    </row>
    <row r="438" spans="1:7">
      <c r="B438" s="723" t="s">
        <v>2642</v>
      </c>
      <c r="C438" s="1068" t="s">
        <v>2643</v>
      </c>
      <c r="D438" s="738"/>
      <c r="E438" s="746"/>
    </row>
    <row r="439" spans="1:7">
      <c r="B439" s="344"/>
      <c r="D439" s="485"/>
    </row>
    <row r="440" spans="1:7" ht="25.5">
      <c r="A440" s="215" t="str">
        <f t="shared" ref="A440" si="118">$A$1</f>
        <v>H/1.</v>
      </c>
      <c r="B440" s="209">
        <f>COUNT(B$43:B439)+1</f>
        <v>97</v>
      </c>
      <c r="C440" s="1060" t="s">
        <v>2638</v>
      </c>
      <c r="D440" s="485"/>
    </row>
    <row r="441" spans="1:7">
      <c r="B441" s="311" t="s">
        <v>1791</v>
      </c>
      <c r="C441" s="1060" t="s">
        <v>2639</v>
      </c>
      <c r="D441" s="485" t="s">
        <v>46</v>
      </c>
      <c r="E441" s="641">
        <v>6</v>
      </c>
      <c r="F441" s="308">
        <v>0</v>
      </c>
      <c r="G441" s="308">
        <f t="shared" ref="G441:G442" si="119">E441*F441</f>
        <v>0</v>
      </c>
    </row>
    <row r="442" spans="1:7" ht="15.75">
      <c r="B442" s="311" t="s">
        <v>1791</v>
      </c>
      <c r="C442" s="1060" t="s">
        <v>2691</v>
      </c>
      <c r="D442" s="485" t="s">
        <v>46</v>
      </c>
      <c r="E442" s="641">
        <v>1</v>
      </c>
      <c r="F442" s="308">
        <v>0</v>
      </c>
      <c r="G442" s="308">
        <f t="shared" si="119"/>
        <v>0</v>
      </c>
    </row>
    <row r="443" spans="1:7">
      <c r="B443" s="344"/>
      <c r="D443" s="485"/>
    </row>
    <row r="444" spans="1:7">
      <c r="B444" s="723" t="s">
        <v>2644</v>
      </c>
      <c r="C444" s="1068" t="s">
        <v>2645</v>
      </c>
      <c r="D444" s="738"/>
      <c r="E444" s="746"/>
    </row>
    <row r="445" spans="1:7">
      <c r="B445" s="733"/>
      <c r="D445" s="485"/>
    </row>
    <row r="446" spans="1:7" ht="51">
      <c r="A446" s="215" t="str">
        <f t="shared" ref="A446" si="120">$A$1</f>
        <v>H/1.</v>
      </c>
      <c r="B446" s="209">
        <f>COUNT(B$43:B445)+1</f>
        <v>98</v>
      </c>
      <c r="C446" s="1060" t="s">
        <v>2646</v>
      </c>
      <c r="D446" s="485"/>
    </row>
    <row r="447" spans="1:7">
      <c r="B447" s="733"/>
      <c r="C447" s="1060" t="s">
        <v>2647</v>
      </c>
      <c r="D447" s="485" t="s">
        <v>32</v>
      </c>
      <c r="E447" s="641">
        <v>1</v>
      </c>
      <c r="F447" s="308">
        <v>0</v>
      </c>
      <c r="G447" s="308">
        <f t="shared" ref="G447" si="121">E447*F447</f>
        <v>0</v>
      </c>
    </row>
    <row r="448" spans="1:7">
      <c r="B448" s="733"/>
      <c r="D448" s="485"/>
    </row>
    <row r="449" spans="1:7" ht="38.25">
      <c r="A449" s="215" t="str">
        <f t="shared" ref="A449" si="122">$A$1</f>
        <v>H/1.</v>
      </c>
      <c r="B449" s="209">
        <f>COUNT(B$43:B448)+1</f>
        <v>99</v>
      </c>
      <c r="C449" s="1060" t="s">
        <v>2648</v>
      </c>
      <c r="D449" s="485" t="s">
        <v>32</v>
      </c>
      <c r="E449" s="641">
        <v>6</v>
      </c>
      <c r="F449" s="308">
        <v>0</v>
      </c>
      <c r="G449" s="308">
        <f t="shared" ref="G449" si="123">E449*F449</f>
        <v>0</v>
      </c>
    </row>
    <row r="450" spans="1:7">
      <c r="B450" s="733"/>
      <c r="D450" s="485"/>
    </row>
    <row r="451" spans="1:7" ht="38.25">
      <c r="A451" s="215" t="str">
        <f t="shared" ref="A451" si="124">$A$1</f>
        <v>H/1.</v>
      </c>
      <c r="B451" s="209">
        <f>COUNT(B$43:B450)+1</f>
        <v>100</v>
      </c>
      <c r="C451" s="1060" t="s">
        <v>2649</v>
      </c>
      <c r="D451" s="485"/>
    </row>
    <row r="452" spans="1:7">
      <c r="B452" s="733"/>
      <c r="C452" s="1060" t="s">
        <v>2528</v>
      </c>
      <c r="D452" s="485" t="s">
        <v>32</v>
      </c>
      <c r="E452" s="641">
        <v>1</v>
      </c>
      <c r="F452" s="308">
        <v>0</v>
      </c>
      <c r="G452" s="308">
        <f t="shared" ref="G452" si="125">E452*F452</f>
        <v>0</v>
      </c>
    </row>
    <row r="453" spans="1:7">
      <c r="B453" s="733"/>
      <c r="D453" s="485"/>
    </row>
    <row r="454" spans="1:7" ht="51">
      <c r="A454" s="215" t="str">
        <f t="shared" ref="A454" si="126">$A$1</f>
        <v>H/1.</v>
      </c>
      <c r="B454" s="209">
        <f>COUNT(B$43:B453)+1</f>
        <v>101</v>
      </c>
      <c r="C454" s="1060" t="s">
        <v>2650</v>
      </c>
      <c r="D454" s="485"/>
    </row>
    <row r="455" spans="1:7">
      <c r="B455" s="733"/>
      <c r="C455" s="1060" t="s">
        <v>2651</v>
      </c>
      <c r="D455" s="485" t="s">
        <v>210</v>
      </c>
      <c r="E455" s="641">
        <v>40</v>
      </c>
      <c r="F455" s="308">
        <v>0</v>
      </c>
      <c r="G455" s="308">
        <f t="shared" ref="G455:G456" si="127">E455*F455</f>
        <v>0</v>
      </c>
    </row>
    <row r="456" spans="1:7">
      <c r="B456" s="733"/>
      <c r="C456" s="1060" t="s">
        <v>2652</v>
      </c>
      <c r="D456" s="485" t="s">
        <v>210</v>
      </c>
      <c r="E456" s="641">
        <v>8</v>
      </c>
      <c r="F456" s="308">
        <v>0</v>
      </c>
      <c r="G456" s="308">
        <f t="shared" si="127"/>
        <v>0</v>
      </c>
    </row>
    <row r="457" spans="1:7">
      <c r="B457" s="726"/>
      <c r="D457" s="485"/>
    </row>
    <row r="458" spans="1:7" ht="76.5">
      <c r="A458" s="215" t="str">
        <f t="shared" ref="A458" si="128">$A$1</f>
        <v>H/1.</v>
      </c>
      <c r="B458" s="209">
        <f>COUNT(B$43:B457)+1</f>
        <v>102</v>
      </c>
      <c r="C458" s="1060" t="s">
        <v>2653</v>
      </c>
      <c r="D458" s="485"/>
    </row>
    <row r="459" spans="1:7">
      <c r="B459" s="726"/>
      <c r="C459" s="1060" t="s">
        <v>2654</v>
      </c>
      <c r="D459" s="485" t="s">
        <v>210</v>
      </c>
      <c r="E459" s="641">
        <v>40</v>
      </c>
      <c r="F459" s="308">
        <v>0</v>
      </c>
      <c r="G459" s="308">
        <f t="shared" ref="G459:G460" si="129">E459*F459</f>
        <v>0</v>
      </c>
    </row>
    <row r="460" spans="1:7">
      <c r="B460" s="726"/>
      <c r="C460" s="1060" t="s">
        <v>2655</v>
      </c>
      <c r="D460" s="485" t="s">
        <v>210</v>
      </c>
      <c r="E460" s="641">
        <v>8</v>
      </c>
      <c r="F460" s="308">
        <v>0</v>
      </c>
      <c r="G460" s="308">
        <f t="shared" si="129"/>
        <v>0</v>
      </c>
    </row>
    <row r="461" spans="1:7">
      <c r="B461" s="344"/>
      <c r="D461" s="485"/>
    </row>
    <row r="462" spans="1:7" ht="25.5">
      <c r="A462" s="215" t="str">
        <f t="shared" ref="A462" si="130">$A$1</f>
        <v>H/1.</v>
      </c>
      <c r="B462" s="209">
        <f>COUNT(B$43:B461)+1</f>
        <v>103</v>
      </c>
      <c r="C462" s="1060" t="s">
        <v>2656</v>
      </c>
      <c r="D462" s="485"/>
    </row>
    <row r="463" spans="1:7">
      <c r="B463" s="344"/>
      <c r="C463" s="1060" t="s">
        <v>2657</v>
      </c>
      <c r="D463" s="485" t="s">
        <v>46</v>
      </c>
      <c r="E463" s="641">
        <v>7</v>
      </c>
      <c r="F463" s="308">
        <v>0</v>
      </c>
      <c r="G463" s="308">
        <f t="shared" ref="G463" si="131">E463*F463</f>
        <v>0</v>
      </c>
    </row>
    <row r="464" spans="1:7">
      <c r="B464" s="733"/>
      <c r="D464" s="485"/>
    </row>
    <row r="465" spans="1:7" ht="25.5">
      <c r="A465" s="215" t="str">
        <f t="shared" ref="A465" si="132">$A$1</f>
        <v>H/1.</v>
      </c>
      <c r="B465" s="209">
        <f>COUNT(B$43:B464)+1</f>
        <v>104</v>
      </c>
      <c r="C465" s="1060" t="s">
        <v>2658</v>
      </c>
      <c r="D465" s="485"/>
    </row>
    <row r="466" spans="1:7">
      <c r="B466" s="344"/>
      <c r="C466" s="1060" t="s">
        <v>2659</v>
      </c>
      <c r="D466" s="485" t="s">
        <v>32</v>
      </c>
      <c r="E466" s="641">
        <v>1</v>
      </c>
      <c r="F466" s="308">
        <v>0</v>
      </c>
      <c r="G466" s="308">
        <f t="shared" ref="G466" si="133">E466*F466</f>
        <v>0</v>
      </c>
    </row>
    <row r="467" spans="1:7" ht="13.5" thickBot="1">
      <c r="B467" s="729"/>
      <c r="C467" s="773"/>
      <c r="D467" s="730"/>
    </row>
    <row r="468" spans="1:7" ht="13.5" thickBot="1">
      <c r="A468" s="700"/>
      <c r="B468" s="700"/>
      <c r="C468" s="676" t="s">
        <v>2664</v>
      </c>
      <c r="D468" s="702"/>
      <c r="E468" s="705"/>
      <c r="F468" s="706"/>
      <c r="G468" s="820">
        <f>SUM(G45:G467)</f>
        <v>0</v>
      </c>
    </row>
    <row r="469" spans="1:7" ht="13.5" thickTop="1">
      <c r="B469" s="344"/>
      <c r="D469" s="485"/>
    </row>
  </sheetData>
  <sheetProtection selectLockedCells="1" selectUnlockedCells="1"/>
  <mergeCells count="37">
    <mergeCell ref="C35:G35"/>
    <mergeCell ref="C36:G36"/>
    <mergeCell ref="C37:G37"/>
    <mergeCell ref="C38:G38"/>
    <mergeCell ref="C21:G21"/>
    <mergeCell ref="C22:G22"/>
    <mergeCell ref="C11:G11"/>
    <mergeCell ref="C12:G12"/>
    <mergeCell ref="C13:G13"/>
    <mergeCell ref="C14:G14"/>
    <mergeCell ref="C20:G20"/>
    <mergeCell ref="C15:G15"/>
    <mergeCell ref="C16:G16"/>
    <mergeCell ref="C17:G17"/>
    <mergeCell ref="C18:G18"/>
    <mergeCell ref="C19:G19"/>
    <mergeCell ref="C6:G6"/>
    <mergeCell ref="C7:G7"/>
    <mergeCell ref="C8:G8"/>
    <mergeCell ref="C9:G9"/>
    <mergeCell ref="C10:G10"/>
    <mergeCell ref="C42:G42"/>
    <mergeCell ref="A3:G3"/>
    <mergeCell ref="C29:G29"/>
    <mergeCell ref="C30:G30"/>
    <mergeCell ref="C31:G31"/>
    <mergeCell ref="C32:G32"/>
    <mergeCell ref="C33:G33"/>
    <mergeCell ref="C34:G34"/>
    <mergeCell ref="C23:G23"/>
    <mergeCell ref="C24:G24"/>
    <mergeCell ref="C25:G25"/>
    <mergeCell ref="C26:G26"/>
    <mergeCell ref="C27:G27"/>
    <mergeCell ref="C28:G28"/>
    <mergeCell ref="C4:G4"/>
    <mergeCell ref="C5:G5"/>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colBreaks count="1" manualBreakCount="1">
    <brk id="8"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61"/>
  <sheetViews>
    <sheetView view="pageBreakPreview" zoomScaleNormal="100" zoomScaleSheetLayoutView="100" workbookViewId="0">
      <selection activeCell="L32" sqref="L32"/>
    </sheetView>
  </sheetViews>
  <sheetFormatPr defaultColWidth="9.140625" defaultRowHeight="12.75"/>
  <cols>
    <col min="1" max="1" width="4.28515625" style="485" bestFit="1" customWidth="1"/>
    <col min="2" max="2" width="3.5703125" style="165" customWidth="1"/>
    <col min="3" max="3" width="43" style="456"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547" t="s">
        <v>2879</v>
      </c>
      <c r="B1" s="542"/>
      <c r="C1" s="605" t="s">
        <v>273</v>
      </c>
    </row>
    <row r="2" spans="1:8">
      <c r="B2" s="508"/>
      <c r="C2" s="605"/>
      <c r="D2" s="550"/>
      <c r="E2" s="741"/>
    </row>
    <row r="3" spans="1:8">
      <c r="A3" s="1390" t="s">
        <v>2877</v>
      </c>
      <c r="B3" s="1391"/>
      <c r="C3" s="1391"/>
      <c r="D3" s="1391"/>
      <c r="E3" s="1391"/>
      <c r="F3" s="1391"/>
      <c r="G3" s="1392"/>
    </row>
    <row r="4" spans="1:8" s="16" customFormat="1" ht="16.5">
      <c r="A4" s="886"/>
      <c r="B4" s="887"/>
      <c r="C4" s="1382" t="s">
        <v>1790</v>
      </c>
      <c r="D4" s="1382"/>
      <c r="E4" s="1382"/>
      <c r="F4" s="1382"/>
      <c r="G4" s="1382"/>
      <c r="H4" s="886"/>
    </row>
    <row r="5" spans="1:8" s="16" customFormat="1" ht="16.5">
      <c r="A5" s="886"/>
      <c r="B5" s="887" t="s">
        <v>1791</v>
      </c>
      <c r="C5" s="1382" t="s">
        <v>1792</v>
      </c>
      <c r="D5" s="1382"/>
      <c r="E5" s="1382"/>
      <c r="F5" s="1382"/>
      <c r="G5" s="1382"/>
      <c r="H5" s="886"/>
    </row>
    <row r="6" spans="1:8" s="16" customFormat="1" ht="16.5">
      <c r="A6" s="886"/>
      <c r="B6" s="887" t="s">
        <v>1791</v>
      </c>
      <c r="C6" s="1382" t="s">
        <v>1793</v>
      </c>
      <c r="D6" s="1382"/>
      <c r="E6" s="1382"/>
      <c r="F6" s="1382"/>
      <c r="G6" s="1382"/>
      <c r="H6" s="886"/>
    </row>
    <row r="7" spans="1:8" s="16" customFormat="1" ht="16.5">
      <c r="A7" s="886"/>
      <c r="B7" s="887" t="s">
        <v>1791</v>
      </c>
      <c r="C7" s="1382" t="s">
        <v>1794</v>
      </c>
      <c r="D7" s="1382"/>
      <c r="E7" s="1382"/>
      <c r="F7" s="1382"/>
      <c r="G7" s="1382"/>
      <c r="H7" s="886"/>
    </row>
    <row r="8" spans="1:8" s="16" customFormat="1" ht="16.5">
      <c r="A8" s="886"/>
      <c r="B8" s="887" t="s">
        <v>1791</v>
      </c>
      <c r="C8" s="1382" t="s">
        <v>1795</v>
      </c>
      <c r="D8" s="1382"/>
      <c r="E8" s="1382"/>
      <c r="F8" s="1382"/>
      <c r="G8" s="1382"/>
      <c r="H8" s="886"/>
    </row>
    <row r="9" spans="1:8" s="16" customFormat="1" ht="16.5">
      <c r="A9" s="886"/>
      <c r="B9" s="887" t="s">
        <v>1791</v>
      </c>
      <c r="C9" s="1382" t="s">
        <v>1796</v>
      </c>
      <c r="D9" s="1382"/>
      <c r="E9" s="1382"/>
      <c r="F9" s="1382"/>
      <c r="G9" s="1382"/>
      <c r="H9" s="886"/>
    </row>
    <row r="10" spans="1:8" s="16" customFormat="1" ht="16.5">
      <c r="A10" s="886"/>
      <c r="B10" s="887" t="s">
        <v>1791</v>
      </c>
      <c r="C10" s="1382" t="s">
        <v>1797</v>
      </c>
      <c r="D10" s="1382"/>
      <c r="E10" s="1382"/>
      <c r="F10" s="1382"/>
      <c r="G10" s="1382"/>
      <c r="H10" s="886"/>
    </row>
    <row r="11" spans="1:8" s="16" customFormat="1" ht="16.5">
      <c r="A11" s="886"/>
      <c r="B11" s="887" t="s">
        <v>1791</v>
      </c>
      <c r="C11" s="1382" t="s">
        <v>1798</v>
      </c>
      <c r="D11" s="1382"/>
      <c r="E11" s="1382"/>
      <c r="F11" s="1382"/>
      <c r="G11" s="1382"/>
      <c r="H11" s="886"/>
    </row>
    <row r="12" spans="1:8" s="16" customFormat="1" ht="16.5">
      <c r="A12" s="886"/>
      <c r="B12" s="887" t="s">
        <v>1791</v>
      </c>
      <c r="C12" s="1382" t="s">
        <v>1799</v>
      </c>
      <c r="D12" s="1382"/>
      <c r="E12" s="1382"/>
      <c r="F12" s="1382"/>
      <c r="G12" s="1382"/>
      <c r="H12" s="886"/>
    </row>
    <row r="13" spans="1:8" s="16" customFormat="1" ht="16.5">
      <c r="A13" s="886"/>
      <c r="B13" s="887" t="s">
        <v>1791</v>
      </c>
      <c r="C13" s="1382" t="s">
        <v>1800</v>
      </c>
      <c r="D13" s="1382"/>
      <c r="E13" s="1382"/>
      <c r="F13" s="1382"/>
      <c r="G13" s="1382"/>
      <c r="H13" s="886"/>
    </row>
    <row r="14" spans="1:8" s="16" customFormat="1" ht="16.5">
      <c r="A14" s="886"/>
      <c r="B14" s="887" t="s">
        <v>1791</v>
      </c>
      <c r="C14" s="1382" t="s">
        <v>1801</v>
      </c>
      <c r="D14" s="1382"/>
      <c r="E14" s="1382"/>
      <c r="F14" s="1382"/>
      <c r="G14" s="1382"/>
      <c r="H14" s="886"/>
    </row>
    <row r="15" spans="1:8" s="16" customFormat="1" ht="16.5">
      <c r="A15" s="886"/>
      <c r="B15" s="887" t="s">
        <v>1791</v>
      </c>
      <c r="C15" s="1382" t="s">
        <v>3286</v>
      </c>
      <c r="D15" s="1382"/>
      <c r="E15" s="1382"/>
      <c r="F15" s="1382"/>
      <c r="G15" s="1382"/>
      <c r="H15" s="886"/>
    </row>
    <row r="16" spans="1:8" s="16" customFormat="1" ht="16.5">
      <c r="A16" s="886"/>
      <c r="B16" s="887" t="s">
        <v>1791</v>
      </c>
      <c r="C16" s="1382" t="s">
        <v>1802</v>
      </c>
      <c r="D16" s="1382"/>
      <c r="E16" s="1382"/>
      <c r="F16" s="1382"/>
      <c r="G16" s="1382"/>
      <c r="H16" s="886"/>
    </row>
    <row r="17" spans="1:8" s="16" customFormat="1" ht="16.5">
      <c r="A17" s="886"/>
      <c r="B17" s="887" t="s">
        <v>1791</v>
      </c>
      <c r="C17" s="1382" t="s">
        <v>1803</v>
      </c>
      <c r="D17" s="1382"/>
      <c r="E17" s="1382"/>
      <c r="F17" s="1382"/>
      <c r="G17" s="1382"/>
      <c r="H17" s="886"/>
    </row>
    <row r="18" spans="1:8" s="16" customFormat="1" ht="16.5">
      <c r="A18" s="886"/>
      <c r="B18" s="887" t="s">
        <v>1791</v>
      </c>
      <c r="C18" s="1382" t="s">
        <v>1804</v>
      </c>
      <c r="D18" s="1382"/>
      <c r="E18" s="1382"/>
      <c r="F18" s="1382"/>
      <c r="G18" s="1382"/>
      <c r="H18" s="886"/>
    </row>
    <row r="19" spans="1:8" s="16" customFormat="1" ht="16.5">
      <c r="A19" s="886"/>
      <c r="B19" s="887" t="s">
        <v>1791</v>
      </c>
      <c r="C19" s="1382" t="s">
        <v>1805</v>
      </c>
      <c r="D19" s="1382"/>
      <c r="E19" s="1382"/>
      <c r="F19" s="1382"/>
      <c r="G19" s="1382"/>
      <c r="H19" s="886"/>
    </row>
    <row r="20" spans="1:8" s="16" customFormat="1" ht="16.5">
      <c r="A20" s="886"/>
      <c r="B20" s="887" t="s">
        <v>1791</v>
      </c>
      <c r="C20" s="1382" t="s">
        <v>1806</v>
      </c>
      <c r="D20" s="1382"/>
      <c r="E20" s="1382"/>
      <c r="F20" s="1382"/>
      <c r="G20" s="1382"/>
      <c r="H20" s="886"/>
    </row>
    <row r="21" spans="1:8" s="16" customFormat="1" ht="16.5">
      <c r="A21" s="886"/>
      <c r="B21" s="887" t="s">
        <v>1791</v>
      </c>
      <c r="C21" s="1382" t="s">
        <v>1807</v>
      </c>
      <c r="D21" s="1382"/>
      <c r="E21" s="1382"/>
      <c r="F21" s="1382"/>
      <c r="G21" s="1382"/>
      <c r="H21" s="886"/>
    </row>
    <row r="22" spans="1:8" s="16" customFormat="1" ht="16.5">
      <c r="A22" s="886"/>
      <c r="B22" s="887" t="s">
        <v>1791</v>
      </c>
      <c r="C22" s="1382" t="s">
        <v>1808</v>
      </c>
      <c r="D22" s="1382"/>
      <c r="E22" s="1382"/>
      <c r="F22" s="1382"/>
      <c r="G22" s="1382"/>
      <c r="H22" s="886"/>
    </row>
    <row r="23" spans="1:8" s="876" customFormat="1">
      <c r="A23" s="869"/>
      <c r="B23" s="870"/>
      <c r="C23" s="871"/>
      <c r="D23" s="872"/>
      <c r="E23" s="873"/>
      <c r="F23" s="874"/>
      <c r="G23" s="874"/>
    </row>
    <row r="24" spans="1:8" s="876" customFormat="1" ht="39" customHeight="1">
      <c r="A24" s="869"/>
      <c r="B24" s="1393" t="s">
        <v>2468</v>
      </c>
      <c r="C24" s="1393"/>
      <c r="D24" s="1393"/>
      <c r="E24" s="1393"/>
      <c r="F24" s="1393"/>
      <c r="G24" s="1393"/>
    </row>
    <row r="25" spans="1:8" s="876" customFormat="1" ht="11.45" customHeight="1">
      <c r="A25" s="869"/>
      <c r="B25" s="1393" t="s">
        <v>3656</v>
      </c>
      <c r="C25" s="1393"/>
      <c r="D25" s="1393"/>
      <c r="E25" s="1393"/>
      <c r="F25" s="1393"/>
      <c r="G25" s="1393"/>
    </row>
    <row r="26" spans="1:8" s="876" customFormat="1" ht="45" customHeight="1">
      <c r="A26" s="869"/>
      <c r="B26" s="1393" t="s">
        <v>3657</v>
      </c>
      <c r="C26" s="1393"/>
      <c r="D26" s="1393"/>
      <c r="E26" s="1393"/>
      <c r="F26" s="1393"/>
      <c r="G26" s="1393"/>
    </row>
    <row r="27" spans="1:8" s="876" customFormat="1" ht="33.6" customHeight="1">
      <c r="A27" s="869"/>
      <c r="B27" s="1393" t="s">
        <v>3658</v>
      </c>
      <c r="C27" s="1393"/>
      <c r="D27" s="1393"/>
      <c r="E27" s="1393"/>
      <c r="F27" s="1393"/>
      <c r="G27" s="1393"/>
    </row>
    <row r="28" spans="1:8" s="876" customFormat="1" ht="23.45" customHeight="1">
      <c r="A28" s="869"/>
      <c r="B28" s="1393" t="s">
        <v>3659</v>
      </c>
      <c r="C28" s="1393"/>
      <c r="D28" s="1393"/>
      <c r="E28" s="1393"/>
      <c r="F28" s="1393"/>
      <c r="G28" s="1393"/>
    </row>
    <row r="29" spans="1:8" s="876" customFormat="1" ht="33.950000000000003" customHeight="1">
      <c r="A29" s="869"/>
      <c r="B29" s="1393" t="s">
        <v>3660</v>
      </c>
      <c r="C29" s="1393"/>
      <c r="D29" s="1393"/>
      <c r="E29" s="1393"/>
      <c r="F29" s="1393"/>
      <c r="G29" s="1393"/>
    </row>
    <row r="30" spans="1:8" s="876" customFormat="1" ht="33" customHeight="1">
      <c r="A30" s="869"/>
      <c r="B30" s="1393" t="s">
        <v>3661</v>
      </c>
      <c r="C30" s="1393"/>
      <c r="D30" s="1393"/>
      <c r="E30" s="1393"/>
      <c r="F30" s="1393"/>
      <c r="G30" s="1393"/>
    </row>
    <row r="31" spans="1:8" s="876" customFormat="1" ht="21" customHeight="1">
      <c r="A31" s="869"/>
      <c r="B31" s="1393" t="s">
        <v>3662</v>
      </c>
      <c r="C31" s="1393"/>
      <c r="D31" s="1393"/>
      <c r="E31" s="1393"/>
      <c r="F31" s="1393"/>
      <c r="G31" s="1393"/>
    </row>
    <row r="32" spans="1:8" s="876" customFormat="1" ht="33" customHeight="1">
      <c r="A32" s="869"/>
      <c r="B32" s="1393" t="s">
        <v>3663</v>
      </c>
      <c r="C32" s="1393"/>
      <c r="D32" s="1393"/>
      <c r="E32" s="1393"/>
      <c r="F32" s="1393"/>
      <c r="G32" s="1393"/>
    </row>
    <row r="33" spans="1:8" s="876" customFormat="1" ht="65.45" customHeight="1">
      <c r="A33" s="869"/>
      <c r="B33" s="1393" t="s">
        <v>3664</v>
      </c>
      <c r="C33" s="1393"/>
      <c r="D33" s="1393"/>
      <c r="E33" s="1393"/>
      <c r="F33" s="1393"/>
      <c r="G33" s="1393"/>
    </row>
    <row r="34" spans="1:8" s="876" customFormat="1" ht="54" customHeight="1">
      <c r="A34" s="869"/>
      <c r="B34" s="1393" t="s">
        <v>2482</v>
      </c>
      <c r="C34" s="1393"/>
      <c r="D34" s="1393"/>
      <c r="E34" s="1393"/>
      <c r="F34" s="1393"/>
      <c r="G34" s="1393"/>
    </row>
    <row r="35" spans="1:8" s="876" customFormat="1" ht="17.100000000000001" customHeight="1">
      <c r="A35" s="869"/>
      <c r="B35" s="1393" t="s">
        <v>3665</v>
      </c>
      <c r="C35" s="1393"/>
      <c r="D35" s="1393"/>
      <c r="E35" s="1393"/>
      <c r="F35" s="1393"/>
      <c r="G35" s="1393"/>
    </row>
    <row r="36" spans="1:8" s="751" customFormat="1" ht="14.45" customHeight="1">
      <c r="B36" s="1393" t="s">
        <v>3442</v>
      </c>
      <c r="C36" s="1393"/>
      <c r="D36" s="1393"/>
      <c r="E36" s="1393"/>
      <c r="F36" s="1393"/>
      <c r="G36" s="1393"/>
      <c r="H36" s="1064"/>
    </row>
    <row r="37" spans="1:8" s="751" customFormat="1" ht="14.45" customHeight="1">
      <c r="B37" s="1393" t="s">
        <v>3443</v>
      </c>
      <c r="C37" s="1393"/>
      <c r="D37" s="1393"/>
      <c r="E37" s="1393"/>
      <c r="F37" s="1393"/>
      <c r="G37" s="1393"/>
      <c r="H37" s="1064"/>
    </row>
    <row r="38" spans="1:8" ht="14.45" customHeight="1">
      <c r="A38" s="510"/>
      <c r="B38" s="1393" t="s">
        <v>3444</v>
      </c>
      <c r="C38" s="1393"/>
      <c r="D38" s="1393"/>
      <c r="E38" s="1393"/>
      <c r="F38" s="1393"/>
      <c r="G38" s="1393"/>
      <c r="H38" s="1064"/>
    </row>
    <row r="39" spans="1:8" ht="14.45" customHeight="1">
      <c r="A39" s="510"/>
      <c r="B39" s="1393" t="s">
        <v>3445</v>
      </c>
      <c r="C39" s="1393"/>
      <c r="D39" s="1393"/>
      <c r="E39" s="1393"/>
      <c r="F39" s="1393"/>
      <c r="G39" s="1393"/>
      <c r="H39" s="1064"/>
    </row>
    <row r="40" spans="1:8">
      <c r="A40" s="427"/>
      <c r="B40" s="542"/>
    </row>
    <row r="41" spans="1:8" ht="13.5" thickBot="1">
      <c r="A41" s="543"/>
      <c r="B41" s="811"/>
      <c r="C41" s="812" t="s">
        <v>26</v>
      </c>
      <c r="D41" s="813" t="s">
        <v>27</v>
      </c>
      <c r="E41" s="813" t="s">
        <v>28</v>
      </c>
      <c r="F41" s="556" t="s">
        <v>29</v>
      </c>
      <c r="G41" s="556" t="s">
        <v>30</v>
      </c>
    </row>
    <row r="42" spans="1:8" s="512" customFormat="1" ht="13.5" thickTop="1">
      <c r="A42" s="485"/>
      <c r="C42" s="456"/>
      <c r="D42" s="641"/>
      <c r="E42" s="641"/>
      <c r="F42" s="308"/>
      <c r="G42" s="308"/>
    </row>
    <row r="43" spans="1:8" s="750" customFormat="1">
      <c r="B43" s="723" t="s">
        <v>2692</v>
      </c>
      <c r="C43" s="749" t="s">
        <v>2693</v>
      </c>
      <c r="D43" s="739"/>
      <c r="E43" s="744"/>
      <c r="F43" s="777"/>
      <c r="G43" s="777"/>
    </row>
    <row r="44" spans="1:8" s="751" customFormat="1">
      <c r="B44" s="752"/>
      <c r="C44" s="767"/>
      <c r="D44" s="753"/>
      <c r="E44" s="784"/>
      <c r="F44" s="778"/>
      <c r="G44" s="308"/>
    </row>
    <row r="45" spans="1:8" ht="51">
      <c r="A45" s="427" t="str">
        <f>$A$1</f>
        <v>H/2.</v>
      </c>
      <c r="B45" s="209">
        <f>COUNT(B$44:B44)+1</f>
        <v>1</v>
      </c>
      <c r="C45" s="1072" t="s">
        <v>2694</v>
      </c>
      <c r="D45" s="485"/>
    </row>
    <row r="46" spans="1:8">
      <c r="A46" s="510"/>
      <c r="B46" s="311" t="s">
        <v>1791</v>
      </c>
      <c r="C46" s="1072" t="s">
        <v>2695</v>
      </c>
      <c r="D46" s="485"/>
    </row>
    <row r="47" spans="1:8">
      <c r="A47" s="510"/>
      <c r="B47" s="311" t="s">
        <v>1791</v>
      </c>
      <c r="C47" s="1072" t="s">
        <v>2696</v>
      </c>
      <c r="D47" s="485"/>
    </row>
    <row r="48" spans="1:8">
      <c r="A48" s="510"/>
      <c r="B48" s="311" t="s">
        <v>1791</v>
      </c>
      <c r="C48" s="1072" t="s">
        <v>2697</v>
      </c>
      <c r="D48" s="485"/>
    </row>
    <row r="49" spans="1:7" ht="38.25">
      <c r="A49" s="510"/>
      <c r="B49" s="311" t="s">
        <v>1791</v>
      </c>
      <c r="C49" s="1072" t="s">
        <v>2698</v>
      </c>
      <c r="D49" s="485"/>
    </row>
    <row r="50" spans="1:7">
      <c r="A50" s="510"/>
      <c r="B50" s="311" t="s">
        <v>1791</v>
      </c>
      <c r="C50" s="1072" t="s">
        <v>2699</v>
      </c>
      <c r="D50" s="485"/>
    </row>
    <row r="51" spans="1:7" ht="40.5">
      <c r="A51" s="510"/>
      <c r="B51" s="311" t="s">
        <v>1791</v>
      </c>
      <c r="C51" s="1072" t="s">
        <v>2861</v>
      </c>
      <c r="D51" s="485"/>
    </row>
    <row r="52" spans="1:7" ht="38.25">
      <c r="A52" s="510"/>
      <c r="B52" s="311" t="s">
        <v>1791</v>
      </c>
      <c r="C52" s="1072" t="s">
        <v>2700</v>
      </c>
      <c r="D52" s="485"/>
    </row>
    <row r="53" spans="1:7" ht="38.25">
      <c r="A53" s="510"/>
      <c r="B53" s="311" t="s">
        <v>1791</v>
      </c>
      <c r="C53" s="1072" t="s">
        <v>2701</v>
      </c>
      <c r="D53" s="485"/>
    </row>
    <row r="54" spans="1:7" ht="38.25">
      <c r="A54" s="510"/>
      <c r="B54" s="311" t="s">
        <v>1791</v>
      </c>
      <c r="C54" s="1072" t="s">
        <v>2702</v>
      </c>
      <c r="D54" s="485"/>
    </row>
    <row r="55" spans="1:7" ht="25.5">
      <c r="A55" s="510"/>
      <c r="B55" s="311" t="s">
        <v>1791</v>
      </c>
      <c r="C55" s="1072" t="s">
        <v>3629</v>
      </c>
      <c r="D55" s="485"/>
    </row>
    <row r="56" spans="1:7" ht="25.5">
      <c r="A56" s="510"/>
      <c r="B56" s="311" t="s">
        <v>1791</v>
      </c>
      <c r="C56" s="1072" t="s">
        <v>3689</v>
      </c>
      <c r="D56" s="485"/>
    </row>
    <row r="57" spans="1:7">
      <c r="A57" s="510"/>
      <c r="B57" s="311" t="s">
        <v>1791</v>
      </c>
      <c r="C57" s="1072" t="s">
        <v>2703</v>
      </c>
      <c r="D57" s="485"/>
    </row>
    <row r="58" spans="1:7" ht="25.5">
      <c r="A58" s="510"/>
      <c r="B58" s="311" t="s">
        <v>1791</v>
      </c>
      <c r="C58" s="1072" t="s">
        <v>3690</v>
      </c>
      <c r="D58" s="485"/>
    </row>
    <row r="59" spans="1:7" ht="40.5">
      <c r="A59" s="510"/>
      <c r="B59" s="311" t="s">
        <v>1791</v>
      </c>
      <c r="C59" s="1072" t="s">
        <v>3631</v>
      </c>
      <c r="D59" s="485"/>
    </row>
    <row r="60" spans="1:7" ht="25.5">
      <c r="A60" s="510"/>
      <c r="B60" s="311" t="s">
        <v>1791</v>
      </c>
      <c r="C60" s="1072" t="s">
        <v>2704</v>
      </c>
      <c r="D60" s="485"/>
    </row>
    <row r="61" spans="1:7" ht="25.5">
      <c r="A61" s="510"/>
      <c r="B61" s="311" t="s">
        <v>1791</v>
      </c>
      <c r="C61" s="1072" t="s">
        <v>3691</v>
      </c>
      <c r="D61" s="485"/>
    </row>
    <row r="62" spans="1:7" ht="38.25">
      <c r="A62" s="510"/>
      <c r="B62" s="311"/>
      <c r="C62" s="1072" t="s">
        <v>3692</v>
      </c>
      <c r="D62" s="485"/>
    </row>
    <row r="63" spans="1:7" ht="38.25">
      <c r="A63" s="510"/>
      <c r="B63" s="311"/>
      <c r="C63" s="1072" t="s">
        <v>2705</v>
      </c>
    </row>
    <row r="64" spans="1:7">
      <c r="A64" s="510"/>
      <c r="B64" s="344"/>
      <c r="C64" s="1072" t="s">
        <v>2706</v>
      </c>
      <c r="D64" s="485" t="s">
        <v>32</v>
      </c>
      <c r="E64" s="641">
        <v>1</v>
      </c>
      <c r="F64" s="308">
        <v>0</v>
      </c>
      <c r="G64" s="308">
        <f>E64*F64</f>
        <v>0</v>
      </c>
    </row>
    <row r="65" spans="1:7" ht="14.25">
      <c r="A65" s="510"/>
      <c r="B65" s="344"/>
      <c r="C65" s="1076"/>
      <c r="D65" s="485"/>
      <c r="F65" s="428"/>
    </row>
    <row r="66" spans="1:7" s="754" customFormat="1" ht="63.75">
      <c r="A66" s="427" t="str">
        <f>$A$1</f>
        <v>H/2.</v>
      </c>
      <c r="B66" s="209">
        <f>COUNT(B$44:B64)+1</f>
        <v>2</v>
      </c>
      <c r="C66" s="129" t="s">
        <v>2707</v>
      </c>
      <c r="D66" s="755" t="s">
        <v>39</v>
      </c>
      <c r="E66" s="785">
        <v>24540</v>
      </c>
      <c r="F66" s="778">
        <v>0</v>
      </c>
      <c r="G66" s="308">
        <f>E66*F66</f>
        <v>0</v>
      </c>
    </row>
    <row r="67" spans="1:7" s="751" customFormat="1">
      <c r="B67" s="752"/>
      <c r="C67" s="772"/>
      <c r="D67" s="753"/>
      <c r="E67" s="784"/>
      <c r="F67" s="778"/>
      <c r="G67" s="308"/>
    </row>
    <row r="68" spans="1:7" s="751" customFormat="1" ht="25.5">
      <c r="A68" s="427" t="str">
        <f>$A$1</f>
        <v>H/2.</v>
      </c>
      <c r="B68" s="209">
        <f>COUNT(B$44:B67)+1</f>
        <v>3</v>
      </c>
      <c r="C68" s="129" t="s">
        <v>2708</v>
      </c>
      <c r="D68" s="753" t="s">
        <v>39</v>
      </c>
      <c r="E68" s="784">
        <v>2454</v>
      </c>
      <c r="F68" s="778">
        <v>0</v>
      </c>
      <c r="G68" s="308">
        <f>E68*F68</f>
        <v>0</v>
      </c>
    </row>
    <row r="69" spans="1:7" s="754" customFormat="1">
      <c r="B69" s="756"/>
      <c r="C69" s="771"/>
      <c r="D69" s="755"/>
      <c r="E69" s="785"/>
      <c r="F69" s="779"/>
      <c r="G69" s="308"/>
    </row>
    <row r="70" spans="1:7" ht="76.5">
      <c r="A70" s="427" t="str">
        <f>$A$1</f>
        <v>H/2.</v>
      </c>
      <c r="B70" s="209">
        <f>COUNT(B$44:B69)+1</f>
        <v>4</v>
      </c>
      <c r="C70" s="773" t="s">
        <v>2709</v>
      </c>
      <c r="D70" s="485"/>
    </row>
    <row r="71" spans="1:7">
      <c r="A71" s="510"/>
      <c r="B71" s="344"/>
      <c r="C71" s="129" t="s">
        <v>2710</v>
      </c>
      <c r="D71" s="485" t="s">
        <v>210</v>
      </c>
      <c r="E71" s="641">
        <v>20</v>
      </c>
      <c r="F71" s="308">
        <v>0</v>
      </c>
      <c r="G71" s="308">
        <f>E71*F71</f>
        <v>0</v>
      </c>
    </row>
    <row r="72" spans="1:7">
      <c r="A72" s="510"/>
      <c r="B72" s="344"/>
      <c r="C72" s="129" t="s">
        <v>2711</v>
      </c>
      <c r="D72" s="485" t="s">
        <v>210</v>
      </c>
      <c r="E72" s="641">
        <v>59</v>
      </c>
      <c r="F72" s="308">
        <v>0</v>
      </c>
      <c r="G72" s="308">
        <f>E72*F72</f>
        <v>0</v>
      </c>
    </row>
    <row r="73" spans="1:7">
      <c r="A73" s="510"/>
      <c r="B73" s="344"/>
      <c r="C73" s="129" t="s">
        <v>2712</v>
      </c>
      <c r="D73" s="485" t="s">
        <v>210</v>
      </c>
      <c r="E73" s="641">
        <v>280</v>
      </c>
      <c r="F73" s="308">
        <v>0</v>
      </c>
      <c r="G73" s="308">
        <f>E73*F73</f>
        <v>0</v>
      </c>
    </row>
    <row r="74" spans="1:7">
      <c r="A74" s="510"/>
      <c r="B74" s="344"/>
      <c r="C74" s="129" t="s">
        <v>2713</v>
      </c>
      <c r="D74" s="485" t="s">
        <v>210</v>
      </c>
      <c r="E74" s="641">
        <v>734</v>
      </c>
      <c r="F74" s="308">
        <v>0</v>
      </c>
      <c r="G74" s="308">
        <f>E74*F74</f>
        <v>0</v>
      </c>
    </row>
    <row r="75" spans="1:7">
      <c r="A75" s="510"/>
      <c r="B75" s="344"/>
      <c r="C75" s="129" t="s">
        <v>2714</v>
      </c>
      <c r="D75" s="485" t="s">
        <v>210</v>
      </c>
      <c r="E75" s="641">
        <v>1874</v>
      </c>
      <c r="F75" s="308">
        <v>0</v>
      </c>
      <c r="G75" s="308">
        <f>E75*F75</f>
        <v>0</v>
      </c>
    </row>
    <row r="76" spans="1:7">
      <c r="A76" s="510"/>
      <c r="B76" s="344"/>
      <c r="C76" s="129"/>
      <c r="D76" s="485"/>
    </row>
    <row r="77" spans="1:7" s="754" customFormat="1" ht="51">
      <c r="A77" s="427" t="str">
        <f>$A$1</f>
        <v>H/2.</v>
      </c>
      <c r="B77" s="209">
        <f>COUNT(B$44:B76)+1</f>
        <v>5</v>
      </c>
      <c r="C77" s="129" t="s">
        <v>2715</v>
      </c>
      <c r="D77" s="485"/>
      <c r="E77" s="641"/>
      <c r="F77" s="779"/>
      <c r="G77" s="308"/>
    </row>
    <row r="78" spans="1:7" s="754" customFormat="1" ht="15">
      <c r="B78" s="165"/>
      <c r="C78" s="129" t="s">
        <v>2716</v>
      </c>
      <c r="D78" s="485" t="s">
        <v>2862</v>
      </c>
      <c r="E78" s="641">
        <v>335</v>
      </c>
      <c r="F78" s="779">
        <v>0</v>
      </c>
      <c r="G78" s="308">
        <f>E78*F78</f>
        <v>0</v>
      </c>
    </row>
    <row r="79" spans="1:7" s="754" customFormat="1" ht="15">
      <c r="B79" s="165"/>
      <c r="C79" s="129" t="s">
        <v>2717</v>
      </c>
      <c r="D79" s="485" t="s">
        <v>2862</v>
      </c>
      <c r="E79" s="641">
        <v>1862</v>
      </c>
      <c r="F79" s="779">
        <v>0</v>
      </c>
      <c r="G79" s="308">
        <f>E79*F79</f>
        <v>0</v>
      </c>
    </row>
    <row r="80" spans="1:7">
      <c r="A80" s="510"/>
      <c r="B80" s="344"/>
      <c r="C80" s="129"/>
      <c r="D80" s="485"/>
    </row>
    <row r="81" spans="1:7" s="757" customFormat="1" ht="51">
      <c r="A81" s="427" t="str">
        <f>$A$1</f>
        <v>H/2.</v>
      </c>
      <c r="B81" s="209">
        <f>COUNT(B$44:B80)+1</f>
        <v>6</v>
      </c>
      <c r="C81" s="129" t="s">
        <v>2718</v>
      </c>
      <c r="D81" s="758"/>
      <c r="E81" s="786"/>
      <c r="F81" s="780"/>
      <c r="G81" s="308"/>
    </row>
    <row r="82" spans="1:7" s="757" customFormat="1" ht="15">
      <c r="B82" s="759"/>
      <c r="C82" s="774" t="s">
        <v>2719</v>
      </c>
      <c r="D82" s="758" t="s">
        <v>2862</v>
      </c>
      <c r="E82" s="786">
        <v>136</v>
      </c>
      <c r="F82" s="780">
        <v>0</v>
      </c>
      <c r="G82" s="308">
        <f>E82*F82</f>
        <v>0</v>
      </c>
    </row>
    <row r="83" spans="1:7">
      <c r="A83" s="510"/>
      <c r="B83" s="344"/>
      <c r="C83" s="129"/>
      <c r="D83" s="485"/>
    </row>
    <row r="84" spans="1:7" ht="81" customHeight="1">
      <c r="A84" s="427" t="str">
        <f>$A$1</f>
        <v>H/2.</v>
      </c>
      <c r="B84" s="209">
        <f>COUNT(B$44:B83)+1</f>
        <v>7</v>
      </c>
      <c r="C84" s="1060" t="s">
        <v>2720</v>
      </c>
      <c r="D84" s="485"/>
    </row>
    <row r="85" spans="1:7">
      <c r="A85" s="510"/>
      <c r="B85" s="344"/>
      <c r="C85" s="1060" t="s">
        <v>2721</v>
      </c>
      <c r="D85" s="485" t="s">
        <v>32</v>
      </c>
      <c r="E85" s="641">
        <v>2</v>
      </c>
      <c r="F85" s="780">
        <v>0</v>
      </c>
      <c r="G85" s="308">
        <f t="shared" ref="G85:G93" si="0">E85*F85</f>
        <v>0</v>
      </c>
    </row>
    <row r="86" spans="1:7">
      <c r="A86" s="510"/>
      <c r="B86" s="344"/>
      <c r="C86" s="1060" t="s">
        <v>2722</v>
      </c>
      <c r="D86" s="485" t="s">
        <v>32</v>
      </c>
      <c r="E86" s="641">
        <v>2</v>
      </c>
      <c r="F86" s="780">
        <v>0</v>
      </c>
      <c r="G86" s="308">
        <f t="shared" si="0"/>
        <v>0</v>
      </c>
    </row>
    <row r="87" spans="1:7">
      <c r="A87" s="510"/>
      <c r="B87" s="344"/>
      <c r="C87" s="1060" t="s">
        <v>2723</v>
      </c>
      <c r="D87" s="485" t="s">
        <v>32</v>
      </c>
      <c r="E87" s="641">
        <v>4</v>
      </c>
      <c r="F87" s="780">
        <v>0</v>
      </c>
      <c r="G87" s="308">
        <f t="shared" si="0"/>
        <v>0</v>
      </c>
    </row>
    <row r="88" spans="1:7">
      <c r="A88" s="510"/>
      <c r="B88" s="344"/>
      <c r="C88" s="1060" t="s">
        <v>2724</v>
      </c>
      <c r="D88" s="485" t="s">
        <v>32</v>
      </c>
      <c r="E88" s="641">
        <v>4</v>
      </c>
      <c r="F88" s="780">
        <v>0</v>
      </c>
      <c r="G88" s="308">
        <f t="shared" si="0"/>
        <v>0</v>
      </c>
    </row>
    <row r="89" spans="1:7">
      <c r="A89" s="510"/>
      <c r="B89" s="344"/>
      <c r="C89" s="1060" t="s">
        <v>2725</v>
      </c>
      <c r="D89" s="485" t="s">
        <v>32</v>
      </c>
      <c r="E89" s="641">
        <v>4</v>
      </c>
      <c r="F89" s="780">
        <v>0</v>
      </c>
      <c r="G89" s="308">
        <f t="shared" si="0"/>
        <v>0</v>
      </c>
    </row>
    <row r="90" spans="1:7">
      <c r="A90" s="510"/>
      <c r="B90" s="344"/>
      <c r="C90" s="1060" t="s">
        <v>2726</v>
      </c>
      <c r="D90" s="485" t="s">
        <v>32</v>
      </c>
      <c r="E90" s="641">
        <v>1</v>
      </c>
      <c r="F90" s="780">
        <v>0</v>
      </c>
      <c r="G90" s="308">
        <f t="shared" si="0"/>
        <v>0</v>
      </c>
    </row>
    <row r="91" spans="1:7">
      <c r="A91" s="510"/>
      <c r="B91" s="344"/>
      <c r="C91" s="1060" t="s">
        <v>2727</v>
      </c>
      <c r="D91" s="485" t="s">
        <v>32</v>
      </c>
      <c r="E91" s="641">
        <v>1</v>
      </c>
      <c r="F91" s="780">
        <v>0</v>
      </c>
      <c r="G91" s="308">
        <f t="shared" si="0"/>
        <v>0</v>
      </c>
    </row>
    <row r="92" spans="1:7">
      <c r="A92" s="510"/>
      <c r="B92" s="344"/>
      <c r="C92" s="1060" t="s">
        <v>3622</v>
      </c>
      <c r="D92" s="485" t="s">
        <v>32</v>
      </c>
      <c r="E92" s="641">
        <v>2</v>
      </c>
      <c r="F92" s="780">
        <v>0</v>
      </c>
      <c r="G92" s="308">
        <f t="shared" si="0"/>
        <v>0</v>
      </c>
    </row>
    <row r="93" spans="1:7">
      <c r="A93" s="510"/>
      <c r="B93" s="344"/>
      <c r="C93" s="1060" t="s">
        <v>2728</v>
      </c>
      <c r="D93" s="485" t="s">
        <v>32</v>
      </c>
      <c r="E93" s="641">
        <v>1</v>
      </c>
      <c r="F93" s="780">
        <v>0</v>
      </c>
      <c r="G93" s="308">
        <f t="shared" si="0"/>
        <v>0</v>
      </c>
    </row>
    <row r="94" spans="1:7">
      <c r="A94" s="510"/>
      <c r="B94" s="344"/>
      <c r="C94" s="1060" t="s">
        <v>2729</v>
      </c>
      <c r="D94" s="485" t="s">
        <v>32</v>
      </c>
      <c r="E94" s="641">
        <v>2</v>
      </c>
      <c r="F94" s="780">
        <v>0</v>
      </c>
      <c r="G94" s="308">
        <f t="shared" ref="G94" si="1">E94*F94</f>
        <v>0</v>
      </c>
    </row>
    <row r="95" spans="1:7">
      <c r="A95" s="510"/>
      <c r="B95" s="344"/>
      <c r="C95" s="1065"/>
      <c r="D95" s="485"/>
    </row>
    <row r="96" spans="1:7" ht="89.25">
      <c r="A96" s="427" t="str">
        <f>$A$1</f>
        <v>H/2.</v>
      </c>
      <c r="B96" s="209">
        <f>COUNT(B$44:B94)+1</f>
        <v>8</v>
      </c>
      <c r="C96" s="1060" t="s">
        <v>2730</v>
      </c>
      <c r="D96" s="485"/>
    </row>
    <row r="97" spans="1:7">
      <c r="A97" s="510"/>
      <c r="B97" s="344"/>
      <c r="C97" s="129" t="s">
        <v>2731</v>
      </c>
      <c r="D97" s="485" t="s">
        <v>32</v>
      </c>
      <c r="E97" s="641">
        <v>39</v>
      </c>
      <c r="F97" s="780">
        <v>0</v>
      </c>
      <c r="G97" s="308">
        <f>E97*F97</f>
        <v>0</v>
      </c>
    </row>
    <row r="98" spans="1:7">
      <c r="A98" s="510"/>
      <c r="B98" s="344"/>
      <c r="C98" s="129"/>
      <c r="D98" s="485"/>
    </row>
    <row r="99" spans="1:7" ht="25.5">
      <c r="A99" s="427" t="str">
        <f>$A$1</f>
        <v>H/2.</v>
      </c>
      <c r="B99" s="209">
        <f>COUNT(B$44:B98)+1</f>
        <v>9</v>
      </c>
      <c r="C99" s="775" t="s">
        <v>2732</v>
      </c>
      <c r="D99" s="485"/>
    </row>
    <row r="100" spans="1:7">
      <c r="A100" s="510"/>
      <c r="B100" s="344"/>
      <c r="C100" s="814" t="s">
        <v>2733</v>
      </c>
      <c r="D100" s="485" t="s">
        <v>46</v>
      </c>
      <c r="E100" s="641">
        <v>2</v>
      </c>
      <c r="F100" s="780">
        <v>0</v>
      </c>
      <c r="G100" s="308">
        <f>E100*F100</f>
        <v>0</v>
      </c>
    </row>
    <row r="101" spans="1:7">
      <c r="A101" s="510"/>
      <c r="B101" s="344"/>
      <c r="C101" s="814" t="s">
        <v>2734</v>
      </c>
      <c r="D101" s="485" t="s">
        <v>46</v>
      </c>
      <c r="E101" s="641">
        <v>2</v>
      </c>
      <c r="F101" s="780">
        <v>0</v>
      </c>
      <c r="G101" s="308">
        <f>E101*F101</f>
        <v>0</v>
      </c>
    </row>
    <row r="102" spans="1:7">
      <c r="A102" s="510"/>
      <c r="B102" s="344"/>
      <c r="C102" s="814" t="s">
        <v>2735</v>
      </c>
      <c r="D102" s="485" t="s">
        <v>46</v>
      </c>
      <c r="E102" s="641">
        <v>4</v>
      </c>
      <c r="F102" s="780">
        <v>0</v>
      </c>
      <c r="G102" s="308">
        <f>E102*F102</f>
        <v>0</v>
      </c>
    </row>
    <row r="103" spans="1:7">
      <c r="A103" s="510"/>
      <c r="B103" s="344"/>
      <c r="C103" s="814" t="s">
        <v>2736</v>
      </c>
      <c r="D103" s="485" t="s">
        <v>46</v>
      </c>
      <c r="E103" s="641">
        <v>4</v>
      </c>
      <c r="F103" s="780">
        <v>0</v>
      </c>
      <c r="G103" s="308">
        <f>E103*F103</f>
        <v>0</v>
      </c>
    </row>
    <row r="104" spans="1:7">
      <c r="A104" s="510"/>
      <c r="B104" s="344"/>
      <c r="C104" s="814" t="s">
        <v>2737</v>
      </c>
      <c r="D104" s="485" t="s">
        <v>46</v>
      </c>
      <c r="E104" s="641">
        <v>4</v>
      </c>
      <c r="F104" s="780">
        <v>0</v>
      </c>
      <c r="G104" s="308">
        <f>E104*F104</f>
        <v>0</v>
      </c>
    </row>
    <row r="105" spans="1:7" s="757" customFormat="1">
      <c r="B105" s="759"/>
      <c r="C105" s="774"/>
      <c r="D105" s="758"/>
      <c r="E105" s="786"/>
      <c r="F105" s="780"/>
      <c r="G105" s="308"/>
    </row>
    <row r="106" spans="1:7" ht="25.5">
      <c r="A106" s="427" t="str">
        <f>$A$1</f>
        <v>H/2.</v>
      </c>
      <c r="B106" s="209">
        <f>COUNT(B$44:B105)+1</f>
        <v>10</v>
      </c>
      <c r="C106" s="129" t="s">
        <v>2738</v>
      </c>
      <c r="D106" s="485"/>
    </row>
    <row r="107" spans="1:7">
      <c r="A107" s="510"/>
      <c r="B107" s="344"/>
      <c r="C107" s="129" t="s">
        <v>2739</v>
      </c>
      <c r="D107" s="485" t="s">
        <v>46</v>
      </c>
      <c r="E107" s="787">
        <v>6</v>
      </c>
      <c r="F107" s="780">
        <v>0</v>
      </c>
      <c r="G107" s="308">
        <f>E107*F107</f>
        <v>0</v>
      </c>
    </row>
    <row r="108" spans="1:7">
      <c r="A108" s="510"/>
      <c r="B108" s="344"/>
      <c r="C108" s="129" t="s">
        <v>2740</v>
      </c>
      <c r="D108" s="485" t="s">
        <v>46</v>
      </c>
      <c r="E108" s="787">
        <v>6</v>
      </c>
      <c r="F108" s="780">
        <v>0</v>
      </c>
      <c r="G108" s="308">
        <f>E108*F108</f>
        <v>0</v>
      </c>
    </row>
    <row r="109" spans="1:7">
      <c r="A109" s="510"/>
      <c r="B109" s="344"/>
      <c r="C109" s="129" t="s">
        <v>2741</v>
      </c>
      <c r="D109" s="485" t="s">
        <v>46</v>
      </c>
      <c r="E109" s="787">
        <v>30</v>
      </c>
      <c r="F109" s="780">
        <v>0</v>
      </c>
      <c r="G109" s="308">
        <f>E109*F109</f>
        <v>0</v>
      </c>
    </row>
    <row r="110" spans="1:7">
      <c r="A110" s="510"/>
      <c r="B110" s="344"/>
      <c r="C110" s="129" t="s">
        <v>2742</v>
      </c>
      <c r="D110" s="485" t="s">
        <v>46</v>
      </c>
      <c r="E110" s="787">
        <v>99</v>
      </c>
      <c r="F110" s="780">
        <v>0</v>
      </c>
      <c r="G110" s="308">
        <f>E110*F110</f>
        <v>0</v>
      </c>
    </row>
    <row r="111" spans="1:7">
      <c r="A111" s="510"/>
      <c r="B111" s="344"/>
      <c r="C111" s="129" t="s">
        <v>2743</v>
      </c>
      <c r="D111" s="485" t="s">
        <v>46</v>
      </c>
      <c r="E111" s="787">
        <v>267</v>
      </c>
      <c r="F111" s="780">
        <v>0</v>
      </c>
      <c r="G111" s="308">
        <f>E111*F111</f>
        <v>0</v>
      </c>
    </row>
    <row r="112" spans="1:7">
      <c r="A112" s="510"/>
      <c r="B112" s="344"/>
      <c r="C112" s="129"/>
      <c r="D112" s="485"/>
    </row>
    <row r="113" spans="1:15" ht="76.5">
      <c r="A113" s="427" t="str">
        <f>$A$1</f>
        <v>H/2.</v>
      </c>
      <c r="B113" s="209">
        <f>COUNT(B$44:B112)+1</f>
        <v>11</v>
      </c>
      <c r="C113" s="1065" t="s">
        <v>3623</v>
      </c>
      <c r="D113" s="485"/>
      <c r="K113" s="815"/>
      <c r="M113" s="766"/>
      <c r="N113" s="766"/>
      <c r="O113" s="766"/>
    </row>
    <row r="114" spans="1:15">
      <c r="A114" s="510"/>
      <c r="B114" s="344"/>
      <c r="C114" s="456" t="s">
        <v>2745</v>
      </c>
      <c r="D114" s="485" t="s">
        <v>32</v>
      </c>
      <c r="E114" s="641">
        <v>4</v>
      </c>
      <c r="F114" s="780">
        <v>0</v>
      </c>
      <c r="G114" s="308">
        <f>E114*F114</f>
        <v>0</v>
      </c>
      <c r="K114" s="815"/>
      <c r="M114" s="766"/>
      <c r="N114" s="766"/>
      <c r="O114" s="766"/>
    </row>
    <row r="115" spans="1:15">
      <c r="A115" s="510"/>
      <c r="B115" s="344"/>
      <c r="C115" s="456" t="s">
        <v>2746</v>
      </c>
      <c r="D115" s="485" t="s">
        <v>32</v>
      </c>
      <c r="E115" s="641">
        <v>6</v>
      </c>
      <c r="F115" s="780">
        <v>0</v>
      </c>
      <c r="G115" s="308">
        <f>E115*F115</f>
        <v>0</v>
      </c>
      <c r="K115" s="815"/>
      <c r="M115" s="766"/>
      <c r="N115" s="766"/>
      <c r="O115" s="766"/>
    </row>
    <row r="116" spans="1:15">
      <c r="A116" s="510"/>
      <c r="B116" s="344"/>
      <c r="C116" s="456" t="s">
        <v>2747</v>
      </c>
      <c r="D116" s="485" t="s">
        <v>32</v>
      </c>
      <c r="E116" s="641">
        <v>20</v>
      </c>
      <c r="F116" s="780">
        <v>0</v>
      </c>
      <c r="G116" s="308">
        <f>E116*F116</f>
        <v>0</v>
      </c>
      <c r="K116" s="815"/>
      <c r="M116" s="766"/>
      <c r="N116" s="766"/>
      <c r="O116" s="766"/>
    </row>
    <row r="117" spans="1:15">
      <c r="A117" s="510"/>
      <c r="B117" s="344"/>
      <c r="C117" s="129"/>
      <c r="D117" s="485"/>
      <c r="F117" s="780"/>
    </row>
    <row r="118" spans="1:15" ht="57">
      <c r="A118" s="427" t="str">
        <f>$A$1</f>
        <v>H/2.</v>
      </c>
      <c r="B118" s="209">
        <f>COUNT(B$44:B117)+1</f>
        <v>12</v>
      </c>
      <c r="C118" s="129" t="s">
        <v>2863</v>
      </c>
      <c r="D118" s="485"/>
      <c r="K118" s="815"/>
      <c r="M118" s="766"/>
      <c r="N118" s="766"/>
      <c r="O118" s="766"/>
    </row>
    <row r="119" spans="1:15">
      <c r="A119" s="510"/>
      <c r="B119" s="344"/>
      <c r="C119" s="456" t="s">
        <v>2748</v>
      </c>
      <c r="D119" s="485" t="s">
        <v>32</v>
      </c>
      <c r="E119" s="641">
        <v>15</v>
      </c>
      <c r="F119" s="780">
        <v>0</v>
      </c>
      <c r="G119" s="308">
        <f>E119*F119</f>
        <v>0</v>
      </c>
      <c r="K119" s="815"/>
      <c r="M119" s="766"/>
      <c r="N119" s="766"/>
      <c r="O119" s="766"/>
    </row>
    <row r="120" spans="1:15">
      <c r="A120" s="510"/>
      <c r="B120" s="760"/>
      <c r="C120" s="776"/>
      <c r="D120" s="761"/>
      <c r="E120" s="788"/>
      <c r="F120" s="781"/>
      <c r="G120" s="781"/>
      <c r="K120" s="815"/>
      <c r="M120" s="766"/>
      <c r="N120" s="766"/>
      <c r="O120" s="766"/>
    </row>
    <row r="121" spans="1:15" ht="25.5">
      <c r="A121" s="427" t="str">
        <f>$A$1</f>
        <v>H/2.</v>
      </c>
      <c r="B121" s="209">
        <f>COUNT(B$44:B120)+1</f>
        <v>13</v>
      </c>
      <c r="C121" s="129" t="s">
        <v>2749</v>
      </c>
      <c r="D121" s="485"/>
    </row>
    <row r="122" spans="1:15">
      <c r="A122" s="510"/>
      <c r="B122" s="344"/>
      <c r="C122" s="129" t="s">
        <v>2750</v>
      </c>
      <c r="D122" s="485" t="s">
        <v>46</v>
      </c>
      <c r="E122" s="641">
        <v>4</v>
      </c>
      <c r="F122" s="780">
        <v>0</v>
      </c>
      <c r="G122" s="308">
        <f>E122*F122</f>
        <v>0</v>
      </c>
      <c r="K122" s="815"/>
      <c r="M122" s="766"/>
      <c r="N122" s="766"/>
      <c r="O122" s="766"/>
    </row>
    <row r="123" spans="1:15">
      <c r="A123" s="510"/>
      <c r="B123" s="344"/>
      <c r="C123" s="129" t="s">
        <v>2751</v>
      </c>
      <c r="D123" s="485" t="s">
        <v>46</v>
      </c>
      <c r="E123" s="641">
        <v>16</v>
      </c>
      <c r="F123" s="780">
        <v>0</v>
      </c>
      <c r="G123" s="308">
        <f>E123*F123</f>
        <v>0</v>
      </c>
      <c r="K123" s="815"/>
      <c r="M123" s="766"/>
      <c r="N123" s="766"/>
      <c r="O123" s="766"/>
    </row>
    <row r="124" spans="1:15">
      <c r="A124" s="510"/>
      <c r="B124" s="344"/>
      <c r="C124" s="129" t="s">
        <v>2752</v>
      </c>
      <c r="D124" s="485" t="s">
        <v>46</v>
      </c>
      <c r="E124" s="641">
        <v>44</v>
      </c>
      <c r="F124" s="780">
        <v>0</v>
      </c>
      <c r="G124" s="308">
        <f>E124*F124</f>
        <v>0</v>
      </c>
      <c r="K124" s="815"/>
      <c r="M124" s="766"/>
      <c r="N124" s="766"/>
      <c r="O124" s="766"/>
    </row>
    <row r="125" spans="1:15">
      <c r="A125" s="510"/>
      <c r="B125" s="344"/>
      <c r="C125" s="129" t="s">
        <v>2753</v>
      </c>
      <c r="D125" s="485" t="s">
        <v>46</v>
      </c>
      <c r="E125" s="641">
        <v>134</v>
      </c>
      <c r="F125" s="780">
        <v>0</v>
      </c>
      <c r="G125" s="308">
        <f>E125*F125</f>
        <v>0</v>
      </c>
      <c r="K125" s="815"/>
      <c r="M125" s="766"/>
      <c r="N125" s="766"/>
      <c r="O125" s="766"/>
    </row>
    <row r="126" spans="1:15">
      <c r="A126" s="510"/>
      <c r="B126" s="344"/>
      <c r="C126" s="129" t="s">
        <v>2754</v>
      </c>
      <c r="D126" s="485" t="s">
        <v>46</v>
      </c>
      <c r="E126" s="641">
        <v>330</v>
      </c>
      <c r="F126" s="780">
        <v>0</v>
      </c>
      <c r="G126" s="308">
        <f>E126*F126</f>
        <v>0</v>
      </c>
      <c r="K126" s="815"/>
      <c r="M126" s="766"/>
      <c r="N126" s="766"/>
      <c r="O126" s="766"/>
    </row>
    <row r="127" spans="1:15">
      <c r="A127" s="510"/>
      <c r="B127" s="344"/>
      <c r="C127" s="129"/>
      <c r="D127" s="485"/>
    </row>
    <row r="128" spans="1:15" ht="38.25">
      <c r="A128" s="427" t="str">
        <f>$A$1</f>
        <v>H/2.</v>
      </c>
      <c r="B128" s="209">
        <f>COUNT(B$44:B127)+1</f>
        <v>14</v>
      </c>
      <c r="C128" s="775" t="s">
        <v>2755</v>
      </c>
      <c r="D128" s="485"/>
    </row>
    <row r="129" spans="1:15">
      <c r="A129" s="510"/>
      <c r="B129" s="344"/>
      <c r="C129" s="129" t="s">
        <v>2756</v>
      </c>
      <c r="D129" s="485" t="s">
        <v>46</v>
      </c>
      <c r="E129" s="641">
        <v>6</v>
      </c>
      <c r="F129" s="780">
        <v>0</v>
      </c>
      <c r="G129" s="308">
        <f>E129*F129</f>
        <v>0</v>
      </c>
      <c r="K129" s="815"/>
      <c r="M129" s="766"/>
      <c r="N129" s="766"/>
      <c r="O129" s="766"/>
    </row>
    <row r="130" spans="1:15">
      <c r="A130" s="510"/>
      <c r="B130" s="344"/>
      <c r="C130" s="129" t="s">
        <v>2757</v>
      </c>
      <c r="D130" s="485" t="s">
        <v>46</v>
      </c>
      <c r="E130" s="641">
        <v>23</v>
      </c>
      <c r="F130" s="780">
        <v>0</v>
      </c>
      <c r="G130" s="308">
        <f>E130*F130</f>
        <v>0</v>
      </c>
      <c r="K130" s="815"/>
      <c r="M130" s="766"/>
      <c r="N130" s="766"/>
      <c r="O130" s="766"/>
    </row>
    <row r="131" spans="1:15">
      <c r="A131" s="510"/>
      <c r="B131" s="344"/>
      <c r="C131" s="129" t="s">
        <v>2758</v>
      </c>
      <c r="D131" s="485" t="s">
        <v>46</v>
      </c>
      <c r="E131" s="641">
        <v>14</v>
      </c>
      <c r="F131" s="780">
        <v>0</v>
      </c>
      <c r="G131" s="308">
        <f>E131*F131</f>
        <v>0</v>
      </c>
      <c r="K131" s="815"/>
      <c r="M131" s="766"/>
      <c r="N131" s="766"/>
      <c r="O131" s="766"/>
    </row>
    <row r="132" spans="1:15">
      <c r="A132" s="510"/>
      <c r="B132" s="344"/>
      <c r="C132" s="129"/>
      <c r="D132" s="485"/>
    </row>
    <row r="133" spans="1:15" ht="38.25">
      <c r="A133" s="427" t="str">
        <f>$A$1</f>
        <v>H/2.</v>
      </c>
      <c r="B133" s="209">
        <f>COUNT(B$44:B132)+1</f>
        <v>15</v>
      </c>
      <c r="C133" s="775" t="s">
        <v>2759</v>
      </c>
      <c r="D133" s="485"/>
    </row>
    <row r="134" spans="1:15">
      <c r="A134" s="510"/>
      <c r="B134" s="344"/>
      <c r="C134" s="1065" t="s">
        <v>2760</v>
      </c>
      <c r="D134" s="485" t="s">
        <v>46</v>
      </c>
      <c r="E134" s="641">
        <v>5</v>
      </c>
      <c r="F134" s="780">
        <v>0</v>
      </c>
      <c r="G134" s="308">
        <f>E134*F134</f>
        <v>0</v>
      </c>
    </row>
    <row r="135" spans="1:15">
      <c r="A135" s="510"/>
      <c r="B135" s="344"/>
      <c r="C135" s="1065" t="s">
        <v>2843</v>
      </c>
      <c r="D135" s="485" t="s">
        <v>46</v>
      </c>
      <c r="E135" s="641">
        <v>1</v>
      </c>
      <c r="F135" s="780">
        <v>0</v>
      </c>
      <c r="G135" s="308">
        <f>E135*F135</f>
        <v>0</v>
      </c>
    </row>
    <row r="136" spans="1:15">
      <c r="A136" s="510"/>
      <c r="B136" s="344"/>
      <c r="C136" s="1065" t="s">
        <v>2761</v>
      </c>
      <c r="D136" s="485" t="s">
        <v>46</v>
      </c>
      <c r="E136" s="641">
        <v>16</v>
      </c>
      <c r="F136" s="780">
        <v>0</v>
      </c>
      <c r="G136" s="308">
        <f>E136*F136</f>
        <v>0</v>
      </c>
    </row>
    <row r="137" spans="1:15">
      <c r="A137" s="510"/>
      <c r="B137" s="344"/>
      <c r="C137" s="1065" t="s">
        <v>2762</v>
      </c>
      <c r="D137" s="485" t="s">
        <v>46</v>
      </c>
      <c r="E137" s="641">
        <v>62</v>
      </c>
      <c r="F137" s="780">
        <v>0</v>
      </c>
      <c r="G137" s="308">
        <f>E137*F137</f>
        <v>0</v>
      </c>
    </row>
    <row r="138" spans="1:15">
      <c r="A138" s="510"/>
      <c r="B138" s="344"/>
      <c r="C138" s="1065" t="s">
        <v>3624</v>
      </c>
      <c r="D138" s="485" t="s">
        <v>46</v>
      </c>
      <c r="E138" s="641">
        <v>134</v>
      </c>
      <c r="F138" s="780">
        <v>0</v>
      </c>
      <c r="G138" s="308">
        <f>E138*F138</f>
        <v>0</v>
      </c>
    </row>
    <row r="139" spans="1:15">
      <c r="A139" s="510"/>
      <c r="B139" s="344"/>
      <c r="C139" s="1065"/>
      <c r="D139" s="485"/>
    </row>
    <row r="140" spans="1:15" ht="38.25">
      <c r="A140" s="427" t="str">
        <f>$A$1</f>
        <v>H/2.</v>
      </c>
      <c r="B140" s="209">
        <f>COUNT(B$44:B138)+1</f>
        <v>16</v>
      </c>
      <c r="C140" s="775" t="s">
        <v>2764</v>
      </c>
      <c r="D140" s="485"/>
    </row>
    <row r="141" spans="1:15">
      <c r="A141" s="510"/>
      <c r="B141" s="344"/>
      <c r="C141" s="814" t="s">
        <v>2765</v>
      </c>
      <c r="D141" s="485" t="s">
        <v>46</v>
      </c>
      <c r="E141" s="641">
        <v>2</v>
      </c>
      <c r="F141" s="780">
        <v>0</v>
      </c>
      <c r="G141" s="308">
        <f t="shared" ref="G141:G147" si="2">E141*F141</f>
        <v>0</v>
      </c>
    </row>
    <row r="142" spans="1:15">
      <c r="A142" s="510"/>
      <c r="B142" s="344"/>
      <c r="C142" s="814" t="s">
        <v>2766</v>
      </c>
      <c r="D142" s="485" t="s">
        <v>46</v>
      </c>
      <c r="E142" s="641">
        <v>3</v>
      </c>
      <c r="F142" s="780">
        <v>0</v>
      </c>
      <c r="G142" s="308">
        <f t="shared" si="2"/>
        <v>0</v>
      </c>
    </row>
    <row r="143" spans="1:15">
      <c r="A143" s="510"/>
      <c r="B143" s="344"/>
      <c r="C143" s="814" t="s">
        <v>2767</v>
      </c>
      <c r="D143" s="485" t="s">
        <v>46</v>
      </c>
      <c r="E143" s="641">
        <v>7</v>
      </c>
      <c r="F143" s="780">
        <v>0</v>
      </c>
      <c r="G143" s="308">
        <f t="shared" si="2"/>
        <v>0</v>
      </c>
    </row>
    <row r="144" spans="1:15">
      <c r="A144" s="510"/>
      <c r="B144" s="344"/>
      <c r="C144" s="814" t="s">
        <v>2768</v>
      </c>
      <c r="D144" s="485" t="s">
        <v>46</v>
      </c>
      <c r="E144" s="641">
        <v>6</v>
      </c>
      <c r="F144" s="780">
        <v>0</v>
      </c>
      <c r="G144" s="308">
        <f t="shared" si="2"/>
        <v>0</v>
      </c>
    </row>
    <row r="145" spans="1:7">
      <c r="A145" s="510"/>
      <c r="B145" s="344"/>
      <c r="C145" s="814" t="s">
        <v>2769</v>
      </c>
      <c r="D145" s="485" t="s">
        <v>46</v>
      </c>
      <c r="E145" s="641">
        <v>17</v>
      </c>
      <c r="F145" s="780">
        <v>0</v>
      </c>
      <c r="G145" s="308">
        <f t="shared" si="2"/>
        <v>0</v>
      </c>
    </row>
    <row r="146" spans="1:7">
      <c r="A146" s="510"/>
      <c r="B146" s="344"/>
      <c r="C146" s="814" t="s">
        <v>2770</v>
      </c>
      <c r="D146" s="485" t="s">
        <v>46</v>
      </c>
      <c r="E146" s="641">
        <v>52</v>
      </c>
      <c r="F146" s="780">
        <v>0</v>
      </c>
      <c r="G146" s="308">
        <f>E146*F146</f>
        <v>0</v>
      </c>
    </row>
    <row r="147" spans="1:7">
      <c r="A147" s="510"/>
      <c r="B147" s="344"/>
      <c r="C147" s="814" t="s">
        <v>3625</v>
      </c>
      <c r="D147" s="485" t="s">
        <v>46</v>
      </c>
      <c r="E147" s="641">
        <v>151</v>
      </c>
      <c r="F147" s="780">
        <v>0</v>
      </c>
      <c r="G147" s="308">
        <f t="shared" si="2"/>
        <v>0</v>
      </c>
    </row>
    <row r="148" spans="1:7" s="724" customFormat="1">
      <c r="B148" s="729"/>
      <c r="C148" s="773"/>
      <c r="D148" s="730"/>
      <c r="E148" s="742"/>
      <c r="F148" s="782"/>
      <c r="G148" s="308"/>
    </row>
    <row r="149" spans="1:7" ht="38.25">
      <c r="A149" s="427" t="str">
        <f>$A$1</f>
        <v>H/2.</v>
      </c>
      <c r="B149" s="209">
        <f>COUNT(B$44:B148)+1</f>
        <v>17</v>
      </c>
      <c r="C149" s="129" t="s">
        <v>2772</v>
      </c>
      <c r="D149" s="485"/>
    </row>
    <row r="150" spans="1:7">
      <c r="A150" s="510"/>
      <c r="B150" s="344"/>
      <c r="C150" s="129" t="s">
        <v>2773</v>
      </c>
      <c r="D150" s="485" t="s">
        <v>32</v>
      </c>
      <c r="E150" s="641">
        <v>25</v>
      </c>
      <c r="F150" s="780">
        <v>0</v>
      </c>
      <c r="G150" s="308">
        <f>E150*F150</f>
        <v>0</v>
      </c>
    </row>
    <row r="151" spans="1:7" s="724" customFormat="1">
      <c r="B151" s="729"/>
      <c r="C151" s="773"/>
      <c r="D151" s="730"/>
      <c r="E151" s="742"/>
      <c r="F151" s="782"/>
      <c r="G151" s="308"/>
    </row>
    <row r="152" spans="1:7" ht="38.25">
      <c r="A152" s="427" t="str">
        <f>$A$1</f>
        <v>H/2.</v>
      </c>
      <c r="B152" s="209">
        <f>COUNT(B$44:B151)+1</f>
        <v>18</v>
      </c>
      <c r="C152" s="129" t="s">
        <v>2774</v>
      </c>
      <c r="D152" s="485"/>
    </row>
    <row r="153" spans="1:7">
      <c r="A153" s="510"/>
      <c r="B153" s="344"/>
      <c r="C153" s="129" t="s">
        <v>2775</v>
      </c>
      <c r="D153" s="485" t="s">
        <v>32</v>
      </c>
      <c r="E153" s="641">
        <v>119</v>
      </c>
      <c r="F153" s="780">
        <v>0</v>
      </c>
      <c r="G153" s="308">
        <f>E153*F153</f>
        <v>0</v>
      </c>
    </row>
    <row r="154" spans="1:7" s="762" customFormat="1">
      <c r="B154" s="763"/>
      <c r="C154" s="775"/>
      <c r="D154" s="764"/>
      <c r="E154" s="789"/>
      <c r="F154" s="783"/>
      <c r="G154" s="308"/>
    </row>
    <row r="155" spans="1:7" ht="63.75">
      <c r="A155" s="427" t="str">
        <f>$A$1</f>
        <v>H/2.</v>
      </c>
      <c r="B155" s="209">
        <f>COUNT(B$44:B154)+1</f>
        <v>19</v>
      </c>
      <c r="C155" s="129" t="s">
        <v>2776</v>
      </c>
      <c r="D155" s="485"/>
    </row>
    <row r="156" spans="1:7">
      <c r="A156" s="510"/>
      <c r="B156" s="344"/>
      <c r="C156" s="129" t="s">
        <v>2711</v>
      </c>
      <c r="D156" s="485" t="s">
        <v>210</v>
      </c>
      <c r="E156" s="641">
        <v>17</v>
      </c>
      <c r="F156" s="780">
        <v>0</v>
      </c>
      <c r="G156" s="308">
        <f>E156*F156</f>
        <v>0</v>
      </c>
    </row>
    <row r="157" spans="1:7">
      <c r="A157" s="510"/>
      <c r="B157" s="344"/>
      <c r="C157" s="129" t="s">
        <v>2712</v>
      </c>
      <c r="D157" s="485" t="s">
        <v>210</v>
      </c>
      <c r="E157" s="641">
        <v>63</v>
      </c>
      <c r="F157" s="780">
        <v>0</v>
      </c>
      <c r="G157" s="308">
        <f>E157*F157</f>
        <v>0</v>
      </c>
    </row>
    <row r="158" spans="1:7">
      <c r="A158" s="510"/>
      <c r="B158" s="344"/>
      <c r="C158" s="129" t="s">
        <v>2713</v>
      </c>
      <c r="D158" s="485" t="s">
        <v>210</v>
      </c>
      <c r="E158" s="641">
        <v>91</v>
      </c>
      <c r="F158" s="780">
        <v>0</v>
      </c>
      <c r="G158" s="308">
        <f>E158*F158</f>
        <v>0</v>
      </c>
    </row>
    <row r="159" spans="1:7">
      <c r="A159" s="510"/>
      <c r="B159" s="344"/>
      <c r="C159" s="129" t="s">
        <v>2714</v>
      </c>
      <c r="D159" s="485" t="s">
        <v>210</v>
      </c>
      <c r="E159" s="641">
        <v>340</v>
      </c>
      <c r="F159" s="780">
        <v>0</v>
      </c>
      <c r="G159" s="308">
        <f>E159*F159</f>
        <v>0</v>
      </c>
    </row>
    <row r="160" spans="1:7" s="724" customFormat="1">
      <c r="B160" s="729"/>
      <c r="C160" s="773"/>
      <c r="D160" s="730"/>
      <c r="E160" s="742"/>
      <c r="F160" s="782"/>
      <c r="G160" s="308"/>
    </row>
    <row r="161" spans="1:7" ht="38.25">
      <c r="A161" s="427" t="str">
        <f>$A$1</f>
        <v>H/2.</v>
      </c>
      <c r="B161" s="209">
        <f>COUNT(B$44:B160)+1</f>
        <v>20</v>
      </c>
      <c r="C161" s="129" t="s">
        <v>2777</v>
      </c>
      <c r="D161" s="485"/>
    </row>
    <row r="162" spans="1:7">
      <c r="A162" s="510"/>
      <c r="B162" s="344"/>
      <c r="C162" s="129" t="s">
        <v>2778</v>
      </c>
      <c r="D162" s="485" t="s">
        <v>46</v>
      </c>
      <c r="E162" s="641">
        <v>1</v>
      </c>
      <c r="F162" s="780">
        <v>0</v>
      </c>
      <c r="G162" s="308">
        <f>E162*F162</f>
        <v>0</v>
      </c>
    </row>
    <row r="163" spans="1:7">
      <c r="A163" s="510"/>
      <c r="B163" s="344"/>
      <c r="C163" s="129" t="s">
        <v>2779</v>
      </c>
      <c r="D163" s="485" t="s">
        <v>46</v>
      </c>
      <c r="E163" s="641">
        <v>1</v>
      </c>
      <c r="F163" s="780">
        <v>0</v>
      </c>
      <c r="G163" s="308">
        <f>E163*F163</f>
        <v>0</v>
      </c>
    </row>
    <row r="164" spans="1:7">
      <c r="A164" s="510"/>
      <c r="B164" s="344"/>
      <c r="C164" s="129" t="s">
        <v>2780</v>
      </c>
      <c r="D164" s="485" t="s">
        <v>46</v>
      </c>
      <c r="E164" s="641">
        <v>54</v>
      </c>
      <c r="F164" s="780">
        <v>0</v>
      </c>
      <c r="G164" s="308">
        <f>E164*F164</f>
        <v>0</v>
      </c>
    </row>
    <row r="165" spans="1:7" s="754" customFormat="1">
      <c r="B165" s="756"/>
      <c r="C165" s="771"/>
      <c r="D165" s="755"/>
      <c r="E165" s="785"/>
      <c r="F165" s="779"/>
      <c r="G165" s="308"/>
    </row>
    <row r="166" spans="1:7" ht="25.5">
      <c r="A166" s="427" t="str">
        <f>$A$1</f>
        <v>H/2.</v>
      </c>
      <c r="B166" s="209">
        <f>COUNT(B$44:B165)+1</f>
        <v>21</v>
      </c>
      <c r="C166" s="773" t="s">
        <v>2781</v>
      </c>
      <c r="D166" s="485"/>
    </row>
    <row r="167" spans="1:7">
      <c r="A167" s="510"/>
      <c r="B167" s="344"/>
      <c r="C167" s="129" t="s">
        <v>2713</v>
      </c>
      <c r="D167" s="485" t="s">
        <v>32</v>
      </c>
      <c r="E167" s="641">
        <v>4</v>
      </c>
      <c r="F167" s="780">
        <v>0</v>
      </c>
      <c r="G167" s="308">
        <f>E167*F167</f>
        <v>0</v>
      </c>
    </row>
    <row r="168" spans="1:7">
      <c r="A168" s="510"/>
      <c r="B168" s="344"/>
      <c r="C168" s="129" t="s">
        <v>2714</v>
      </c>
      <c r="D168" s="485" t="s">
        <v>32</v>
      </c>
      <c r="E168" s="641">
        <v>1</v>
      </c>
      <c r="F168" s="780">
        <v>0</v>
      </c>
      <c r="G168" s="308">
        <f>E168*F168</f>
        <v>0</v>
      </c>
    </row>
    <row r="169" spans="1:7">
      <c r="A169" s="510"/>
      <c r="B169" s="344"/>
      <c r="C169" s="129"/>
      <c r="D169" s="485"/>
    </row>
    <row r="170" spans="1:7" ht="89.25">
      <c r="A170" s="427" t="str">
        <f>$A$1</f>
        <v>H/2.</v>
      </c>
      <c r="B170" s="209">
        <f>COUNT(B$44:B169)+1</f>
        <v>22</v>
      </c>
      <c r="C170" s="1072" t="s">
        <v>3626</v>
      </c>
      <c r="D170" s="485"/>
    </row>
    <row r="171" spans="1:7" ht="16.5">
      <c r="A171" s="510"/>
      <c r="B171" s="311" t="s">
        <v>1791</v>
      </c>
      <c r="C171" s="1074" t="s">
        <v>2870</v>
      </c>
      <c r="D171" s="485"/>
    </row>
    <row r="172" spans="1:7" ht="15.75">
      <c r="A172" s="510"/>
      <c r="B172" s="311" t="s">
        <v>1791</v>
      </c>
      <c r="C172" s="1074" t="s">
        <v>2871</v>
      </c>
      <c r="D172" s="485"/>
    </row>
    <row r="173" spans="1:7" ht="25.5">
      <c r="A173" s="510"/>
      <c r="B173" s="311" t="s">
        <v>1791</v>
      </c>
      <c r="C173" s="1074" t="s">
        <v>2823</v>
      </c>
      <c r="D173" s="485"/>
    </row>
    <row r="174" spans="1:7" ht="25.5">
      <c r="A174" s="510"/>
      <c r="B174" s="311" t="s">
        <v>1791</v>
      </c>
      <c r="C174" s="1074" t="s">
        <v>3627</v>
      </c>
      <c r="D174" s="510"/>
      <c r="E174" s="510"/>
      <c r="F174" s="510"/>
      <c r="G174" s="510"/>
    </row>
    <row r="175" spans="1:7">
      <c r="A175" s="510"/>
      <c r="B175" s="344"/>
      <c r="C175" s="1074" t="s">
        <v>3628</v>
      </c>
      <c r="D175" s="485" t="s">
        <v>32</v>
      </c>
      <c r="E175" s="641">
        <v>1</v>
      </c>
      <c r="F175" s="780">
        <v>0</v>
      </c>
      <c r="G175" s="308">
        <f>E175*F175</f>
        <v>0</v>
      </c>
    </row>
    <row r="176" spans="1:7">
      <c r="A176" s="510"/>
      <c r="B176" s="344"/>
      <c r="C176" s="1070"/>
      <c r="D176" s="485"/>
    </row>
    <row r="177" spans="1:7" ht="102">
      <c r="A177" s="427" t="str">
        <f>$A$1</f>
        <v>H/2.</v>
      </c>
      <c r="B177" s="209">
        <f>COUNT(B$44:B176)+1</f>
        <v>23</v>
      </c>
      <c r="C177" s="129" t="s">
        <v>2824</v>
      </c>
      <c r="D177" s="485"/>
    </row>
    <row r="178" spans="1:7">
      <c r="C178" s="456" t="s">
        <v>2826</v>
      </c>
      <c r="D178" s="485" t="s">
        <v>210</v>
      </c>
      <c r="E178" s="641">
        <v>10</v>
      </c>
      <c r="F178" s="780">
        <v>0</v>
      </c>
      <c r="G178" s="308">
        <f>E178*F178</f>
        <v>0</v>
      </c>
    </row>
    <row r="179" spans="1:7">
      <c r="A179" s="510"/>
      <c r="B179" s="344"/>
      <c r="C179" s="129"/>
      <c r="D179" s="485"/>
    </row>
    <row r="180" spans="1:7" ht="25.5">
      <c r="A180" s="427" t="str">
        <f>$A$1</f>
        <v>H/2.</v>
      </c>
      <c r="B180" s="209">
        <f>COUNT(B$44:B179)+1</f>
        <v>24</v>
      </c>
      <c r="C180" s="129" t="s">
        <v>3158</v>
      </c>
      <c r="D180" s="485" t="s">
        <v>32</v>
      </c>
      <c r="E180" s="641">
        <v>1</v>
      </c>
      <c r="F180" s="780">
        <v>0</v>
      </c>
      <c r="G180" s="308">
        <f>E180*F180</f>
        <v>0</v>
      </c>
    </row>
    <row r="181" spans="1:7">
      <c r="D181" s="485"/>
    </row>
    <row r="182" spans="1:7" ht="25.5">
      <c r="A182" s="427" t="str">
        <f>$A$1</f>
        <v>H/2.</v>
      </c>
      <c r="B182" s="209">
        <f>COUNT(B$44:B181)+1</f>
        <v>25</v>
      </c>
      <c r="C182" s="129" t="s">
        <v>2828</v>
      </c>
      <c r="D182" s="485" t="s">
        <v>32</v>
      </c>
      <c r="E182" s="641">
        <v>2</v>
      </c>
      <c r="F182" s="780">
        <v>0</v>
      </c>
      <c r="G182" s="308">
        <f>E182*F182</f>
        <v>0</v>
      </c>
    </row>
    <row r="183" spans="1:7">
      <c r="A183" s="510"/>
      <c r="B183" s="344"/>
      <c r="C183" s="129"/>
      <c r="D183" s="485"/>
    </row>
    <row r="184" spans="1:7" ht="25.5">
      <c r="A184" s="427" t="str">
        <f>$A$1</f>
        <v>H/2.</v>
      </c>
      <c r="B184" s="209">
        <f>COUNT(B$44:B183)+1</f>
        <v>26</v>
      </c>
      <c r="C184" s="456" t="s">
        <v>2829</v>
      </c>
      <c r="D184" s="510"/>
      <c r="E184" s="510"/>
      <c r="F184" s="510"/>
      <c r="G184" s="510"/>
    </row>
    <row r="185" spans="1:7">
      <c r="A185" s="427"/>
      <c r="B185" s="209"/>
      <c r="C185" s="726" t="s">
        <v>2711</v>
      </c>
      <c r="D185" s="485" t="s">
        <v>46</v>
      </c>
      <c r="E185" s="641">
        <v>1</v>
      </c>
      <c r="F185" s="780">
        <v>0</v>
      </c>
      <c r="G185" s="308">
        <f>E185*F185</f>
        <v>0</v>
      </c>
    </row>
    <row r="186" spans="1:7">
      <c r="A186" s="510"/>
      <c r="B186" s="344"/>
      <c r="C186" s="129"/>
      <c r="D186" s="485"/>
    </row>
    <row r="187" spans="1:7" ht="63.75">
      <c r="A187" s="427" t="str">
        <f>$A$1</f>
        <v>H/2.</v>
      </c>
      <c r="B187" s="209">
        <f>COUNT(B$44:B186)+1</f>
        <v>27</v>
      </c>
      <c r="C187" s="129" t="s">
        <v>2782</v>
      </c>
      <c r="D187" s="485" t="s">
        <v>32</v>
      </c>
      <c r="E187" s="641">
        <v>1</v>
      </c>
      <c r="F187" s="780">
        <v>0</v>
      </c>
      <c r="G187" s="308">
        <f>E187*F187</f>
        <v>0</v>
      </c>
    </row>
    <row r="188" spans="1:7">
      <c r="D188" s="485"/>
    </row>
    <row r="189" spans="1:7" ht="25.5">
      <c r="A189" s="427" t="str">
        <f>$A$1</f>
        <v>H/2.</v>
      </c>
      <c r="B189" s="209">
        <f>COUNT(B$44:B188)+1</f>
        <v>28</v>
      </c>
      <c r="C189" s="129" t="s">
        <v>2783</v>
      </c>
      <c r="D189" s="485" t="s">
        <v>32</v>
      </c>
      <c r="E189" s="641">
        <v>1</v>
      </c>
      <c r="F189" s="780">
        <v>0</v>
      </c>
      <c r="G189" s="308">
        <f>E189*F189</f>
        <v>0</v>
      </c>
    </row>
    <row r="190" spans="1:7">
      <c r="A190" s="510"/>
      <c r="B190" s="344"/>
      <c r="C190" s="129"/>
      <c r="D190" s="485"/>
    </row>
    <row r="191" spans="1:7" s="750" customFormat="1">
      <c r="B191" s="723" t="s">
        <v>2784</v>
      </c>
      <c r="C191" s="749" t="s">
        <v>2785</v>
      </c>
      <c r="D191" s="739"/>
      <c r="E191" s="744"/>
      <c r="F191" s="777"/>
      <c r="G191" s="777"/>
    </row>
    <row r="192" spans="1:7" s="751" customFormat="1">
      <c r="B192" s="752"/>
      <c r="C192" s="767"/>
      <c r="D192" s="753"/>
      <c r="E192" s="784"/>
      <c r="F192" s="778"/>
      <c r="G192" s="308"/>
    </row>
    <row r="193" spans="1:4" ht="51">
      <c r="A193" s="427" t="str">
        <f>$A$1</f>
        <v>H/2.</v>
      </c>
      <c r="B193" s="209">
        <f>COUNT(B$44:B192)+1</f>
        <v>29</v>
      </c>
      <c r="C193" s="1072" t="s">
        <v>2694</v>
      </c>
      <c r="D193" s="485"/>
    </row>
    <row r="194" spans="1:4">
      <c r="A194" s="510"/>
      <c r="B194" s="311" t="s">
        <v>1791</v>
      </c>
      <c r="C194" s="1072" t="s">
        <v>2695</v>
      </c>
      <c r="D194" s="485"/>
    </row>
    <row r="195" spans="1:4">
      <c r="A195" s="510"/>
      <c r="B195" s="311" t="s">
        <v>1791</v>
      </c>
      <c r="C195" s="1072" t="s">
        <v>2696</v>
      </c>
      <c r="D195" s="485"/>
    </row>
    <row r="196" spans="1:4">
      <c r="A196" s="510"/>
      <c r="B196" s="311" t="s">
        <v>1791</v>
      </c>
      <c r="C196" s="1072" t="s">
        <v>2697</v>
      </c>
      <c r="D196" s="485"/>
    </row>
    <row r="197" spans="1:4" ht="38.25">
      <c r="A197" s="510"/>
      <c r="B197" s="311" t="s">
        <v>1791</v>
      </c>
      <c r="C197" s="1072" t="s">
        <v>2698</v>
      </c>
      <c r="D197" s="485"/>
    </row>
    <row r="198" spans="1:4">
      <c r="A198" s="510"/>
      <c r="B198" s="311" t="s">
        <v>1791</v>
      </c>
      <c r="C198" s="1072" t="s">
        <v>2786</v>
      </c>
      <c r="D198" s="485"/>
    </row>
    <row r="199" spans="1:4" ht="40.5">
      <c r="A199" s="510"/>
      <c r="B199" s="311" t="s">
        <v>1791</v>
      </c>
      <c r="C199" s="1072" t="s">
        <v>2864</v>
      </c>
      <c r="D199" s="485"/>
    </row>
    <row r="200" spans="1:4" ht="38.25">
      <c r="A200" s="510"/>
      <c r="B200" s="311" t="s">
        <v>1791</v>
      </c>
      <c r="C200" s="1072" t="s">
        <v>2787</v>
      </c>
      <c r="D200" s="485"/>
    </row>
    <row r="201" spans="1:4" ht="38.25">
      <c r="A201" s="510"/>
      <c r="B201" s="311" t="s">
        <v>1791</v>
      </c>
      <c r="C201" s="1072" t="s">
        <v>2788</v>
      </c>
      <c r="D201" s="485"/>
    </row>
    <row r="202" spans="1:4" ht="38.25">
      <c r="A202" s="510"/>
      <c r="B202" s="311" t="s">
        <v>1791</v>
      </c>
      <c r="C202" s="1072" t="s">
        <v>2789</v>
      </c>
      <c r="D202" s="485"/>
    </row>
    <row r="203" spans="1:4" ht="25.5">
      <c r="A203" s="510"/>
      <c r="B203" s="311" t="s">
        <v>1791</v>
      </c>
      <c r="C203" s="1072" t="s">
        <v>3689</v>
      </c>
      <c r="D203" s="485"/>
    </row>
    <row r="204" spans="1:4">
      <c r="A204" s="510"/>
      <c r="B204" s="311" t="s">
        <v>1791</v>
      </c>
      <c r="C204" s="1072" t="s">
        <v>2703</v>
      </c>
      <c r="D204" s="485"/>
    </row>
    <row r="205" spans="1:4" ht="25.5">
      <c r="A205" s="510"/>
      <c r="B205" s="311" t="s">
        <v>1791</v>
      </c>
      <c r="C205" s="1072" t="s">
        <v>3690</v>
      </c>
      <c r="D205" s="485"/>
    </row>
    <row r="206" spans="1:4" ht="40.5">
      <c r="A206" s="510"/>
      <c r="B206" s="311" t="s">
        <v>1791</v>
      </c>
      <c r="C206" s="1072" t="s">
        <v>2865</v>
      </c>
      <c r="D206" s="485"/>
    </row>
    <row r="207" spans="1:4" ht="25.5">
      <c r="A207" s="510"/>
      <c r="B207" s="311" t="s">
        <v>1791</v>
      </c>
      <c r="C207" s="1072" t="s">
        <v>2704</v>
      </c>
      <c r="D207" s="485"/>
    </row>
    <row r="208" spans="1:4" ht="25.5">
      <c r="A208" s="510"/>
      <c r="B208" s="311" t="s">
        <v>1791</v>
      </c>
      <c r="C208" s="1072" t="s">
        <v>3691</v>
      </c>
      <c r="D208" s="485"/>
    </row>
    <row r="209" spans="1:7" ht="38.25">
      <c r="A209" s="510"/>
      <c r="B209" s="311"/>
      <c r="C209" s="1072" t="s">
        <v>3692</v>
      </c>
      <c r="D209" s="485"/>
    </row>
    <row r="210" spans="1:7" ht="38.25">
      <c r="A210" s="510"/>
      <c r="B210" s="311"/>
      <c r="C210" s="1072" t="s">
        <v>2790</v>
      </c>
      <c r="D210" s="510"/>
      <c r="E210" s="510"/>
      <c r="F210" s="510"/>
      <c r="G210" s="510"/>
    </row>
    <row r="211" spans="1:7">
      <c r="A211" s="510"/>
      <c r="B211" s="344"/>
      <c r="C211" s="1072" t="s">
        <v>2791</v>
      </c>
      <c r="D211" s="485" t="s">
        <v>32</v>
      </c>
      <c r="E211" s="641">
        <v>1</v>
      </c>
      <c r="F211" s="780">
        <v>0</v>
      </c>
      <c r="G211" s="308">
        <f>E211*F211</f>
        <v>0</v>
      </c>
    </row>
    <row r="212" spans="1:7" ht="14.25">
      <c r="A212" s="510"/>
      <c r="B212" s="344"/>
      <c r="C212" s="1077"/>
      <c r="D212" s="485"/>
      <c r="F212" s="428"/>
    </row>
    <row r="213" spans="1:7" s="754" customFormat="1" ht="63.75">
      <c r="A213" s="427" t="str">
        <f>$A$1</f>
        <v>H/2.</v>
      </c>
      <c r="B213" s="209">
        <f>COUNT(B$44:B211)+1</f>
        <v>30</v>
      </c>
      <c r="C213" s="129" t="s">
        <v>2707</v>
      </c>
      <c r="D213" s="755" t="s">
        <v>39</v>
      </c>
      <c r="E213" s="785">
        <v>2040</v>
      </c>
      <c r="F213" s="780">
        <v>0</v>
      </c>
      <c r="G213" s="308">
        <f>E213*F213</f>
        <v>0</v>
      </c>
    </row>
    <row r="214" spans="1:7" s="751" customFormat="1">
      <c r="B214" s="752"/>
      <c r="C214" s="772"/>
      <c r="D214" s="753"/>
      <c r="E214" s="784"/>
      <c r="F214" s="778"/>
      <c r="G214" s="308"/>
    </row>
    <row r="215" spans="1:7" s="751" customFormat="1" ht="25.5">
      <c r="A215" s="427" t="str">
        <f>$A$1</f>
        <v>H/2.</v>
      </c>
      <c r="B215" s="209">
        <f>COUNT(B$44:B214)+1</f>
        <v>31</v>
      </c>
      <c r="C215" s="129" t="s">
        <v>2708</v>
      </c>
      <c r="D215" s="753" t="s">
        <v>39</v>
      </c>
      <c r="E215" s="784">
        <v>204</v>
      </c>
      <c r="F215" s="780">
        <v>0</v>
      </c>
      <c r="G215" s="308">
        <f>E215*F215</f>
        <v>0</v>
      </c>
    </row>
    <row r="216" spans="1:7" s="754" customFormat="1">
      <c r="B216" s="756"/>
      <c r="C216" s="771"/>
      <c r="D216" s="755"/>
      <c r="E216" s="785"/>
      <c r="F216" s="779"/>
      <c r="G216" s="308"/>
    </row>
    <row r="217" spans="1:7" ht="76.5">
      <c r="A217" s="427" t="str">
        <f>$A$1</f>
        <v>H/2.</v>
      </c>
      <c r="B217" s="209">
        <f>COUNT(B$44:B216)+1</f>
        <v>32</v>
      </c>
      <c r="C217" s="773" t="s">
        <v>2709</v>
      </c>
      <c r="D217" s="485"/>
    </row>
    <row r="218" spans="1:7">
      <c r="A218" s="510"/>
      <c r="B218" s="344"/>
      <c r="C218" s="129" t="s">
        <v>2711</v>
      </c>
      <c r="D218" s="485" t="s">
        <v>210</v>
      </c>
      <c r="E218" s="641">
        <v>4</v>
      </c>
      <c r="F218" s="780">
        <v>0</v>
      </c>
      <c r="G218" s="308">
        <f>E218*F218</f>
        <v>0</v>
      </c>
    </row>
    <row r="219" spans="1:7">
      <c r="A219" s="510"/>
      <c r="B219" s="344"/>
      <c r="C219" s="129" t="s">
        <v>2712</v>
      </c>
      <c r="D219" s="485" t="s">
        <v>210</v>
      </c>
      <c r="E219" s="641">
        <v>37</v>
      </c>
      <c r="F219" s="780">
        <v>0</v>
      </c>
      <c r="G219" s="308">
        <f>E219*F219</f>
        <v>0</v>
      </c>
    </row>
    <row r="220" spans="1:7">
      <c r="A220" s="510"/>
      <c r="B220" s="344"/>
      <c r="C220" s="129" t="s">
        <v>2713</v>
      </c>
      <c r="D220" s="485" t="s">
        <v>210</v>
      </c>
      <c r="E220" s="641">
        <v>16</v>
      </c>
      <c r="F220" s="780">
        <v>0</v>
      </c>
      <c r="G220" s="308">
        <f>E220*F220</f>
        <v>0</v>
      </c>
    </row>
    <row r="221" spans="1:7">
      <c r="A221" s="510"/>
      <c r="B221" s="344"/>
      <c r="C221" s="129" t="s">
        <v>2714</v>
      </c>
      <c r="D221" s="485" t="s">
        <v>210</v>
      </c>
      <c r="E221" s="641">
        <v>21</v>
      </c>
      <c r="F221" s="780">
        <v>0</v>
      </c>
      <c r="G221" s="308">
        <f>E221*F221</f>
        <v>0</v>
      </c>
    </row>
    <row r="222" spans="1:7">
      <c r="A222" s="510"/>
      <c r="B222" s="344"/>
      <c r="C222" s="129"/>
      <c r="D222" s="485"/>
    </row>
    <row r="223" spans="1:7" s="754" customFormat="1" ht="51">
      <c r="A223" s="427" t="str">
        <f>$A$1</f>
        <v>H/2.</v>
      </c>
      <c r="B223" s="209">
        <f>COUNT(B$44:B222)+1</f>
        <v>33</v>
      </c>
      <c r="C223" s="129" t="s">
        <v>2715</v>
      </c>
      <c r="D223" s="485"/>
      <c r="E223" s="641"/>
      <c r="F223" s="779"/>
      <c r="G223" s="308"/>
    </row>
    <row r="224" spans="1:7" s="754" customFormat="1" ht="15">
      <c r="B224" s="165"/>
      <c r="C224" s="129" t="s">
        <v>2716</v>
      </c>
      <c r="D224" s="485" t="s">
        <v>2862</v>
      </c>
      <c r="E224" s="641">
        <v>49</v>
      </c>
      <c r="F224" s="780">
        <v>0</v>
      </c>
      <c r="G224" s="308">
        <f>E224*F224</f>
        <v>0</v>
      </c>
    </row>
    <row r="225" spans="1:15" s="754" customFormat="1" ht="15">
      <c r="B225" s="165"/>
      <c r="C225" s="129" t="s">
        <v>2717</v>
      </c>
      <c r="D225" s="485" t="s">
        <v>2862</v>
      </c>
      <c r="E225" s="641">
        <v>118</v>
      </c>
      <c r="F225" s="780">
        <v>0</v>
      </c>
      <c r="G225" s="308">
        <f>E225*F225</f>
        <v>0</v>
      </c>
    </row>
    <row r="226" spans="1:15">
      <c r="A226" s="510"/>
      <c r="B226" s="344"/>
      <c r="C226" s="129"/>
      <c r="D226" s="485"/>
      <c r="F226" s="780"/>
    </row>
    <row r="227" spans="1:15" ht="83.1" customHeight="1">
      <c r="A227" s="427" t="str">
        <f>$A$1</f>
        <v>H/2.</v>
      </c>
      <c r="B227" s="209">
        <f>COUNT(B$44:B226)+1</f>
        <v>34</v>
      </c>
      <c r="C227" s="129" t="s">
        <v>2720</v>
      </c>
      <c r="D227" s="485"/>
    </row>
    <row r="228" spans="1:15">
      <c r="A228" s="510"/>
      <c r="B228" s="344"/>
      <c r="C228" s="129" t="s">
        <v>2792</v>
      </c>
      <c r="D228" s="485" t="s">
        <v>32</v>
      </c>
      <c r="E228" s="641">
        <v>2</v>
      </c>
      <c r="F228" s="780">
        <v>0</v>
      </c>
      <c r="G228" s="308">
        <f>E228*F228</f>
        <v>0</v>
      </c>
    </row>
    <row r="229" spans="1:15">
      <c r="A229" s="510"/>
      <c r="B229" s="344"/>
      <c r="C229" s="129" t="s">
        <v>2793</v>
      </c>
      <c r="D229" s="485" t="s">
        <v>32</v>
      </c>
      <c r="E229" s="641">
        <v>2</v>
      </c>
      <c r="F229" s="780">
        <v>0</v>
      </c>
      <c r="G229" s="308">
        <f>E229*F229</f>
        <v>0</v>
      </c>
    </row>
    <row r="230" spans="1:15">
      <c r="A230" s="510"/>
      <c r="B230" s="760"/>
      <c r="C230" s="776"/>
      <c r="D230" s="761"/>
      <c r="E230" s="788"/>
      <c r="F230" s="781"/>
      <c r="G230" s="781"/>
      <c r="K230" s="815"/>
      <c r="M230" s="766"/>
      <c r="N230" s="766"/>
      <c r="O230" s="766"/>
    </row>
    <row r="231" spans="1:15" ht="25.5">
      <c r="A231" s="427" t="str">
        <f>$A$1</f>
        <v>H/2.</v>
      </c>
      <c r="B231" s="209">
        <f>COUNT(B$44:B230)+1</f>
        <v>35</v>
      </c>
      <c r="C231" s="129" t="s">
        <v>2749</v>
      </c>
      <c r="D231" s="485"/>
    </row>
    <row r="232" spans="1:15">
      <c r="A232" s="510"/>
      <c r="B232" s="344"/>
      <c r="C232" s="129" t="s">
        <v>2750</v>
      </c>
      <c r="D232" s="485" t="s">
        <v>46</v>
      </c>
      <c r="E232" s="641">
        <v>1</v>
      </c>
      <c r="F232" s="780">
        <v>0</v>
      </c>
      <c r="G232" s="308">
        <f>E232*F232</f>
        <v>0</v>
      </c>
      <c r="K232" s="815"/>
      <c r="M232" s="766"/>
      <c r="N232" s="766"/>
      <c r="O232" s="766"/>
    </row>
    <row r="233" spans="1:15">
      <c r="A233" s="510"/>
      <c r="B233" s="344"/>
      <c r="C233" s="129" t="s">
        <v>2751</v>
      </c>
      <c r="D233" s="485" t="s">
        <v>46</v>
      </c>
      <c r="E233" s="641">
        <v>3</v>
      </c>
      <c r="F233" s="780">
        <v>0</v>
      </c>
      <c r="G233" s="308">
        <f>E233*F233</f>
        <v>0</v>
      </c>
      <c r="K233" s="815"/>
      <c r="M233" s="766"/>
      <c r="N233" s="766"/>
      <c r="O233" s="766"/>
    </row>
    <row r="234" spans="1:15">
      <c r="A234" s="510"/>
      <c r="B234" s="344"/>
      <c r="C234" s="129" t="s">
        <v>2752</v>
      </c>
      <c r="D234" s="485" t="s">
        <v>46</v>
      </c>
      <c r="E234" s="641">
        <v>12</v>
      </c>
      <c r="F234" s="780">
        <v>0</v>
      </c>
      <c r="G234" s="308">
        <f>E234*F234</f>
        <v>0</v>
      </c>
      <c r="K234" s="815"/>
      <c r="M234" s="766"/>
      <c r="N234" s="766"/>
      <c r="O234" s="766"/>
    </row>
    <row r="235" spans="1:15">
      <c r="A235" s="510"/>
      <c r="B235" s="344"/>
      <c r="C235" s="129" t="s">
        <v>2753</v>
      </c>
      <c r="D235" s="485" t="s">
        <v>46</v>
      </c>
      <c r="E235" s="641">
        <v>5</v>
      </c>
      <c r="F235" s="780">
        <v>0</v>
      </c>
      <c r="G235" s="308">
        <f>E235*F235</f>
        <v>0</v>
      </c>
      <c r="K235" s="815"/>
      <c r="M235" s="766"/>
      <c r="N235" s="766"/>
      <c r="O235" s="766"/>
    </row>
    <row r="236" spans="1:15">
      <c r="A236" s="510"/>
      <c r="B236" s="344"/>
      <c r="C236" s="129"/>
      <c r="D236" s="485"/>
    </row>
    <row r="237" spans="1:15" ht="38.25">
      <c r="A237" s="427" t="str">
        <f>$A$1</f>
        <v>H/2.</v>
      </c>
      <c r="B237" s="209">
        <f>COUNT(B$44:B236)+1</f>
        <v>36</v>
      </c>
      <c r="C237" s="775" t="s">
        <v>2755</v>
      </c>
      <c r="D237" s="485"/>
    </row>
    <row r="238" spans="1:15">
      <c r="A238" s="510"/>
      <c r="B238" s="344"/>
      <c r="C238" s="129" t="s">
        <v>2757</v>
      </c>
      <c r="D238" s="485" t="s">
        <v>46</v>
      </c>
      <c r="E238" s="641">
        <v>5</v>
      </c>
      <c r="F238" s="780">
        <v>0</v>
      </c>
      <c r="G238" s="308">
        <f>E238*F238</f>
        <v>0</v>
      </c>
      <c r="K238" s="815"/>
      <c r="M238" s="766"/>
      <c r="N238" s="766"/>
      <c r="O238" s="766"/>
    </row>
    <row r="239" spans="1:15">
      <c r="A239" s="510"/>
      <c r="B239" s="344"/>
      <c r="C239" s="129" t="s">
        <v>2794</v>
      </c>
      <c r="D239" s="485" t="s">
        <v>46</v>
      </c>
      <c r="E239" s="641">
        <v>3</v>
      </c>
      <c r="F239" s="780">
        <v>0</v>
      </c>
      <c r="G239" s="308">
        <f>E239*F239</f>
        <v>0</v>
      </c>
      <c r="K239" s="815"/>
      <c r="M239" s="766"/>
      <c r="N239" s="766"/>
      <c r="O239" s="766"/>
    </row>
    <row r="240" spans="1:15">
      <c r="A240" s="510"/>
      <c r="B240" s="344"/>
      <c r="C240" s="129"/>
      <c r="D240" s="485"/>
    </row>
    <row r="241" spans="1:7" ht="38.25">
      <c r="A241" s="427" t="str">
        <f>$A$1</f>
        <v>H/2.</v>
      </c>
      <c r="B241" s="209">
        <f>COUNT(B$44:B240)+1</f>
        <v>37</v>
      </c>
      <c r="C241" s="775" t="s">
        <v>2759</v>
      </c>
      <c r="D241" s="485"/>
    </row>
    <row r="242" spans="1:7">
      <c r="A242" s="510"/>
      <c r="B242" s="344"/>
      <c r="C242" s="814" t="s">
        <v>2761</v>
      </c>
      <c r="D242" s="485" t="s">
        <v>46</v>
      </c>
      <c r="E242" s="641">
        <v>1</v>
      </c>
      <c r="F242" s="780">
        <v>0</v>
      </c>
      <c r="G242" s="308">
        <f>E242*F242</f>
        <v>0</v>
      </c>
    </row>
    <row r="243" spans="1:7">
      <c r="A243" s="510"/>
      <c r="B243" s="344"/>
      <c r="C243" s="814" t="s">
        <v>2762</v>
      </c>
      <c r="D243" s="485" t="s">
        <v>46</v>
      </c>
      <c r="E243" s="641">
        <v>1</v>
      </c>
      <c r="F243" s="780">
        <v>0</v>
      </c>
      <c r="G243" s="308">
        <f>E243*F243</f>
        <v>0</v>
      </c>
    </row>
    <row r="244" spans="1:7">
      <c r="A244" s="510"/>
      <c r="B244" s="344"/>
      <c r="C244" s="129"/>
      <c r="D244" s="485"/>
    </row>
    <row r="245" spans="1:7" ht="38.25">
      <c r="A245" s="427" t="str">
        <f>$A$1</f>
        <v>H/2.</v>
      </c>
      <c r="B245" s="209">
        <f>COUNT(B$44:B244)+1</f>
        <v>38</v>
      </c>
      <c r="C245" s="775" t="s">
        <v>2764</v>
      </c>
      <c r="D245" s="485"/>
    </row>
    <row r="246" spans="1:7">
      <c r="A246" s="510"/>
      <c r="B246" s="344"/>
      <c r="C246" s="814" t="s">
        <v>2767</v>
      </c>
      <c r="D246" s="485" t="s">
        <v>46</v>
      </c>
      <c r="E246" s="641">
        <v>3</v>
      </c>
      <c r="F246" s="780">
        <v>0</v>
      </c>
      <c r="G246" s="308">
        <f>E246*F246</f>
        <v>0</v>
      </c>
    </row>
    <row r="247" spans="1:7">
      <c r="A247" s="510"/>
      <c r="B247" s="344"/>
      <c r="C247" s="814" t="s">
        <v>2768</v>
      </c>
      <c r="D247" s="485" t="s">
        <v>46</v>
      </c>
      <c r="E247" s="641">
        <v>2</v>
      </c>
      <c r="F247" s="780">
        <v>0</v>
      </c>
      <c r="G247" s="308">
        <f>E247*F247</f>
        <v>0</v>
      </c>
    </row>
    <row r="248" spans="1:7">
      <c r="A248" s="510"/>
      <c r="B248" s="344"/>
      <c r="C248" s="814" t="s">
        <v>2770</v>
      </c>
      <c r="D248" s="485" t="s">
        <v>46</v>
      </c>
      <c r="E248" s="641">
        <v>1</v>
      </c>
      <c r="F248" s="780">
        <v>0</v>
      </c>
      <c r="G248" s="308">
        <f>E248*F248</f>
        <v>0</v>
      </c>
    </row>
    <row r="249" spans="1:7" s="724" customFormat="1">
      <c r="B249" s="729"/>
      <c r="C249" s="773"/>
      <c r="D249" s="730"/>
      <c r="E249" s="742"/>
      <c r="F249" s="782"/>
      <c r="G249" s="308"/>
    </row>
    <row r="250" spans="1:7" ht="38.25">
      <c r="A250" s="427" t="str">
        <f>$A$1</f>
        <v>H/2.</v>
      </c>
      <c r="B250" s="209">
        <f>COUNT(B$44:B249)+1</f>
        <v>39</v>
      </c>
      <c r="C250" s="129" t="s">
        <v>2774</v>
      </c>
      <c r="D250" s="485"/>
      <c r="F250" s="1053"/>
    </row>
    <row r="251" spans="1:7">
      <c r="A251" s="510"/>
      <c r="B251" s="344"/>
      <c r="C251" s="129" t="s">
        <v>2795</v>
      </c>
      <c r="D251" s="485" t="s">
        <v>32</v>
      </c>
      <c r="E251" s="641">
        <v>3</v>
      </c>
      <c r="F251" s="780">
        <v>0</v>
      </c>
      <c r="G251" s="308">
        <f>E251*F251</f>
        <v>0</v>
      </c>
    </row>
    <row r="252" spans="1:7">
      <c r="A252" s="510"/>
      <c r="B252" s="344"/>
      <c r="C252" s="129" t="s">
        <v>2775</v>
      </c>
      <c r="D252" s="485" t="s">
        <v>32</v>
      </c>
      <c r="E252" s="641">
        <v>12</v>
      </c>
      <c r="F252" s="780">
        <v>0</v>
      </c>
      <c r="G252" s="308">
        <f>E252*F252</f>
        <v>0</v>
      </c>
    </row>
    <row r="253" spans="1:7" s="762" customFormat="1">
      <c r="B253" s="763"/>
      <c r="C253" s="775"/>
      <c r="D253" s="764"/>
      <c r="E253" s="789"/>
      <c r="F253" s="783"/>
      <c r="G253" s="308"/>
    </row>
    <row r="254" spans="1:7" ht="63.75">
      <c r="A254" s="427" t="str">
        <f>$A$1</f>
        <v>H/2.</v>
      </c>
      <c r="B254" s="209">
        <f>COUNT(B$44:B253)+1</f>
        <v>40</v>
      </c>
      <c r="C254" s="129" t="s">
        <v>2776</v>
      </c>
      <c r="D254" s="485"/>
    </row>
    <row r="255" spans="1:7">
      <c r="A255" s="510"/>
      <c r="B255" s="344"/>
      <c r="C255" s="129" t="s">
        <v>2711</v>
      </c>
      <c r="D255" s="485" t="s">
        <v>210</v>
      </c>
      <c r="E255" s="641">
        <v>2</v>
      </c>
      <c r="F255" s="780">
        <v>0</v>
      </c>
      <c r="G255" s="308">
        <f>E255*F255</f>
        <v>0</v>
      </c>
    </row>
    <row r="256" spans="1:7">
      <c r="A256" s="510"/>
      <c r="B256" s="344"/>
      <c r="C256" s="129" t="s">
        <v>2712</v>
      </c>
      <c r="D256" s="485" t="s">
        <v>210</v>
      </c>
      <c r="E256" s="641">
        <v>10</v>
      </c>
      <c r="F256" s="780">
        <v>0</v>
      </c>
      <c r="G256" s="308">
        <f>E256*F256</f>
        <v>0</v>
      </c>
    </row>
    <row r="257" spans="1:7">
      <c r="A257" s="510"/>
      <c r="B257" s="344"/>
      <c r="C257" s="129" t="s">
        <v>2713</v>
      </c>
      <c r="D257" s="485" t="s">
        <v>210</v>
      </c>
      <c r="E257" s="641">
        <v>4</v>
      </c>
      <c r="F257" s="780">
        <v>0</v>
      </c>
      <c r="G257" s="308">
        <f>E257*F257</f>
        <v>0</v>
      </c>
    </row>
    <row r="258" spans="1:7">
      <c r="A258" s="510"/>
      <c r="B258" s="344"/>
      <c r="C258" s="129" t="s">
        <v>2714</v>
      </c>
      <c r="D258" s="485" t="s">
        <v>210</v>
      </c>
      <c r="E258" s="641">
        <v>10</v>
      </c>
      <c r="F258" s="780">
        <v>0</v>
      </c>
      <c r="G258" s="308">
        <f>E258*F258</f>
        <v>0</v>
      </c>
    </row>
    <row r="259" spans="1:7" s="724" customFormat="1">
      <c r="B259" s="729"/>
      <c r="C259" s="773"/>
      <c r="D259" s="730"/>
      <c r="E259" s="742"/>
      <c r="F259" s="782"/>
      <c r="G259" s="308"/>
    </row>
    <row r="260" spans="1:7" ht="38.25">
      <c r="A260" s="427" t="str">
        <f>$A$1</f>
        <v>H/2.</v>
      </c>
      <c r="B260" s="209">
        <f>COUNT(B$44:B259)+1</f>
        <v>41</v>
      </c>
      <c r="C260" s="129" t="s">
        <v>2777</v>
      </c>
      <c r="D260" s="485"/>
    </row>
    <row r="261" spans="1:7">
      <c r="A261" s="510"/>
      <c r="B261" s="344"/>
      <c r="C261" s="129" t="s">
        <v>2779</v>
      </c>
      <c r="D261" s="485" t="s">
        <v>46</v>
      </c>
      <c r="E261" s="641">
        <v>1</v>
      </c>
      <c r="F261" s="780">
        <v>0</v>
      </c>
      <c r="G261" s="308">
        <f>E261*F261</f>
        <v>0</v>
      </c>
    </row>
    <row r="262" spans="1:7">
      <c r="A262" s="510"/>
      <c r="B262" s="344"/>
      <c r="C262" s="129" t="s">
        <v>2780</v>
      </c>
      <c r="D262" s="485" t="s">
        <v>46</v>
      </c>
      <c r="E262" s="641">
        <v>6</v>
      </c>
      <c r="F262" s="780">
        <v>0</v>
      </c>
      <c r="G262" s="308">
        <f>E262*F262</f>
        <v>0</v>
      </c>
    </row>
    <row r="263" spans="1:7">
      <c r="D263" s="485"/>
    </row>
    <row r="264" spans="1:7" ht="63.75">
      <c r="A264" s="427" t="str">
        <f>$A$1</f>
        <v>H/2.</v>
      </c>
      <c r="B264" s="209">
        <f>COUNT(B$44:B263)+1</f>
        <v>42</v>
      </c>
      <c r="C264" s="129" t="s">
        <v>2782</v>
      </c>
      <c r="D264" s="485" t="s">
        <v>32</v>
      </c>
      <c r="E264" s="641">
        <v>1</v>
      </c>
      <c r="F264" s="780">
        <v>0</v>
      </c>
      <c r="G264" s="308">
        <f>E264*F264</f>
        <v>0</v>
      </c>
    </row>
    <row r="265" spans="1:7">
      <c r="D265" s="485"/>
    </row>
    <row r="266" spans="1:7" ht="25.5">
      <c r="A266" s="427" t="str">
        <f>$A$1</f>
        <v>H/2.</v>
      </c>
      <c r="B266" s="209">
        <f>COUNT(B$44:B265)+1</f>
        <v>43</v>
      </c>
      <c r="C266" s="129" t="s">
        <v>2783</v>
      </c>
      <c r="D266" s="485" t="s">
        <v>32</v>
      </c>
      <c r="E266" s="641">
        <v>1</v>
      </c>
      <c r="F266" s="780">
        <v>0</v>
      </c>
      <c r="G266" s="308">
        <f>E266*F266</f>
        <v>0</v>
      </c>
    </row>
    <row r="267" spans="1:7">
      <c r="A267" s="510"/>
      <c r="B267" s="344"/>
      <c r="C267" s="129"/>
      <c r="D267" s="485"/>
    </row>
    <row r="268" spans="1:7" s="750" customFormat="1">
      <c r="B268" s="723" t="s">
        <v>2796</v>
      </c>
      <c r="C268" s="749" t="s">
        <v>2797</v>
      </c>
      <c r="D268" s="739"/>
      <c r="E268" s="744"/>
      <c r="F268" s="777"/>
      <c r="G268" s="777"/>
    </row>
    <row r="269" spans="1:7" s="751" customFormat="1">
      <c r="B269" s="752"/>
      <c r="C269" s="767"/>
      <c r="D269" s="753"/>
      <c r="E269" s="784"/>
      <c r="F269" s="778"/>
      <c r="G269" s="308"/>
    </row>
    <row r="270" spans="1:7" ht="51">
      <c r="A270" s="427" t="str">
        <f>$A$1</f>
        <v>H/2.</v>
      </c>
      <c r="B270" s="209">
        <f>COUNT(B$44:B269)+1</f>
        <v>44</v>
      </c>
      <c r="C270" s="1072" t="s">
        <v>2694</v>
      </c>
      <c r="D270" s="485"/>
    </row>
    <row r="271" spans="1:7">
      <c r="A271" s="510"/>
      <c r="B271" s="311" t="s">
        <v>1791</v>
      </c>
      <c r="C271" s="1072" t="s">
        <v>2695</v>
      </c>
      <c r="D271" s="485"/>
    </row>
    <row r="272" spans="1:7">
      <c r="A272" s="510"/>
      <c r="B272" s="311" t="s">
        <v>1791</v>
      </c>
      <c r="C272" s="1072" t="s">
        <v>2696</v>
      </c>
      <c r="D272" s="485"/>
    </row>
    <row r="273" spans="1:4">
      <c r="A273" s="510"/>
      <c r="B273" s="311" t="s">
        <v>1791</v>
      </c>
      <c r="C273" s="1072" t="s">
        <v>2697</v>
      </c>
      <c r="D273" s="485"/>
    </row>
    <row r="274" spans="1:4" ht="38.25">
      <c r="A274" s="510"/>
      <c r="B274" s="311" t="s">
        <v>1791</v>
      </c>
      <c r="C274" s="1072" t="s">
        <v>2698</v>
      </c>
      <c r="D274" s="485"/>
    </row>
    <row r="275" spans="1:4">
      <c r="A275" s="510"/>
      <c r="B275" s="311" t="s">
        <v>1791</v>
      </c>
      <c r="C275" s="1072" t="s">
        <v>2786</v>
      </c>
      <c r="D275" s="485"/>
    </row>
    <row r="276" spans="1:4" ht="40.5">
      <c r="A276" s="510"/>
      <c r="B276" s="311" t="s">
        <v>1791</v>
      </c>
      <c r="C276" s="1072" t="s">
        <v>3636</v>
      </c>
      <c r="D276" s="485"/>
    </row>
    <row r="277" spans="1:4" ht="38.25">
      <c r="A277" s="510"/>
      <c r="B277" s="311" t="s">
        <v>1791</v>
      </c>
      <c r="C277" s="1072" t="s">
        <v>3632</v>
      </c>
      <c r="D277" s="485"/>
    </row>
    <row r="278" spans="1:4" ht="38.25">
      <c r="A278" s="510"/>
      <c r="B278" s="311" t="s">
        <v>1791</v>
      </c>
      <c r="C278" s="1072" t="s">
        <v>3633</v>
      </c>
      <c r="D278" s="485"/>
    </row>
    <row r="279" spans="1:4" ht="38.25">
      <c r="A279" s="510"/>
      <c r="B279" s="311" t="s">
        <v>1791</v>
      </c>
      <c r="C279" s="1072" t="s">
        <v>3634</v>
      </c>
      <c r="D279" s="485"/>
    </row>
    <row r="280" spans="1:4" ht="25.5">
      <c r="A280" s="510"/>
      <c r="B280" s="311" t="s">
        <v>1791</v>
      </c>
      <c r="C280" s="1072" t="s">
        <v>3635</v>
      </c>
      <c r="D280" s="485"/>
    </row>
    <row r="281" spans="1:4" ht="38.25">
      <c r="A281" s="510"/>
      <c r="B281" s="311" t="s">
        <v>1791</v>
      </c>
      <c r="C281" s="1072" t="s">
        <v>3693</v>
      </c>
      <c r="D281" s="485"/>
    </row>
    <row r="282" spans="1:4" ht="25.5">
      <c r="A282" s="510"/>
      <c r="B282" s="311" t="s">
        <v>1791</v>
      </c>
      <c r="C282" s="1072" t="s">
        <v>3689</v>
      </c>
      <c r="D282" s="485"/>
    </row>
    <row r="283" spans="1:4">
      <c r="A283" s="510"/>
      <c r="B283" s="311" t="s">
        <v>1791</v>
      </c>
      <c r="C283" s="1072" t="s">
        <v>2798</v>
      </c>
      <c r="D283" s="485"/>
    </row>
    <row r="284" spans="1:4" ht="25.5">
      <c r="A284" s="510"/>
      <c r="B284" s="311" t="s">
        <v>1791</v>
      </c>
      <c r="C284" s="1072" t="s">
        <v>3690</v>
      </c>
      <c r="D284" s="485"/>
    </row>
    <row r="285" spans="1:4" ht="40.5">
      <c r="A285" s="510"/>
      <c r="B285" s="311" t="s">
        <v>1791</v>
      </c>
      <c r="C285" s="1072" t="s">
        <v>3637</v>
      </c>
      <c r="D285" s="485"/>
    </row>
    <row r="286" spans="1:4" ht="25.5">
      <c r="A286" s="510"/>
      <c r="B286" s="311" t="s">
        <v>1791</v>
      </c>
      <c r="C286" s="1072" t="s">
        <v>2704</v>
      </c>
      <c r="D286" s="485"/>
    </row>
    <row r="287" spans="1:4" ht="25.5">
      <c r="A287" s="510"/>
      <c r="B287" s="311" t="s">
        <v>1791</v>
      </c>
      <c r="C287" s="1072" t="s">
        <v>3691</v>
      </c>
      <c r="D287" s="485"/>
    </row>
    <row r="288" spans="1:4" ht="38.25">
      <c r="A288" s="510"/>
      <c r="B288" s="311"/>
      <c r="C288" s="1072" t="s">
        <v>3692</v>
      </c>
      <c r="D288" s="485"/>
    </row>
    <row r="289" spans="1:7" ht="38.25">
      <c r="A289" s="510"/>
      <c r="B289" s="311"/>
      <c r="C289" s="1072" t="s">
        <v>2799</v>
      </c>
      <c r="D289" s="510"/>
      <c r="E289" s="510"/>
      <c r="F289" s="510"/>
      <c r="G289" s="510"/>
    </row>
    <row r="290" spans="1:7">
      <c r="A290" s="510"/>
      <c r="B290" s="344"/>
      <c r="C290" s="1072" t="s">
        <v>2800</v>
      </c>
      <c r="D290" s="485" t="s">
        <v>32</v>
      </c>
      <c r="E290" s="641">
        <v>1</v>
      </c>
      <c r="F290" s="780">
        <v>0</v>
      </c>
      <c r="G290" s="308">
        <f>E290*F290</f>
        <v>0</v>
      </c>
    </row>
    <row r="291" spans="1:7" ht="14.25">
      <c r="A291" s="510"/>
      <c r="B291" s="344"/>
      <c r="C291" s="1076"/>
      <c r="D291" s="485"/>
      <c r="F291" s="428"/>
    </row>
    <row r="292" spans="1:7" s="754" customFormat="1" ht="63.75">
      <c r="A292" s="427" t="str">
        <f>$A$1</f>
        <v>H/2.</v>
      </c>
      <c r="B292" s="209">
        <f>COUNT(B$44:B290)+1</f>
        <v>45</v>
      </c>
      <c r="C292" s="129" t="s">
        <v>2707</v>
      </c>
      <c r="D292" s="755" t="s">
        <v>39</v>
      </c>
      <c r="E292" s="785">
        <v>960</v>
      </c>
      <c r="F292" s="780">
        <v>0</v>
      </c>
      <c r="G292" s="308">
        <f>E292*F292</f>
        <v>0</v>
      </c>
    </row>
    <row r="293" spans="1:7" s="751" customFormat="1">
      <c r="B293" s="752"/>
      <c r="C293" s="772"/>
      <c r="D293" s="753"/>
      <c r="E293" s="784"/>
      <c r="F293" s="778"/>
      <c r="G293" s="308"/>
    </row>
    <row r="294" spans="1:7" s="751" customFormat="1" ht="25.5">
      <c r="A294" s="427" t="str">
        <f>$A$1</f>
        <v>H/2.</v>
      </c>
      <c r="B294" s="209">
        <f>COUNT(B$44:B293)+1</f>
        <v>46</v>
      </c>
      <c r="C294" s="129" t="s">
        <v>2708</v>
      </c>
      <c r="D294" s="753" t="s">
        <v>39</v>
      </c>
      <c r="E294" s="784">
        <v>960</v>
      </c>
      <c r="F294" s="780">
        <v>0</v>
      </c>
      <c r="G294" s="308">
        <f>E294*F294</f>
        <v>0</v>
      </c>
    </row>
    <row r="295" spans="1:7" s="754" customFormat="1">
      <c r="B295" s="756"/>
      <c r="C295" s="771"/>
      <c r="D295" s="755"/>
      <c r="E295" s="785"/>
      <c r="F295" s="779"/>
      <c r="G295" s="308"/>
    </row>
    <row r="296" spans="1:7" ht="76.5">
      <c r="A296" s="427" t="str">
        <f>$A$1</f>
        <v>H/2.</v>
      </c>
      <c r="B296" s="209">
        <f>COUNT(B$44:B295)+1</f>
        <v>47</v>
      </c>
      <c r="C296" s="773" t="s">
        <v>2709</v>
      </c>
      <c r="D296" s="485"/>
    </row>
    <row r="297" spans="1:7">
      <c r="A297" s="510"/>
      <c r="B297" s="344"/>
      <c r="C297" s="129" t="s">
        <v>2711</v>
      </c>
      <c r="D297" s="485" t="s">
        <v>210</v>
      </c>
      <c r="E297" s="641">
        <v>12</v>
      </c>
      <c r="F297" s="780">
        <v>0</v>
      </c>
      <c r="G297" s="308">
        <f>E297*F297</f>
        <v>0</v>
      </c>
    </row>
    <row r="298" spans="1:7">
      <c r="A298" s="510"/>
      <c r="B298" s="344"/>
      <c r="C298" s="1072" t="s">
        <v>2712</v>
      </c>
      <c r="D298" s="485" t="s">
        <v>210</v>
      </c>
      <c r="E298" s="641">
        <v>12</v>
      </c>
      <c r="F298" s="780">
        <v>0</v>
      </c>
      <c r="G298" s="308">
        <f>E298*F298</f>
        <v>0</v>
      </c>
    </row>
    <row r="299" spans="1:7">
      <c r="A299" s="510"/>
      <c r="B299" s="344"/>
      <c r="C299" s="129" t="s">
        <v>2713</v>
      </c>
      <c r="D299" s="485" t="s">
        <v>210</v>
      </c>
      <c r="E299" s="641">
        <v>15</v>
      </c>
      <c r="F299" s="780">
        <v>0</v>
      </c>
      <c r="G299" s="308">
        <f>E299*F299</f>
        <v>0</v>
      </c>
    </row>
    <row r="300" spans="1:7">
      <c r="A300" s="510"/>
      <c r="B300" s="344"/>
      <c r="C300" s="129" t="s">
        <v>2714</v>
      </c>
      <c r="D300" s="485" t="s">
        <v>210</v>
      </c>
      <c r="E300" s="641">
        <v>14</v>
      </c>
      <c r="F300" s="780">
        <v>0</v>
      </c>
      <c r="G300" s="308">
        <f>E300*F300</f>
        <v>0</v>
      </c>
    </row>
    <row r="301" spans="1:7">
      <c r="A301" s="510"/>
      <c r="B301" s="344"/>
      <c r="C301" s="129"/>
      <c r="D301" s="485"/>
    </row>
    <row r="302" spans="1:7" s="754" customFormat="1" ht="51">
      <c r="A302" s="427" t="str">
        <f>$A$1</f>
        <v>H/2.</v>
      </c>
      <c r="B302" s="209">
        <f>COUNT(B$44:B301)+1</f>
        <v>48</v>
      </c>
      <c r="C302" s="129" t="s">
        <v>2715</v>
      </c>
      <c r="D302" s="485"/>
      <c r="E302" s="641"/>
      <c r="F302" s="779"/>
      <c r="G302" s="308"/>
    </row>
    <row r="303" spans="1:7" s="754" customFormat="1" ht="15">
      <c r="B303" s="165"/>
      <c r="C303" s="129" t="s">
        <v>2716</v>
      </c>
      <c r="D303" s="485" t="s">
        <v>2862</v>
      </c>
      <c r="E303" s="641">
        <v>29</v>
      </c>
      <c r="F303" s="780">
        <v>0</v>
      </c>
      <c r="G303" s="308">
        <f>E303*F303</f>
        <v>0</v>
      </c>
    </row>
    <row r="304" spans="1:7" s="754" customFormat="1" ht="15">
      <c r="B304" s="165"/>
      <c r="C304" s="129" t="s">
        <v>2717</v>
      </c>
      <c r="D304" s="485" t="s">
        <v>2862</v>
      </c>
      <c r="E304" s="641">
        <v>64</v>
      </c>
      <c r="F304" s="780">
        <v>0</v>
      </c>
      <c r="G304" s="308">
        <f>E304*F304</f>
        <v>0</v>
      </c>
    </row>
    <row r="305" spans="1:15">
      <c r="A305" s="510"/>
      <c r="B305" s="344"/>
      <c r="C305" s="129"/>
      <c r="D305" s="485"/>
    </row>
    <row r="306" spans="1:15" ht="89.25">
      <c r="A306" s="427" t="str">
        <f>$A$1</f>
        <v>H/2.</v>
      </c>
      <c r="B306" s="209">
        <f>COUNT(B$44:B305)+1</f>
        <v>49</v>
      </c>
      <c r="C306" s="129" t="s">
        <v>2720</v>
      </c>
      <c r="D306" s="485"/>
    </row>
    <row r="307" spans="1:15">
      <c r="A307" s="510"/>
      <c r="B307" s="344"/>
      <c r="C307" s="129" t="s">
        <v>2801</v>
      </c>
      <c r="D307" s="485" t="s">
        <v>32</v>
      </c>
      <c r="E307" s="641">
        <v>2</v>
      </c>
      <c r="F307" s="780">
        <v>0</v>
      </c>
      <c r="G307" s="308">
        <f>E307*F307</f>
        <v>0</v>
      </c>
    </row>
    <row r="308" spans="1:15" s="757" customFormat="1">
      <c r="B308" s="759"/>
      <c r="C308" s="774"/>
      <c r="D308" s="758"/>
      <c r="E308" s="786"/>
      <c r="F308" s="780"/>
      <c r="G308" s="308"/>
    </row>
    <row r="309" spans="1:15" ht="25.5">
      <c r="A309" s="427" t="str">
        <f>$A$1</f>
        <v>H/2.</v>
      </c>
      <c r="B309" s="209">
        <f>COUNT(B$44:B308)+1</f>
        <v>50</v>
      </c>
      <c r="C309" s="129" t="s">
        <v>2738</v>
      </c>
      <c r="D309" s="485"/>
    </row>
    <row r="310" spans="1:15">
      <c r="A310" s="510"/>
      <c r="B310" s="344"/>
      <c r="C310" s="129" t="s">
        <v>2740</v>
      </c>
      <c r="D310" s="485" t="s">
        <v>46</v>
      </c>
      <c r="E310" s="641">
        <v>2</v>
      </c>
      <c r="F310" s="780">
        <v>0</v>
      </c>
      <c r="G310" s="308">
        <f>E310*F310</f>
        <v>0</v>
      </c>
    </row>
    <row r="311" spans="1:15">
      <c r="A311" s="510"/>
      <c r="B311" s="344"/>
      <c r="C311" s="129" t="s">
        <v>2741</v>
      </c>
      <c r="D311" s="485" t="s">
        <v>46</v>
      </c>
      <c r="E311" s="641">
        <v>2</v>
      </c>
      <c r="F311" s="780">
        <v>0</v>
      </c>
      <c r="G311" s="308">
        <f>E311*F311</f>
        <v>0</v>
      </c>
    </row>
    <row r="312" spans="1:15">
      <c r="A312" s="510"/>
      <c r="B312" s="344"/>
      <c r="C312" s="1072" t="s">
        <v>2742</v>
      </c>
      <c r="D312" s="485" t="s">
        <v>46</v>
      </c>
      <c r="E312" s="641">
        <v>2</v>
      </c>
      <c r="F312" s="780">
        <v>0</v>
      </c>
      <c r="G312" s="308">
        <f>E312*F312</f>
        <v>0</v>
      </c>
    </row>
    <row r="313" spans="1:15">
      <c r="A313" s="510"/>
      <c r="B313" s="344"/>
      <c r="C313" s="1072" t="s">
        <v>2743</v>
      </c>
      <c r="D313" s="485" t="s">
        <v>46</v>
      </c>
      <c r="E313" s="641">
        <v>4</v>
      </c>
      <c r="F313" s="780">
        <v>0</v>
      </c>
      <c r="G313" s="308">
        <f>E313*F313</f>
        <v>0</v>
      </c>
    </row>
    <row r="314" spans="1:15">
      <c r="A314" s="510"/>
      <c r="B314" s="344"/>
      <c r="C314" s="129"/>
      <c r="D314" s="485"/>
    </row>
    <row r="315" spans="1:15" ht="114.75">
      <c r="A315" s="427" t="str">
        <f>$A$1</f>
        <v>H/2.</v>
      </c>
      <c r="B315" s="209">
        <f>COUNT(B$44:B314)+1</f>
        <v>51</v>
      </c>
      <c r="C315" s="129" t="s">
        <v>2802</v>
      </c>
      <c r="D315" s="485"/>
      <c r="K315" s="815"/>
      <c r="M315" s="766"/>
      <c r="N315" s="766"/>
      <c r="O315" s="766"/>
    </row>
    <row r="316" spans="1:15">
      <c r="A316" s="510"/>
      <c r="B316" s="344"/>
      <c r="C316" s="456" t="s">
        <v>2803</v>
      </c>
      <c r="D316" s="485" t="s">
        <v>32</v>
      </c>
      <c r="E316" s="641">
        <v>1</v>
      </c>
      <c r="F316" s="780">
        <v>0</v>
      </c>
      <c r="G316" s="308">
        <f>E316*F316</f>
        <v>0</v>
      </c>
      <c r="K316" s="815"/>
      <c r="M316" s="766"/>
      <c r="N316" s="766"/>
      <c r="O316" s="766"/>
    </row>
    <row r="317" spans="1:15">
      <c r="A317" s="510"/>
      <c r="B317" s="344"/>
      <c r="C317" s="456" t="s">
        <v>2849</v>
      </c>
      <c r="D317" s="485" t="s">
        <v>32</v>
      </c>
      <c r="E317" s="641">
        <v>1</v>
      </c>
      <c r="F317" s="780">
        <v>0</v>
      </c>
      <c r="G317" s="308">
        <f>E317*F317</f>
        <v>0</v>
      </c>
      <c r="K317" s="815"/>
      <c r="M317" s="766"/>
      <c r="N317" s="766"/>
      <c r="O317" s="766"/>
    </row>
    <row r="318" spans="1:15">
      <c r="A318" s="510"/>
      <c r="B318" s="344"/>
      <c r="C318" s="456" t="s">
        <v>2804</v>
      </c>
      <c r="D318" s="485" t="s">
        <v>32</v>
      </c>
      <c r="E318" s="641">
        <v>2</v>
      </c>
      <c r="F318" s="780">
        <v>0</v>
      </c>
      <c r="G318" s="308">
        <f>E318*F318</f>
        <v>0</v>
      </c>
      <c r="K318" s="815"/>
      <c r="M318" s="766"/>
      <c r="N318" s="766"/>
      <c r="O318" s="766"/>
    </row>
    <row r="319" spans="1:15">
      <c r="A319" s="510"/>
      <c r="B319" s="344"/>
      <c r="C319" s="456" t="s">
        <v>3694</v>
      </c>
      <c r="D319" s="485" t="s">
        <v>32</v>
      </c>
      <c r="E319" s="641">
        <v>2</v>
      </c>
      <c r="F319" s="780">
        <v>0</v>
      </c>
      <c r="G319" s="308">
        <f>E319*F319</f>
        <v>0</v>
      </c>
      <c r="K319" s="815"/>
      <c r="M319" s="766"/>
      <c r="N319" s="766"/>
      <c r="O319" s="766"/>
    </row>
    <row r="320" spans="1:15">
      <c r="A320" s="510"/>
      <c r="B320" s="344"/>
      <c r="C320" s="129"/>
      <c r="D320" s="485"/>
    </row>
    <row r="321" spans="1:15" ht="114.75">
      <c r="A321" s="427" t="str">
        <f>$A$1</f>
        <v>H/2.</v>
      </c>
      <c r="B321" s="209">
        <f>COUNT(B$44:B320)+1</f>
        <v>52</v>
      </c>
      <c r="C321" s="129" t="s">
        <v>2805</v>
      </c>
      <c r="D321" s="485"/>
      <c r="K321" s="815"/>
      <c r="M321" s="766"/>
      <c r="N321" s="766"/>
      <c r="O321" s="766"/>
    </row>
    <row r="322" spans="1:15">
      <c r="A322" s="510"/>
      <c r="B322" s="344"/>
      <c r="C322" s="456" t="s">
        <v>2821</v>
      </c>
      <c r="D322" s="485" t="s">
        <v>32</v>
      </c>
      <c r="E322" s="641">
        <v>1</v>
      </c>
      <c r="F322" s="780">
        <v>0</v>
      </c>
      <c r="G322" s="308">
        <f>E322*F322</f>
        <v>0</v>
      </c>
      <c r="K322" s="815"/>
      <c r="M322" s="766"/>
      <c r="N322" s="766"/>
      <c r="O322" s="766"/>
    </row>
    <row r="323" spans="1:15">
      <c r="A323" s="510"/>
      <c r="B323" s="344"/>
      <c r="C323" s="456" t="s">
        <v>2850</v>
      </c>
      <c r="D323" s="485" t="s">
        <v>32</v>
      </c>
      <c r="E323" s="641">
        <v>1</v>
      </c>
      <c r="F323" s="780">
        <v>0</v>
      </c>
      <c r="G323" s="308">
        <f>E323*F323</f>
        <v>0</v>
      </c>
      <c r="K323" s="815"/>
      <c r="M323" s="766"/>
      <c r="N323" s="766"/>
      <c r="O323" s="766"/>
    </row>
    <row r="324" spans="1:15">
      <c r="A324" s="510"/>
      <c r="B324" s="344"/>
      <c r="C324" s="456" t="s">
        <v>2807</v>
      </c>
      <c r="D324" s="485" t="s">
        <v>32</v>
      </c>
      <c r="E324" s="641">
        <v>2</v>
      </c>
      <c r="F324" s="780">
        <v>0</v>
      </c>
      <c r="G324" s="308">
        <f>E324*F324</f>
        <v>0</v>
      </c>
      <c r="K324" s="815"/>
      <c r="M324" s="766"/>
      <c r="N324" s="766"/>
      <c r="O324" s="766"/>
    </row>
    <row r="325" spans="1:15">
      <c r="A325" s="510"/>
      <c r="B325" s="344"/>
      <c r="C325" s="456" t="s">
        <v>3695</v>
      </c>
      <c r="D325" s="485" t="s">
        <v>32</v>
      </c>
      <c r="E325" s="641">
        <v>2</v>
      </c>
      <c r="F325" s="780">
        <v>0</v>
      </c>
      <c r="G325" s="308">
        <f>E325*F325</f>
        <v>0</v>
      </c>
      <c r="K325" s="815"/>
      <c r="M325" s="766"/>
      <c r="N325" s="766"/>
      <c r="O325" s="766"/>
    </row>
    <row r="326" spans="1:15">
      <c r="A326" s="510"/>
      <c r="B326" s="760"/>
      <c r="C326" s="776"/>
      <c r="D326" s="761"/>
      <c r="E326" s="788"/>
      <c r="G326" s="781"/>
      <c r="K326" s="815"/>
      <c r="M326" s="766"/>
      <c r="N326" s="766"/>
      <c r="O326" s="766"/>
    </row>
    <row r="327" spans="1:15" ht="38.25">
      <c r="A327" s="427" t="str">
        <f>$A$1</f>
        <v>H/2.</v>
      </c>
      <c r="B327" s="209">
        <f>COUNT(B$44:B326)+1</f>
        <v>53</v>
      </c>
      <c r="C327" s="775" t="s">
        <v>2755</v>
      </c>
      <c r="D327" s="485"/>
    </row>
    <row r="328" spans="1:15">
      <c r="A328" s="510"/>
      <c r="B328" s="344"/>
      <c r="C328" s="129" t="s">
        <v>2757</v>
      </c>
      <c r="D328" s="485" t="s">
        <v>46</v>
      </c>
      <c r="E328" s="641">
        <v>1</v>
      </c>
      <c r="F328" s="780">
        <v>0</v>
      </c>
      <c r="G328" s="308">
        <f>E328*F328</f>
        <v>0</v>
      </c>
      <c r="K328" s="815"/>
      <c r="M328" s="766"/>
      <c r="N328" s="766"/>
      <c r="O328" s="766"/>
    </row>
    <row r="329" spans="1:15">
      <c r="A329" s="510"/>
      <c r="B329" s="344"/>
      <c r="C329" s="129"/>
      <c r="D329" s="485"/>
    </row>
    <row r="330" spans="1:15" ht="38.25">
      <c r="A330" s="427" t="str">
        <f>$A$1</f>
        <v>H/2.</v>
      </c>
      <c r="B330" s="209">
        <f>COUNT(B$44:B329)+1</f>
        <v>54</v>
      </c>
      <c r="C330" s="775" t="s">
        <v>2759</v>
      </c>
      <c r="D330" s="485"/>
    </row>
    <row r="331" spans="1:15">
      <c r="A331" s="510"/>
      <c r="B331" s="344"/>
      <c r="C331" s="814" t="s">
        <v>2761</v>
      </c>
      <c r="D331" s="485" t="s">
        <v>46</v>
      </c>
      <c r="E331" s="641">
        <v>1</v>
      </c>
      <c r="F331" s="780">
        <v>0</v>
      </c>
      <c r="G331" s="308">
        <f>E331*F331</f>
        <v>0</v>
      </c>
    </row>
    <row r="332" spans="1:15">
      <c r="A332" s="510"/>
      <c r="B332" s="344"/>
      <c r="C332" s="814" t="s">
        <v>2762</v>
      </c>
      <c r="D332" s="485" t="s">
        <v>46</v>
      </c>
      <c r="E332" s="641">
        <v>2</v>
      </c>
      <c r="F332" s="780">
        <v>0</v>
      </c>
      <c r="G332" s="308">
        <f>E332*F332</f>
        <v>0</v>
      </c>
    </row>
    <row r="333" spans="1:15">
      <c r="A333" s="510"/>
      <c r="B333" s="344"/>
      <c r="C333" s="129"/>
      <c r="D333" s="485"/>
    </row>
    <row r="334" spans="1:15" ht="38.25">
      <c r="A334" s="427" t="str">
        <f>$A$1</f>
        <v>H/2.</v>
      </c>
      <c r="B334" s="209">
        <f>COUNT(B$44:B333)+1</f>
        <v>55</v>
      </c>
      <c r="C334" s="775" t="s">
        <v>2764</v>
      </c>
      <c r="D334" s="485"/>
    </row>
    <row r="335" spans="1:15">
      <c r="A335" s="510"/>
      <c r="B335" s="344"/>
      <c r="C335" s="814" t="s">
        <v>2768</v>
      </c>
      <c r="D335" s="485" t="s">
        <v>46</v>
      </c>
      <c r="E335" s="641">
        <v>1</v>
      </c>
      <c r="F335" s="780">
        <v>0</v>
      </c>
      <c r="G335" s="308">
        <f>E335*F335</f>
        <v>0</v>
      </c>
    </row>
    <row r="336" spans="1:15">
      <c r="A336" s="510"/>
      <c r="B336" s="344"/>
      <c r="C336" s="814" t="s">
        <v>2769</v>
      </c>
      <c r="D336" s="485" t="s">
        <v>46</v>
      </c>
      <c r="E336" s="641">
        <v>1</v>
      </c>
      <c r="F336" s="780">
        <v>0</v>
      </c>
      <c r="G336" s="308">
        <f>E336*F336</f>
        <v>0</v>
      </c>
    </row>
    <row r="337" spans="1:7">
      <c r="A337" s="510"/>
      <c r="B337" s="344"/>
      <c r="C337" s="814" t="s">
        <v>2770</v>
      </c>
      <c r="D337" s="485" t="s">
        <v>46</v>
      </c>
      <c r="E337" s="641">
        <v>2</v>
      </c>
      <c r="F337" s="780">
        <v>0</v>
      </c>
      <c r="G337" s="308">
        <f>E337*F337</f>
        <v>0</v>
      </c>
    </row>
    <row r="338" spans="1:7">
      <c r="A338" s="510"/>
      <c r="B338" s="344"/>
      <c r="C338" s="1072"/>
      <c r="D338" s="485"/>
    </row>
    <row r="339" spans="1:7" ht="38.25">
      <c r="A339" s="427" t="str">
        <f>$A$1</f>
        <v>H/2.</v>
      </c>
      <c r="B339" s="209">
        <f>COUNT(B$44:B338)+1</f>
        <v>56</v>
      </c>
      <c r="C339" s="775" t="s">
        <v>2772</v>
      </c>
      <c r="D339" s="485"/>
    </row>
    <row r="340" spans="1:7">
      <c r="A340" s="510"/>
      <c r="B340" s="344"/>
      <c r="C340" s="814" t="s">
        <v>2773</v>
      </c>
      <c r="D340" s="485" t="s">
        <v>32</v>
      </c>
      <c r="E340" s="641">
        <v>2</v>
      </c>
      <c r="F340" s="780">
        <v>0</v>
      </c>
      <c r="G340" s="308">
        <f>E340*F340</f>
        <v>0</v>
      </c>
    </row>
    <row r="341" spans="1:7">
      <c r="A341" s="510"/>
      <c r="B341" s="344"/>
      <c r="C341" s="1072"/>
      <c r="D341" s="485"/>
    </row>
    <row r="342" spans="1:7" ht="38.25">
      <c r="A342" s="427" t="str">
        <f>$A$1</f>
        <v>H/2.</v>
      </c>
      <c r="B342" s="209">
        <f>COUNT(B$44:B341)+1</f>
        <v>57</v>
      </c>
      <c r="C342" s="775" t="s">
        <v>2774</v>
      </c>
      <c r="D342" s="485"/>
    </row>
    <row r="343" spans="1:7">
      <c r="A343" s="510"/>
      <c r="B343" s="344"/>
      <c r="C343" s="814" t="s">
        <v>2775</v>
      </c>
      <c r="D343" s="485" t="s">
        <v>32</v>
      </c>
      <c r="E343" s="641">
        <v>2</v>
      </c>
      <c r="F343" s="780">
        <v>0</v>
      </c>
      <c r="G343" s="308">
        <f>E343*F343</f>
        <v>0</v>
      </c>
    </row>
    <row r="344" spans="1:7" s="762" customFormat="1">
      <c r="B344" s="763"/>
      <c r="C344" s="775"/>
      <c r="D344" s="764"/>
      <c r="E344" s="789"/>
      <c r="F344" s="783"/>
      <c r="G344" s="308"/>
    </row>
    <row r="345" spans="1:7" ht="63.75">
      <c r="A345" s="427" t="str">
        <f>$A$1</f>
        <v>H/2.</v>
      </c>
      <c r="B345" s="209">
        <f>COUNT(B$44:B344)+1</f>
        <v>58</v>
      </c>
      <c r="C345" s="129" t="s">
        <v>2776</v>
      </c>
      <c r="D345" s="485"/>
    </row>
    <row r="346" spans="1:7">
      <c r="A346" s="510"/>
      <c r="B346" s="344"/>
      <c r="C346" s="129" t="s">
        <v>2711</v>
      </c>
      <c r="D346" s="485" t="s">
        <v>210</v>
      </c>
      <c r="E346" s="641">
        <v>2</v>
      </c>
      <c r="F346" s="780">
        <v>0</v>
      </c>
      <c r="G346" s="308">
        <f>E346*F346</f>
        <v>0</v>
      </c>
    </row>
    <row r="347" spans="1:7">
      <c r="A347" s="510"/>
      <c r="B347" s="344"/>
      <c r="C347" s="1072" t="s">
        <v>2712</v>
      </c>
      <c r="D347" s="485" t="s">
        <v>210</v>
      </c>
      <c r="E347" s="641">
        <v>2</v>
      </c>
      <c r="F347" s="780">
        <v>0</v>
      </c>
      <c r="G347" s="308">
        <f>E347*F347</f>
        <v>0</v>
      </c>
    </row>
    <row r="348" spans="1:7">
      <c r="A348" s="510"/>
      <c r="B348" s="344"/>
      <c r="C348" s="129" t="s">
        <v>2713</v>
      </c>
      <c r="D348" s="485" t="s">
        <v>210</v>
      </c>
      <c r="E348" s="641">
        <v>4</v>
      </c>
      <c r="F348" s="780">
        <v>0</v>
      </c>
      <c r="G348" s="308">
        <f>E348*F348</f>
        <v>0</v>
      </c>
    </row>
    <row r="349" spans="1:7">
      <c r="A349" s="510"/>
      <c r="B349" s="344"/>
      <c r="C349" s="129" t="s">
        <v>2714</v>
      </c>
      <c r="D349" s="485" t="s">
        <v>210</v>
      </c>
      <c r="E349" s="641">
        <v>4</v>
      </c>
      <c r="F349" s="780">
        <v>0</v>
      </c>
      <c r="G349" s="308">
        <f>E349*F349</f>
        <v>0</v>
      </c>
    </row>
    <row r="350" spans="1:7">
      <c r="D350" s="485"/>
    </row>
    <row r="351" spans="1:7" ht="63.75">
      <c r="A351" s="427" t="str">
        <f>$A$1</f>
        <v>H/2.</v>
      </c>
      <c r="B351" s="209">
        <f>COUNT(B$44:B350)+1</f>
        <v>59</v>
      </c>
      <c r="C351" s="129" t="s">
        <v>2782</v>
      </c>
      <c r="D351" s="485" t="s">
        <v>32</v>
      </c>
      <c r="E351" s="641">
        <v>1</v>
      </c>
      <c r="F351" s="780">
        <v>0</v>
      </c>
      <c r="G351" s="308">
        <f>E351*F351</f>
        <v>0</v>
      </c>
    </row>
    <row r="352" spans="1:7">
      <c r="D352" s="485"/>
    </row>
    <row r="353" spans="1:7" ht="25.5">
      <c r="A353" s="427" t="str">
        <f>$A$1</f>
        <v>H/2.</v>
      </c>
      <c r="B353" s="209">
        <f>COUNT(B$44:B352)+1</f>
        <v>60</v>
      </c>
      <c r="C353" s="129" t="s">
        <v>2783</v>
      </c>
      <c r="D353" s="485" t="s">
        <v>32</v>
      </c>
      <c r="E353" s="641">
        <v>1</v>
      </c>
      <c r="F353" s="780">
        <v>0</v>
      </c>
      <c r="G353" s="308">
        <f>E353*F353</f>
        <v>0</v>
      </c>
    </row>
    <row r="354" spans="1:7">
      <c r="A354" s="510"/>
      <c r="B354" s="344"/>
      <c r="C354" s="129"/>
      <c r="D354" s="485"/>
    </row>
    <row r="355" spans="1:7" s="750" customFormat="1">
      <c r="B355" s="723" t="s">
        <v>2808</v>
      </c>
      <c r="C355" s="749" t="s">
        <v>2809</v>
      </c>
      <c r="D355" s="739"/>
      <c r="E355" s="744"/>
      <c r="F355" s="777"/>
      <c r="G355" s="777"/>
    </row>
    <row r="356" spans="1:7" s="751" customFormat="1">
      <c r="B356" s="752"/>
      <c r="C356" s="767"/>
      <c r="D356" s="753"/>
      <c r="E356" s="784"/>
      <c r="F356" s="778"/>
      <c r="G356" s="308"/>
    </row>
    <row r="357" spans="1:7" ht="51">
      <c r="A357" s="427" t="str">
        <f>$A$1</f>
        <v>H/2.</v>
      </c>
      <c r="B357" s="209">
        <f>COUNT(B$44:B356)+1</f>
        <v>61</v>
      </c>
      <c r="C357" s="1072" t="s">
        <v>2694</v>
      </c>
      <c r="D357" s="485"/>
    </row>
    <row r="358" spans="1:7">
      <c r="A358" s="510"/>
      <c r="B358" s="311" t="s">
        <v>1791</v>
      </c>
      <c r="C358" s="1072" t="s">
        <v>2695</v>
      </c>
      <c r="D358" s="485"/>
    </row>
    <row r="359" spans="1:7">
      <c r="A359" s="510"/>
      <c r="B359" s="311" t="s">
        <v>1791</v>
      </c>
      <c r="C359" s="1072" t="s">
        <v>2696</v>
      </c>
      <c r="D359" s="485"/>
    </row>
    <row r="360" spans="1:7">
      <c r="A360" s="510"/>
      <c r="B360" s="311" t="s">
        <v>1791</v>
      </c>
      <c r="C360" s="1072" t="s">
        <v>2697</v>
      </c>
      <c r="D360" s="485"/>
    </row>
    <row r="361" spans="1:7" ht="38.25">
      <c r="A361" s="510"/>
      <c r="B361" s="311" t="s">
        <v>1791</v>
      </c>
      <c r="C361" s="1072" t="s">
        <v>2698</v>
      </c>
      <c r="D361" s="485"/>
    </row>
    <row r="362" spans="1:7">
      <c r="A362" s="510"/>
      <c r="B362" s="311" t="s">
        <v>1791</v>
      </c>
      <c r="C362" s="1072" t="s">
        <v>2699</v>
      </c>
      <c r="D362" s="485"/>
    </row>
    <row r="363" spans="1:7" ht="40.5">
      <c r="A363" s="510"/>
      <c r="B363" s="311" t="s">
        <v>1791</v>
      </c>
      <c r="C363" s="1072" t="s">
        <v>2866</v>
      </c>
      <c r="D363" s="485"/>
    </row>
    <row r="364" spans="1:7" ht="38.25">
      <c r="A364" s="510"/>
      <c r="B364" s="311" t="s">
        <v>1791</v>
      </c>
      <c r="C364" s="1072" t="s">
        <v>2810</v>
      </c>
      <c r="D364" s="485"/>
    </row>
    <row r="365" spans="1:7" ht="38.25">
      <c r="A365" s="510"/>
      <c r="B365" s="311" t="s">
        <v>1791</v>
      </c>
      <c r="C365" s="1072" t="s">
        <v>2811</v>
      </c>
      <c r="D365" s="485"/>
    </row>
    <row r="366" spans="1:7" ht="38.25">
      <c r="A366" s="510"/>
      <c r="B366" s="311" t="s">
        <v>1791</v>
      </c>
      <c r="C366" s="1072" t="s">
        <v>2812</v>
      </c>
      <c r="D366" s="485"/>
    </row>
    <row r="367" spans="1:7" ht="25.5">
      <c r="A367" s="510"/>
      <c r="B367" s="311" t="s">
        <v>1791</v>
      </c>
      <c r="C367" s="1072" t="s">
        <v>3638</v>
      </c>
      <c r="D367" s="485"/>
    </row>
    <row r="368" spans="1:7" ht="25.5">
      <c r="A368" s="510"/>
      <c r="B368" s="311" t="s">
        <v>1791</v>
      </c>
      <c r="C368" s="1072" t="s">
        <v>3689</v>
      </c>
      <c r="D368" s="485"/>
    </row>
    <row r="369" spans="1:7">
      <c r="A369" s="510"/>
      <c r="B369" s="311" t="s">
        <v>1791</v>
      </c>
      <c r="C369" s="1072" t="s">
        <v>2798</v>
      </c>
      <c r="D369" s="485"/>
    </row>
    <row r="370" spans="1:7" ht="25.5">
      <c r="A370" s="510"/>
      <c r="B370" s="311" t="s">
        <v>1791</v>
      </c>
      <c r="C370" s="1072" t="s">
        <v>3690</v>
      </c>
      <c r="D370" s="485"/>
    </row>
    <row r="371" spans="1:7" ht="40.5">
      <c r="A371" s="510"/>
      <c r="B371" s="311" t="s">
        <v>1791</v>
      </c>
      <c r="C371" s="1072" t="s">
        <v>2867</v>
      </c>
      <c r="D371" s="485"/>
    </row>
    <row r="372" spans="1:7" ht="25.5">
      <c r="A372" s="510"/>
      <c r="B372" s="311" t="s">
        <v>1791</v>
      </c>
      <c r="C372" s="1072" t="s">
        <v>2704</v>
      </c>
      <c r="D372" s="485"/>
    </row>
    <row r="373" spans="1:7" ht="25.5">
      <c r="A373" s="510"/>
      <c r="B373" s="311" t="s">
        <v>1791</v>
      </c>
      <c r="C373" s="1072" t="s">
        <v>3696</v>
      </c>
      <c r="D373" s="485"/>
    </row>
    <row r="374" spans="1:7" ht="25.5">
      <c r="A374" s="510"/>
      <c r="B374" s="311"/>
      <c r="C374" s="1072" t="s">
        <v>3630</v>
      </c>
      <c r="D374" s="485"/>
    </row>
    <row r="375" spans="1:7" ht="38.25">
      <c r="A375" s="510"/>
      <c r="B375" s="311"/>
      <c r="C375" s="1072" t="s">
        <v>2813</v>
      </c>
      <c r="D375" s="510"/>
      <c r="E375" s="510"/>
      <c r="F375" s="510"/>
      <c r="G375" s="510"/>
    </row>
    <row r="376" spans="1:7">
      <c r="A376" s="510"/>
      <c r="B376" s="344"/>
      <c r="C376" s="1072" t="s">
        <v>2814</v>
      </c>
      <c r="D376" s="485" t="s">
        <v>32</v>
      </c>
      <c r="E376" s="641">
        <v>1</v>
      </c>
      <c r="F376" s="780">
        <v>0</v>
      </c>
      <c r="G376" s="308">
        <f>E376*F376</f>
        <v>0</v>
      </c>
    </row>
    <row r="377" spans="1:7" ht="14.25">
      <c r="A377" s="510"/>
      <c r="B377" s="344"/>
      <c r="C377" s="1076"/>
      <c r="D377" s="485"/>
      <c r="F377" s="428"/>
    </row>
    <row r="378" spans="1:7" s="754" customFormat="1" ht="63.75">
      <c r="A378" s="427" t="str">
        <f>$A$1</f>
        <v>H/2.</v>
      </c>
      <c r="B378" s="209">
        <f>COUNT(B$44:B376)+1</f>
        <v>62</v>
      </c>
      <c r="C378" s="129" t="s">
        <v>2707</v>
      </c>
      <c r="D378" s="755" t="s">
        <v>39</v>
      </c>
      <c r="E378" s="785">
        <v>3180</v>
      </c>
      <c r="F378" s="780">
        <v>0</v>
      </c>
      <c r="G378" s="308">
        <f>E378*F378</f>
        <v>0</v>
      </c>
    </row>
    <row r="379" spans="1:7" s="751" customFormat="1">
      <c r="B379" s="752"/>
      <c r="C379" s="772"/>
      <c r="D379" s="753"/>
      <c r="E379" s="784"/>
      <c r="F379" s="778"/>
      <c r="G379" s="308"/>
    </row>
    <row r="380" spans="1:7" s="751" customFormat="1" ht="25.5">
      <c r="A380" s="427" t="str">
        <f>$A$1</f>
        <v>H/2.</v>
      </c>
      <c r="B380" s="209">
        <f>COUNT(B$44:B379)+1</f>
        <v>63</v>
      </c>
      <c r="C380" s="129" t="s">
        <v>2708</v>
      </c>
      <c r="D380" s="753" t="s">
        <v>39</v>
      </c>
      <c r="E380" s="784">
        <v>318</v>
      </c>
      <c r="F380" s="780">
        <v>0</v>
      </c>
      <c r="G380" s="308">
        <f>E380*F380</f>
        <v>0</v>
      </c>
    </row>
    <row r="381" spans="1:7" s="754" customFormat="1">
      <c r="B381" s="756"/>
      <c r="C381" s="771"/>
      <c r="D381" s="755"/>
      <c r="E381" s="785"/>
      <c r="F381" s="779"/>
      <c r="G381" s="308"/>
    </row>
    <row r="382" spans="1:7" ht="76.5">
      <c r="A382" s="427" t="str">
        <f>$A$1</f>
        <v>H/2.</v>
      </c>
      <c r="B382" s="209">
        <f>COUNT(B$44:B381)+1</f>
        <v>64</v>
      </c>
      <c r="C382" s="773" t="s">
        <v>2709</v>
      </c>
      <c r="D382" s="485"/>
    </row>
    <row r="383" spans="1:7">
      <c r="A383" s="510"/>
      <c r="B383" s="344"/>
      <c r="C383" s="129" t="s">
        <v>2711</v>
      </c>
      <c r="D383" s="485" t="s">
        <v>210</v>
      </c>
      <c r="E383" s="641">
        <v>21</v>
      </c>
      <c r="F383" s="780">
        <v>0</v>
      </c>
      <c r="G383" s="308">
        <f>E383*F383</f>
        <v>0</v>
      </c>
    </row>
    <row r="384" spans="1:7">
      <c r="A384" s="510"/>
      <c r="B384" s="344"/>
      <c r="C384" s="129" t="s">
        <v>2712</v>
      </c>
      <c r="D384" s="485" t="s">
        <v>210</v>
      </c>
      <c r="E384" s="641">
        <v>5</v>
      </c>
      <c r="F384" s="780">
        <v>0</v>
      </c>
      <c r="G384" s="308">
        <f>E384*F384</f>
        <v>0</v>
      </c>
    </row>
    <row r="385" spans="1:7">
      <c r="A385" s="510"/>
      <c r="B385" s="344"/>
      <c r="C385" s="129" t="s">
        <v>2713</v>
      </c>
      <c r="D385" s="485" t="s">
        <v>210</v>
      </c>
      <c r="E385" s="641">
        <v>63</v>
      </c>
      <c r="F385" s="780">
        <v>0</v>
      </c>
      <c r="G385" s="308">
        <f>E385*F385</f>
        <v>0</v>
      </c>
    </row>
    <row r="386" spans="1:7">
      <c r="A386" s="510"/>
      <c r="B386" s="344"/>
      <c r="C386" s="129" t="s">
        <v>2714</v>
      </c>
      <c r="D386" s="485" t="s">
        <v>210</v>
      </c>
      <c r="E386" s="641">
        <v>147</v>
      </c>
      <c r="F386" s="780">
        <v>0</v>
      </c>
      <c r="G386" s="308">
        <f>E386*F386</f>
        <v>0</v>
      </c>
    </row>
    <row r="387" spans="1:7">
      <c r="A387" s="510"/>
      <c r="B387" s="344"/>
      <c r="C387" s="129"/>
      <c r="D387" s="485"/>
    </row>
    <row r="388" spans="1:7" s="754" customFormat="1" ht="51">
      <c r="A388" s="427" t="str">
        <f>$A$1</f>
        <v>H/2.</v>
      </c>
      <c r="B388" s="209">
        <f>COUNT(B$44:B387)+1</f>
        <v>65</v>
      </c>
      <c r="C388" s="129" t="s">
        <v>2715</v>
      </c>
      <c r="D388" s="485"/>
      <c r="E388" s="641"/>
      <c r="F388" s="779"/>
      <c r="G388" s="308"/>
    </row>
    <row r="389" spans="1:7" s="754" customFormat="1" ht="15">
      <c r="B389" s="165"/>
      <c r="C389" s="129" t="s">
        <v>2815</v>
      </c>
      <c r="D389" s="485" t="s">
        <v>2862</v>
      </c>
      <c r="E389" s="641">
        <v>49</v>
      </c>
      <c r="F389" s="780">
        <v>0</v>
      </c>
      <c r="G389" s="308">
        <f>E389*F389</f>
        <v>0</v>
      </c>
    </row>
    <row r="390" spans="1:7" s="754" customFormat="1" ht="15">
      <c r="B390" s="165"/>
      <c r="C390" s="129" t="s">
        <v>2717</v>
      </c>
      <c r="D390" s="485" t="s">
        <v>2862</v>
      </c>
      <c r="E390" s="641">
        <v>249</v>
      </c>
      <c r="F390" s="780">
        <v>0</v>
      </c>
      <c r="G390" s="308">
        <f>E390*F390</f>
        <v>0</v>
      </c>
    </row>
    <row r="391" spans="1:7">
      <c r="A391" s="510"/>
      <c r="B391" s="344"/>
      <c r="C391" s="129"/>
      <c r="D391" s="485"/>
    </row>
    <row r="392" spans="1:7" s="757" customFormat="1" ht="51">
      <c r="A392" s="427" t="str">
        <f>$A$1</f>
        <v>H/2.</v>
      </c>
      <c r="B392" s="209">
        <f>COUNT(B$44:B391)+1</f>
        <v>66</v>
      </c>
      <c r="C392" s="129" t="s">
        <v>2718</v>
      </c>
      <c r="D392" s="758"/>
      <c r="E392" s="786"/>
      <c r="F392" s="780"/>
      <c r="G392" s="308"/>
    </row>
    <row r="393" spans="1:7" s="757" customFormat="1" ht="15">
      <c r="B393" s="759"/>
      <c r="C393" s="774" t="s">
        <v>2719</v>
      </c>
      <c r="D393" s="758" t="s">
        <v>2862</v>
      </c>
      <c r="E393" s="786">
        <v>5</v>
      </c>
      <c r="F393" s="780">
        <v>0</v>
      </c>
      <c r="G393" s="308">
        <f>E393*F393</f>
        <v>0</v>
      </c>
    </row>
    <row r="394" spans="1:7">
      <c r="A394" s="510"/>
      <c r="B394" s="344"/>
      <c r="C394" s="129"/>
      <c r="D394" s="485"/>
    </row>
    <row r="395" spans="1:7" ht="89.25">
      <c r="A395" s="427" t="str">
        <f>$A$1</f>
        <v>H/2.</v>
      </c>
      <c r="B395" s="209">
        <f>COUNT(B$44:B394)+1</f>
        <v>67</v>
      </c>
      <c r="C395" s="129" t="s">
        <v>2720</v>
      </c>
      <c r="D395" s="485"/>
    </row>
    <row r="396" spans="1:7">
      <c r="A396" s="510"/>
      <c r="B396" s="344"/>
      <c r="C396" s="129" t="s">
        <v>2816</v>
      </c>
      <c r="D396" s="485" t="s">
        <v>32</v>
      </c>
      <c r="E396" s="641">
        <v>1</v>
      </c>
      <c r="F396" s="780">
        <v>0</v>
      </c>
      <c r="G396" s="308">
        <f>E396*F396</f>
        <v>0</v>
      </c>
    </row>
    <row r="397" spans="1:7">
      <c r="A397" s="510"/>
      <c r="B397" s="344"/>
      <c r="C397" s="129" t="s">
        <v>2817</v>
      </c>
      <c r="D397" s="485" t="s">
        <v>32</v>
      </c>
      <c r="E397" s="641">
        <v>1</v>
      </c>
      <c r="F397" s="780">
        <v>0</v>
      </c>
      <c r="G397" s="308">
        <f>E397*F397</f>
        <v>0</v>
      </c>
    </row>
    <row r="398" spans="1:7">
      <c r="A398" s="510"/>
      <c r="B398" s="344"/>
      <c r="C398" s="129" t="s">
        <v>2818</v>
      </c>
      <c r="D398" s="485" t="s">
        <v>32</v>
      </c>
      <c r="E398" s="641">
        <v>2</v>
      </c>
      <c r="F398" s="780">
        <v>0</v>
      </c>
      <c r="G398" s="308">
        <f>E398*F398</f>
        <v>0</v>
      </c>
    </row>
    <row r="399" spans="1:7">
      <c r="A399" s="510"/>
      <c r="B399" s="344"/>
      <c r="C399" s="129"/>
      <c r="D399" s="485"/>
      <c r="F399" s="780"/>
    </row>
    <row r="400" spans="1:7" ht="89.25">
      <c r="A400" s="427" t="str">
        <f>$A$1</f>
        <v>H/2.</v>
      </c>
      <c r="B400" s="209">
        <f>COUNT(B$44:B399)+1</f>
        <v>68</v>
      </c>
      <c r="C400" s="129" t="s">
        <v>2730</v>
      </c>
      <c r="D400" s="485"/>
    </row>
    <row r="401" spans="1:15">
      <c r="A401" s="510"/>
      <c r="B401" s="344"/>
      <c r="C401" s="129" t="s">
        <v>2731</v>
      </c>
      <c r="D401" s="485" t="s">
        <v>32</v>
      </c>
      <c r="E401" s="641">
        <v>9</v>
      </c>
      <c r="F401" s="780">
        <v>0</v>
      </c>
      <c r="G401" s="308">
        <f>E401*F401</f>
        <v>0</v>
      </c>
    </row>
    <row r="402" spans="1:15">
      <c r="A402" s="510"/>
      <c r="B402" s="344"/>
      <c r="C402" s="129"/>
      <c r="D402" s="485"/>
    </row>
    <row r="403" spans="1:15" ht="25.5">
      <c r="A403" s="427" t="str">
        <f>$A$1</f>
        <v>H/2.</v>
      </c>
      <c r="B403" s="209">
        <f>COUNT(B$44:B402)+1</f>
        <v>69</v>
      </c>
      <c r="C403" s="775" t="s">
        <v>2732</v>
      </c>
      <c r="D403" s="485"/>
    </row>
    <row r="404" spans="1:15">
      <c r="A404" s="510"/>
      <c r="B404" s="344"/>
      <c r="C404" s="814" t="s">
        <v>2819</v>
      </c>
      <c r="D404" s="485" t="s">
        <v>46</v>
      </c>
      <c r="E404" s="641">
        <v>2</v>
      </c>
      <c r="F404" s="780">
        <v>0</v>
      </c>
      <c r="G404" s="308">
        <f>E404*F404</f>
        <v>0</v>
      </c>
    </row>
    <row r="405" spans="1:15" s="757" customFormat="1">
      <c r="B405" s="759"/>
      <c r="C405" s="774"/>
      <c r="D405" s="758"/>
      <c r="E405" s="786"/>
      <c r="F405" s="308"/>
      <c r="G405" s="308"/>
    </row>
    <row r="406" spans="1:15" ht="25.5">
      <c r="A406" s="427" t="str">
        <f>$A$1</f>
        <v>H/2.</v>
      </c>
      <c r="B406" s="209">
        <f>COUNT(B$44:B405)+1</f>
        <v>70</v>
      </c>
      <c r="C406" s="129" t="s">
        <v>2738</v>
      </c>
      <c r="D406" s="485"/>
    </row>
    <row r="407" spans="1:15">
      <c r="A407" s="510"/>
      <c r="B407" s="344"/>
      <c r="C407" s="129" t="s">
        <v>2739</v>
      </c>
      <c r="D407" s="485" t="s">
        <v>46</v>
      </c>
      <c r="E407" s="641">
        <v>2</v>
      </c>
      <c r="F407" s="308">
        <v>0</v>
      </c>
      <c r="G407" s="308">
        <f>E407*F407</f>
        <v>0</v>
      </c>
    </row>
    <row r="408" spans="1:15">
      <c r="A408" s="510"/>
      <c r="B408" s="344"/>
      <c r="C408" s="129" t="s">
        <v>2740</v>
      </c>
      <c r="D408" s="485" t="s">
        <v>46</v>
      </c>
      <c r="E408" s="641">
        <v>2</v>
      </c>
      <c r="F408" s="308">
        <v>0</v>
      </c>
      <c r="G408" s="308">
        <f>E408*F408</f>
        <v>0</v>
      </c>
    </row>
    <row r="409" spans="1:15">
      <c r="A409" s="510"/>
      <c r="B409" s="344"/>
      <c r="C409" s="129" t="s">
        <v>2741</v>
      </c>
      <c r="D409" s="485" t="s">
        <v>46</v>
      </c>
      <c r="E409" s="641">
        <v>4</v>
      </c>
      <c r="F409" s="308">
        <v>0</v>
      </c>
      <c r="G409" s="308">
        <f>E409*F409</f>
        <v>0</v>
      </c>
    </row>
    <row r="410" spans="1:15">
      <c r="A410" s="510"/>
      <c r="B410" s="344"/>
      <c r="C410" s="129" t="s">
        <v>2742</v>
      </c>
      <c r="D410" s="485" t="s">
        <v>46</v>
      </c>
      <c r="E410" s="641">
        <v>6</v>
      </c>
      <c r="F410" s="308">
        <v>0</v>
      </c>
      <c r="G410" s="308">
        <f>E410*F410</f>
        <v>0</v>
      </c>
    </row>
    <row r="411" spans="1:15">
      <c r="A411" s="510"/>
      <c r="B411" s="344"/>
      <c r="C411" s="129" t="s">
        <v>2743</v>
      </c>
      <c r="D411" s="485" t="s">
        <v>46</v>
      </c>
      <c r="E411" s="641">
        <v>23</v>
      </c>
      <c r="F411" s="308">
        <v>0</v>
      </c>
      <c r="G411" s="308">
        <f>E411*F411</f>
        <v>0</v>
      </c>
    </row>
    <row r="412" spans="1:15">
      <c r="A412" s="510"/>
      <c r="B412" s="344"/>
      <c r="C412" s="129"/>
      <c r="D412" s="485"/>
    </row>
    <row r="413" spans="1:15" ht="114.75">
      <c r="A413" s="427" t="str">
        <f>$A$1</f>
        <v>H/2.</v>
      </c>
      <c r="B413" s="209">
        <f>COUNT(B$44:B412)+1</f>
        <v>71</v>
      </c>
      <c r="C413" s="129" t="s">
        <v>2820</v>
      </c>
      <c r="D413" s="485"/>
      <c r="K413" s="815"/>
      <c r="M413" s="766"/>
      <c r="N413" s="766"/>
      <c r="O413" s="766"/>
    </row>
    <row r="414" spans="1:15">
      <c r="A414" s="510"/>
      <c r="B414" s="344"/>
      <c r="C414" s="456" t="s">
        <v>2821</v>
      </c>
      <c r="D414" s="485" t="s">
        <v>32</v>
      </c>
      <c r="E414" s="641">
        <v>2</v>
      </c>
      <c r="F414" s="308">
        <v>0</v>
      </c>
      <c r="G414" s="308">
        <f>E414*F414</f>
        <v>0</v>
      </c>
      <c r="K414" s="815"/>
      <c r="M414" s="766"/>
      <c r="N414" s="766"/>
      <c r="O414" s="766"/>
    </row>
    <row r="415" spans="1:15">
      <c r="A415" s="510"/>
      <c r="B415" s="344"/>
      <c r="C415" s="129"/>
      <c r="D415" s="485"/>
    </row>
    <row r="416" spans="1:15" ht="76.5">
      <c r="A416" s="427" t="str">
        <f>$A$1</f>
        <v>H/2.</v>
      </c>
      <c r="B416" s="209">
        <f>COUNT(B$44:B415)+1</f>
        <v>72</v>
      </c>
      <c r="C416" s="129" t="s">
        <v>2744</v>
      </c>
      <c r="D416" s="485"/>
      <c r="K416" s="815"/>
      <c r="M416" s="766"/>
      <c r="N416" s="766"/>
      <c r="O416" s="766"/>
    </row>
    <row r="417" spans="1:15">
      <c r="A417" s="510"/>
      <c r="B417" s="344"/>
      <c r="C417" s="456" t="s">
        <v>2747</v>
      </c>
      <c r="D417" s="485" t="s">
        <v>32</v>
      </c>
      <c r="E417" s="641">
        <v>2</v>
      </c>
      <c r="F417" s="308">
        <v>0</v>
      </c>
      <c r="G417" s="308">
        <f>E417*F417</f>
        <v>0</v>
      </c>
      <c r="K417" s="815"/>
      <c r="M417" s="766"/>
      <c r="N417" s="766"/>
      <c r="O417" s="766"/>
    </row>
    <row r="418" spans="1:15">
      <c r="A418" s="510"/>
      <c r="B418" s="344"/>
      <c r="C418" s="129"/>
      <c r="D418" s="485"/>
    </row>
    <row r="419" spans="1:15" ht="57">
      <c r="A419" s="427" t="str">
        <f>$A$1</f>
        <v>H/2.</v>
      </c>
      <c r="B419" s="209">
        <f>COUNT(B$44:B418)+1</f>
        <v>73</v>
      </c>
      <c r="C419" s="129" t="s">
        <v>2863</v>
      </c>
      <c r="D419" s="485"/>
      <c r="K419" s="815"/>
      <c r="M419" s="766"/>
      <c r="N419" s="766"/>
      <c r="O419" s="766"/>
    </row>
    <row r="420" spans="1:15">
      <c r="A420" s="510"/>
      <c r="B420" s="344"/>
      <c r="C420" s="456" t="s">
        <v>2748</v>
      </c>
      <c r="D420" s="485" t="s">
        <v>32</v>
      </c>
      <c r="E420" s="641">
        <v>1</v>
      </c>
      <c r="F420" s="308">
        <v>0</v>
      </c>
      <c r="G420" s="308">
        <f>E420*F420</f>
        <v>0</v>
      </c>
      <c r="K420" s="815"/>
      <c r="M420" s="766"/>
      <c r="N420" s="766"/>
      <c r="O420" s="766"/>
    </row>
    <row r="421" spans="1:15">
      <c r="A421" s="510"/>
      <c r="B421" s="760"/>
      <c r="C421" s="776"/>
      <c r="D421" s="761"/>
      <c r="E421" s="788"/>
      <c r="G421" s="781"/>
      <c r="K421" s="815"/>
      <c r="M421" s="766"/>
      <c r="N421" s="766"/>
      <c r="O421" s="766"/>
    </row>
    <row r="422" spans="1:15" ht="25.5">
      <c r="A422" s="427" t="str">
        <f>$A$1</f>
        <v>H/2.</v>
      </c>
      <c r="B422" s="209">
        <f>COUNT(B$44:B421)+1</f>
        <v>74</v>
      </c>
      <c r="C422" s="129" t="s">
        <v>2749</v>
      </c>
      <c r="D422" s="485"/>
    </row>
    <row r="423" spans="1:15">
      <c r="A423" s="510"/>
      <c r="B423" s="344"/>
      <c r="C423" s="129" t="s">
        <v>2750</v>
      </c>
      <c r="D423" s="485" t="s">
        <v>46</v>
      </c>
      <c r="E423" s="641">
        <v>2</v>
      </c>
      <c r="F423" s="308">
        <v>0</v>
      </c>
      <c r="G423" s="308">
        <f>E423*F423</f>
        <v>0</v>
      </c>
      <c r="K423" s="815"/>
      <c r="M423" s="766"/>
      <c r="N423" s="766"/>
      <c r="O423" s="766"/>
    </row>
    <row r="424" spans="1:15">
      <c r="A424" s="510"/>
      <c r="B424" s="344"/>
      <c r="C424" s="129" t="s">
        <v>2751</v>
      </c>
      <c r="D424" s="485" t="s">
        <v>46</v>
      </c>
      <c r="E424" s="641">
        <v>1</v>
      </c>
      <c r="F424" s="308">
        <v>0</v>
      </c>
      <c r="G424" s="308">
        <f>E424*F424</f>
        <v>0</v>
      </c>
      <c r="K424" s="815"/>
      <c r="M424" s="766"/>
      <c r="N424" s="766"/>
      <c r="O424" s="766"/>
    </row>
    <row r="425" spans="1:15">
      <c r="A425" s="510"/>
      <c r="B425" s="344"/>
      <c r="C425" s="129" t="s">
        <v>2752</v>
      </c>
      <c r="D425" s="485" t="s">
        <v>46</v>
      </c>
      <c r="E425" s="641">
        <v>5</v>
      </c>
      <c r="F425" s="308">
        <v>0</v>
      </c>
      <c r="G425" s="308">
        <f>E425*F425</f>
        <v>0</v>
      </c>
      <c r="K425" s="815"/>
      <c r="M425" s="766"/>
      <c r="N425" s="766"/>
      <c r="O425" s="766"/>
    </row>
    <row r="426" spans="1:15">
      <c r="A426" s="510"/>
      <c r="B426" s="344"/>
      <c r="C426" s="129" t="s">
        <v>2753</v>
      </c>
      <c r="D426" s="485" t="s">
        <v>46</v>
      </c>
      <c r="E426" s="641">
        <v>16</v>
      </c>
      <c r="F426" s="308">
        <v>0</v>
      </c>
      <c r="G426" s="308">
        <f>E426*F426</f>
        <v>0</v>
      </c>
      <c r="K426" s="815"/>
      <c r="M426" s="766"/>
      <c r="N426" s="766"/>
      <c r="O426" s="766"/>
    </row>
    <row r="427" spans="1:15">
      <c r="A427" s="510"/>
      <c r="B427" s="344"/>
      <c r="C427" s="129" t="s">
        <v>2754</v>
      </c>
      <c r="D427" s="485" t="s">
        <v>46</v>
      </c>
      <c r="E427" s="641">
        <v>34</v>
      </c>
      <c r="F427" s="308">
        <v>0</v>
      </c>
      <c r="G427" s="308">
        <f>E427*F427</f>
        <v>0</v>
      </c>
      <c r="K427" s="815"/>
      <c r="M427" s="766"/>
      <c r="N427" s="766"/>
      <c r="O427" s="766"/>
    </row>
    <row r="428" spans="1:15">
      <c r="A428" s="510"/>
      <c r="B428" s="344"/>
      <c r="C428" s="129"/>
      <c r="D428" s="485"/>
    </row>
    <row r="429" spans="1:15" ht="38.25">
      <c r="A429" s="427" t="str">
        <f>$A$1</f>
        <v>H/2.</v>
      </c>
      <c r="B429" s="209">
        <f>COUNT(B$44:B428)+1</f>
        <v>75</v>
      </c>
      <c r="C429" s="775" t="s">
        <v>2755</v>
      </c>
      <c r="D429" s="485"/>
    </row>
    <row r="430" spans="1:15">
      <c r="A430" s="510"/>
      <c r="B430" s="344"/>
      <c r="C430" s="129" t="s">
        <v>2756</v>
      </c>
      <c r="D430" s="485" t="s">
        <v>46</v>
      </c>
      <c r="E430" s="641">
        <v>2</v>
      </c>
      <c r="F430" s="308">
        <v>0</v>
      </c>
      <c r="G430" s="308">
        <f>E430*F430</f>
        <v>0</v>
      </c>
      <c r="K430" s="815"/>
      <c r="M430" s="766"/>
      <c r="N430" s="766"/>
      <c r="O430" s="766"/>
    </row>
    <row r="431" spans="1:15">
      <c r="A431" s="510"/>
      <c r="B431" s="344"/>
      <c r="C431" s="129" t="s">
        <v>2757</v>
      </c>
      <c r="D431" s="485" t="s">
        <v>46</v>
      </c>
      <c r="E431" s="641">
        <v>4</v>
      </c>
      <c r="F431" s="308">
        <v>0</v>
      </c>
      <c r="G431" s="308">
        <f>E431*F431</f>
        <v>0</v>
      </c>
      <c r="K431" s="815"/>
      <c r="M431" s="766"/>
      <c r="N431" s="766"/>
      <c r="O431" s="766"/>
    </row>
    <row r="432" spans="1:15">
      <c r="A432" s="510"/>
      <c r="B432" s="344"/>
      <c r="C432" s="129"/>
      <c r="D432" s="485"/>
    </row>
    <row r="433" spans="1:7" ht="38.25">
      <c r="A433" s="427" t="str">
        <f>$A$1</f>
        <v>H/2.</v>
      </c>
      <c r="B433" s="209">
        <f>COUNT(B$44:B432)+1</f>
        <v>76</v>
      </c>
      <c r="C433" s="775" t="s">
        <v>2759</v>
      </c>
      <c r="D433" s="485"/>
    </row>
    <row r="434" spans="1:7">
      <c r="A434" s="510"/>
      <c r="B434" s="344"/>
      <c r="C434" s="814" t="s">
        <v>2761</v>
      </c>
      <c r="D434" s="485" t="s">
        <v>46</v>
      </c>
      <c r="E434" s="641">
        <v>3</v>
      </c>
      <c r="F434" s="308">
        <v>0</v>
      </c>
      <c r="G434" s="308">
        <f>E434*F434</f>
        <v>0</v>
      </c>
    </row>
    <row r="435" spans="1:7">
      <c r="A435" s="510"/>
      <c r="B435" s="344"/>
      <c r="C435" s="814" t="s">
        <v>2762</v>
      </c>
      <c r="D435" s="485" t="s">
        <v>46</v>
      </c>
      <c r="E435" s="641">
        <v>7</v>
      </c>
      <c r="F435" s="308">
        <v>0</v>
      </c>
      <c r="G435" s="308">
        <f>E435*F435</f>
        <v>0</v>
      </c>
    </row>
    <row r="436" spans="1:7">
      <c r="A436" s="510"/>
      <c r="B436" s="344"/>
      <c r="C436" s="814" t="s">
        <v>2763</v>
      </c>
      <c r="D436" s="485" t="s">
        <v>46</v>
      </c>
      <c r="E436" s="641">
        <v>13</v>
      </c>
      <c r="F436" s="308">
        <v>0</v>
      </c>
      <c r="G436" s="308">
        <f>E436*F436</f>
        <v>0</v>
      </c>
    </row>
    <row r="437" spans="1:7">
      <c r="A437" s="510"/>
      <c r="B437" s="344"/>
      <c r="C437" s="129"/>
      <c r="D437" s="485"/>
    </row>
    <row r="438" spans="1:7" ht="38.25">
      <c r="A438" s="427" t="str">
        <f>$A$1</f>
        <v>H/2.</v>
      </c>
      <c r="B438" s="209">
        <f>COUNT(B$44:B437)+1</f>
        <v>77</v>
      </c>
      <c r="C438" s="775" t="s">
        <v>2764</v>
      </c>
      <c r="D438" s="485"/>
    </row>
    <row r="439" spans="1:7">
      <c r="A439" s="510"/>
      <c r="B439" s="344"/>
      <c r="C439" s="814" t="s">
        <v>2766</v>
      </c>
      <c r="D439" s="485" t="s">
        <v>46</v>
      </c>
      <c r="E439" s="641">
        <v>2</v>
      </c>
      <c r="F439" s="308">
        <v>0</v>
      </c>
      <c r="G439" s="308">
        <f>E439*F439</f>
        <v>0</v>
      </c>
    </row>
    <row r="440" spans="1:7">
      <c r="A440" s="510"/>
      <c r="B440" s="344"/>
      <c r="C440" s="814" t="s">
        <v>2769</v>
      </c>
      <c r="D440" s="485" t="s">
        <v>46</v>
      </c>
      <c r="E440" s="641">
        <v>1</v>
      </c>
      <c r="F440" s="308">
        <v>0</v>
      </c>
      <c r="G440" s="308">
        <f>E440*F440</f>
        <v>0</v>
      </c>
    </row>
    <row r="441" spans="1:7">
      <c r="A441" s="510"/>
      <c r="B441" s="344"/>
      <c r="C441" s="814" t="s">
        <v>2770</v>
      </c>
      <c r="D441" s="485" t="s">
        <v>46</v>
      </c>
      <c r="E441" s="641">
        <v>8</v>
      </c>
      <c r="F441" s="308">
        <v>0</v>
      </c>
      <c r="G441" s="308">
        <f>E441*F441</f>
        <v>0</v>
      </c>
    </row>
    <row r="442" spans="1:7">
      <c r="A442" s="510"/>
      <c r="B442" s="344"/>
      <c r="C442" s="814" t="s">
        <v>2771</v>
      </c>
      <c r="D442" s="485" t="s">
        <v>46</v>
      </c>
      <c r="E442" s="641">
        <v>13</v>
      </c>
      <c r="F442" s="308">
        <v>0</v>
      </c>
      <c r="G442" s="308">
        <f>E442*F442</f>
        <v>0</v>
      </c>
    </row>
    <row r="443" spans="1:7" s="724" customFormat="1">
      <c r="B443" s="729"/>
      <c r="C443" s="773"/>
      <c r="D443" s="730"/>
      <c r="E443" s="742"/>
      <c r="F443" s="308"/>
      <c r="G443" s="308"/>
    </row>
    <row r="444" spans="1:7" ht="38.25">
      <c r="A444" s="427" t="str">
        <f>$A$1</f>
        <v>H/2.</v>
      </c>
      <c r="B444" s="209">
        <f>COUNT(B$44:B443)+1</f>
        <v>78</v>
      </c>
      <c r="C444" s="129" t="s">
        <v>2772</v>
      </c>
      <c r="D444" s="485"/>
    </row>
    <row r="445" spans="1:7">
      <c r="A445" s="510"/>
      <c r="B445" s="344"/>
      <c r="C445" s="129" t="s">
        <v>2822</v>
      </c>
      <c r="D445" s="485" t="s">
        <v>32</v>
      </c>
      <c r="E445" s="641">
        <v>1</v>
      </c>
      <c r="F445" s="308">
        <v>0</v>
      </c>
      <c r="G445" s="308">
        <f>E445*F445</f>
        <v>0</v>
      </c>
    </row>
    <row r="446" spans="1:7">
      <c r="A446" s="510"/>
      <c r="B446" s="344"/>
      <c r="C446" s="129" t="s">
        <v>2773</v>
      </c>
      <c r="D446" s="485" t="s">
        <v>32</v>
      </c>
      <c r="E446" s="641">
        <v>7</v>
      </c>
      <c r="F446" s="308">
        <v>0</v>
      </c>
      <c r="G446" s="308">
        <f>E446*F446</f>
        <v>0</v>
      </c>
    </row>
    <row r="447" spans="1:7" s="724" customFormat="1">
      <c r="B447" s="729"/>
      <c r="C447" s="773"/>
      <c r="D447" s="730"/>
      <c r="E447" s="742"/>
      <c r="F447" s="308"/>
      <c r="G447" s="308"/>
    </row>
    <row r="448" spans="1:7" ht="38.25">
      <c r="A448" s="427" t="str">
        <f>$A$1</f>
        <v>H/2.</v>
      </c>
      <c r="B448" s="209">
        <f>COUNT(B$44:B447)+1</f>
        <v>79</v>
      </c>
      <c r="C448" s="129" t="s">
        <v>2774</v>
      </c>
      <c r="D448" s="485"/>
    </row>
    <row r="449" spans="1:7">
      <c r="A449" s="510"/>
      <c r="B449" s="344"/>
      <c r="C449" s="129" t="s">
        <v>2795</v>
      </c>
      <c r="D449" s="485" t="s">
        <v>32</v>
      </c>
      <c r="E449" s="641">
        <v>2</v>
      </c>
      <c r="F449" s="308">
        <v>0</v>
      </c>
      <c r="G449" s="308">
        <f>E449*F449</f>
        <v>0</v>
      </c>
    </row>
    <row r="450" spans="1:7">
      <c r="A450" s="510"/>
      <c r="B450" s="344"/>
      <c r="C450" s="129" t="s">
        <v>2775</v>
      </c>
      <c r="D450" s="485" t="s">
        <v>32</v>
      </c>
      <c r="E450" s="641">
        <v>11</v>
      </c>
      <c r="F450" s="308">
        <v>0</v>
      </c>
      <c r="G450" s="308">
        <f>E450*F450</f>
        <v>0</v>
      </c>
    </row>
    <row r="451" spans="1:7" s="762" customFormat="1">
      <c r="B451" s="763"/>
      <c r="C451" s="775"/>
      <c r="D451" s="764"/>
      <c r="E451" s="789"/>
      <c r="F451" s="308"/>
      <c r="G451" s="308"/>
    </row>
    <row r="452" spans="1:7" ht="63.75">
      <c r="A452" s="427" t="str">
        <f>$A$1</f>
        <v>H/2.</v>
      </c>
      <c r="B452" s="209">
        <f>COUNT(B$44:B451)+1</f>
        <v>80</v>
      </c>
      <c r="C452" s="129" t="s">
        <v>2776</v>
      </c>
      <c r="D452" s="485"/>
    </row>
    <row r="453" spans="1:7">
      <c r="A453" s="510"/>
      <c r="B453" s="344"/>
      <c r="C453" s="129" t="s">
        <v>2711</v>
      </c>
      <c r="D453" s="485" t="s">
        <v>210</v>
      </c>
      <c r="E453" s="641">
        <v>10</v>
      </c>
      <c r="F453" s="308">
        <v>0</v>
      </c>
      <c r="G453" s="308">
        <f>E453*F453</f>
        <v>0</v>
      </c>
    </row>
    <row r="454" spans="1:7">
      <c r="A454" s="510"/>
      <c r="B454" s="344"/>
      <c r="C454" s="129" t="s">
        <v>2712</v>
      </c>
      <c r="D454" s="485" t="s">
        <v>210</v>
      </c>
      <c r="E454" s="641">
        <v>8</v>
      </c>
      <c r="F454" s="308">
        <v>0</v>
      </c>
      <c r="G454" s="308">
        <f>E454*F454</f>
        <v>0</v>
      </c>
    </row>
    <row r="455" spans="1:7">
      <c r="A455" s="510"/>
      <c r="B455" s="344"/>
      <c r="C455" s="129" t="s">
        <v>2713</v>
      </c>
      <c r="D455" s="485" t="s">
        <v>210</v>
      </c>
      <c r="E455" s="641">
        <v>25</v>
      </c>
      <c r="F455" s="308">
        <v>0</v>
      </c>
      <c r="G455" s="308">
        <f>E455*F455</f>
        <v>0</v>
      </c>
    </row>
    <row r="456" spans="1:7">
      <c r="A456" s="510"/>
      <c r="B456" s="344"/>
      <c r="C456" s="129" t="s">
        <v>2714</v>
      </c>
      <c r="D456" s="485" t="s">
        <v>210</v>
      </c>
      <c r="E456" s="641">
        <v>56</v>
      </c>
      <c r="F456" s="308">
        <v>0</v>
      </c>
      <c r="G456" s="308">
        <f>E456*F456</f>
        <v>0</v>
      </c>
    </row>
    <row r="457" spans="1:7" s="724" customFormat="1">
      <c r="B457" s="729"/>
      <c r="C457" s="773"/>
      <c r="D457" s="730"/>
      <c r="E457" s="742"/>
      <c r="F457" s="308"/>
      <c r="G457" s="308"/>
    </row>
    <row r="458" spans="1:7" ht="38.25">
      <c r="A458" s="427" t="str">
        <f>$A$1</f>
        <v>H/2.</v>
      </c>
      <c r="B458" s="209">
        <f>COUNT(B$44:B457)+1</f>
        <v>81</v>
      </c>
      <c r="C458" s="129" t="s">
        <v>2777</v>
      </c>
      <c r="D458" s="485"/>
    </row>
    <row r="459" spans="1:7">
      <c r="A459" s="510"/>
      <c r="B459" s="344"/>
      <c r="C459" s="129" t="s">
        <v>2780</v>
      </c>
      <c r="D459" s="485" t="s">
        <v>46</v>
      </c>
      <c r="E459" s="641">
        <v>4</v>
      </c>
      <c r="F459" s="308">
        <v>0</v>
      </c>
      <c r="G459" s="308">
        <f>E459*F459</f>
        <v>0</v>
      </c>
    </row>
    <row r="460" spans="1:7">
      <c r="A460" s="510"/>
      <c r="B460" s="344"/>
      <c r="C460" s="983"/>
      <c r="D460" s="485"/>
    </row>
    <row r="461" spans="1:7" ht="79.5" customHeight="1">
      <c r="A461" s="427" t="str">
        <f>$A$1</f>
        <v>H/2.</v>
      </c>
      <c r="B461" s="209">
        <f>COUNT(B$44:B460)+1</f>
        <v>82</v>
      </c>
      <c r="C461" s="983" t="s">
        <v>3639</v>
      </c>
      <c r="D461" s="485"/>
    </row>
    <row r="462" spans="1:7" ht="16.5">
      <c r="A462" s="510"/>
      <c r="B462" s="311" t="s">
        <v>1791</v>
      </c>
      <c r="C462" s="983" t="s">
        <v>2868</v>
      </c>
      <c r="D462" s="485"/>
    </row>
    <row r="463" spans="1:7" ht="15.75">
      <c r="A463" s="510"/>
      <c r="B463" s="311" t="s">
        <v>1791</v>
      </c>
      <c r="C463" s="983" t="s">
        <v>2869</v>
      </c>
      <c r="D463" s="485"/>
    </row>
    <row r="464" spans="1:7">
      <c r="A464" s="510"/>
      <c r="B464" s="311"/>
      <c r="C464" s="983" t="s">
        <v>3640</v>
      </c>
      <c r="D464" s="485" t="s">
        <v>32</v>
      </c>
      <c r="E464" s="641">
        <v>2</v>
      </c>
      <c r="F464" s="308">
        <v>0</v>
      </c>
      <c r="G464" s="308">
        <f>E464*F464</f>
        <v>0</v>
      </c>
    </row>
    <row r="465" spans="1:7" s="754" customFormat="1">
      <c r="B465" s="756"/>
      <c r="C465" s="769"/>
      <c r="D465" s="755"/>
      <c r="E465" s="785"/>
      <c r="F465" s="779"/>
      <c r="G465" s="779"/>
    </row>
    <row r="466" spans="1:7" ht="79.5" customHeight="1">
      <c r="A466" s="427" t="str">
        <f>$A$1</f>
        <v>H/2.</v>
      </c>
      <c r="B466" s="209">
        <f>COUNT(B$44:B465)+1</f>
        <v>83</v>
      </c>
      <c r="C466" s="983" t="s">
        <v>3639</v>
      </c>
      <c r="D466" s="485"/>
    </row>
    <row r="467" spans="1:7" ht="16.5">
      <c r="A467" s="510"/>
      <c r="B467" s="311" t="s">
        <v>1791</v>
      </c>
      <c r="C467" s="983" t="s">
        <v>2870</v>
      </c>
      <c r="D467" s="485"/>
    </row>
    <row r="468" spans="1:7" ht="15.75">
      <c r="A468" s="510"/>
      <c r="B468" s="311" t="s">
        <v>1791</v>
      </c>
      <c r="C468" s="983" t="s">
        <v>2871</v>
      </c>
      <c r="D468" s="485"/>
    </row>
    <row r="469" spans="1:7" ht="25.5">
      <c r="A469" s="510"/>
      <c r="B469" s="311" t="s">
        <v>1791</v>
      </c>
      <c r="C469" s="983" t="s">
        <v>2823</v>
      </c>
      <c r="D469" s="485"/>
    </row>
    <row r="470" spans="1:7">
      <c r="A470" s="510"/>
      <c r="B470" s="311"/>
      <c r="C470" s="983" t="s">
        <v>3628</v>
      </c>
      <c r="D470" s="485" t="s">
        <v>32</v>
      </c>
      <c r="E470" s="641">
        <v>1</v>
      </c>
      <c r="F470" s="308">
        <v>0</v>
      </c>
      <c r="G470" s="308">
        <f>E470*F470</f>
        <v>0</v>
      </c>
    </row>
    <row r="471" spans="1:7" s="754" customFormat="1">
      <c r="B471" s="756"/>
      <c r="C471" s="771"/>
      <c r="D471" s="755"/>
      <c r="E471" s="785"/>
      <c r="F471" s="779"/>
      <c r="G471" s="308"/>
    </row>
    <row r="472" spans="1:7" ht="102">
      <c r="A472" s="427" t="str">
        <f>$A$1</f>
        <v>H/2.</v>
      </c>
      <c r="B472" s="209">
        <f>COUNT(B$44:B471)+1</f>
        <v>84</v>
      </c>
      <c r="C472" s="773" t="s">
        <v>2824</v>
      </c>
      <c r="D472" s="485"/>
    </row>
    <row r="473" spans="1:7">
      <c r="A473" s="510"/>
      <c r="B473" s="344"/>
      <c r="C473" s="129" t="s">
        <v>2711</v>
      </c>
      <c r="D473" s="485" t="s">
        <v>210</v>
      </c>
      <c r="E473" s="641">
        <v>45</v>
      </c>
      <c r="F473" s="308">
        <v>0</v>
      </c>
      <c r="G473" s="308">
        <f>E473*F473</f>
        <v>0</v>
      </c>
    </row>
    <row r="474" spans="1:7">
      <c r="A474" s="510"/>
      <c r="B474" s="344"/>
      <c r="C474" s="129" t="s">
        <v>2825</v>
      </c>
      <c r="D474" s="485" t="s">
        <v>210</v>
      </c>
      <c r="E474" s="641">
        <v>26</v>
      </c>
      <c r="F474" s="308">
        <v>0</v>
      </c>
      <c r="G474" s="308">
        <f>E474*F474</f>
        <v>0</v>
      </c>
    </row>
    <row r="475" spans="1:7">
      <c r="A475" s="510"/>
      <c r="B475" s="344"/>
      <c r="C475" s="129" t="s">
        <v>2826</v>
      </c>
      <c r="D475" s="485" t="s">
        <v>210</v>
      </c>
      <c r="E475" s="641">
        <v>14</v>
      </c>
      <c r="F475" s="308">
        <v>0</v>
      </c>
      <c r="G475" s="308">
        <f>E475*F475</f>
        <v>0</v>
      </c>
    </row>
    <row r="476" spans="1:7" s="754" customFormat="1">
      <c r="B476" s="756"/>
      <c r="C476" s="771"/>
      <c r="D476" s="755"/>
      <c r="E476" s="785"/>
      <c r="F476" s="779"/>
      <c r="G476" s="308"/>
    </row>
    <row r="477" spans="1:7" ht="38.25">
      <c r="A477" s="427" t="str">
        <f>$A$1</f>
        <v>H/2.</v>
      </c>
      <c r="B477" s="209">
        <f>COUNT(B$44:B476)+1</f>
        <v>85</v>
      </c>
      <c r="C477" s="773" t="s">
        <v>2827</v>
      </c>
      <c r="D477" s="485"/>
    </row>
    <row r="478" spans="1:7">
      <c r="A478" s="510"/>
      <c r="B478" s="344"/>
      <c r="C478" s="129" t="s">
        <v>2711</v>
      </c>
      <c r="D478" s="485" t="s">
        <v>32</v>
      </c>
      <c r="E478" s="641">
        <v>1</v>
      </c>
      <c r="F478" s="308">
        <v>0</v>
      </c>
      <c r="G478" s="308">
        <f>E478*F478</f>
        <v>0</v>
      </c>
    </row>
    <row r="479" spans="1:7">
      <c r="A479" s="510"/>
      <c r="B479" s="344"/>
      <c r="C479" s="129" t="s">
        <v>2825</v>
      </c>
      <c r="D479" s="485" t="s">
        <v>32</v>
      </c>
      <c r="E479" s="641">
        <v>1</v>
      </c>
      <c r="F479" s="308">
        <v>0</v>
      </c>
      <c r="G479" s="308">
        <f>E479*F479</f>
        <v>0</v>
      </c>
    </row>
    <row r="480" spans="1:7">
      <c r="A480" s="510"/>
      <c r="B480" s="344"/>
      <c r="C480" s="129" t="s">
        <v>2826</v>
      </c>
      <c r="D480" s="485" t="s">
        <v>32</v>
      </c>
      <c r="E480" s="641">
        <v>1</v>
      </c>
      <c r="F480" s="308">
        <v>0</v>
      </c>
      <c r="G480" s="308">
        <f>E480*F480</f>
        <v>0</v>
      </c>
    </row>
    <row r="481" spans="1:7" s="754" customFormat="1">
      <c r="B481" s="756"/>
      <c r="C481" s="771"/>
      <c r="D481" s="755"/>
      <c r="E481" s="785"/>
      <c r="F481" s="779"/>
      <c r="G481" s="308"/>
    </row>
    <row r="482" spans="1:7" ht="25.5">
      <c r="A482" s="427" t="str">
        <f>$A$1</f>
        <v>H/2.</v>
      </c>
      <c r="B482" s="209">
        <f>COUNT(B$44:B481)+1</f>
        <v>86</v>
      </c>
      <c r="C482" s="773" t="s">
        <v>2828</v>
      </c>
      <c r="D482" s="485"/>
    </row>
    <row r="483" spans="1:7">
      <c r="A483" s="510"/>
      <c r="B483" s="344"/>
      <c r="C483" s="129" t="s">
        <v>2711</v>
      </c>
      <c r="D483" s="485" t="s">
        <v>32</v>
      </c>
      <c r="E483" s="641">
        <v>3</v>
      </c>
      <c r="F483" s="308">
        <v>0</v>
      </c>
      <c r="G483" s="308">
        <f>E483*F483</f>
        <v>0</v>
      </c>
    </row>
    <row r="484" spans="1:7">
      <c r="A484" s="510"/>
      <c r="B484" s="344"/>
      <c r="C484" s="129" t="s">
        <v>2825</v>
      </c>
      <c r="D484" s="485" t="s">
        <v>32</v>
      </c>
      <c r="E484" s="641">
        <v>1</v>
      </c>
      <c r="F484" s="308">
        <v>0</v>
      </c>
      <c r="G484" s="308">
        <f>E484*F484</f>
        <v>0</v>
      </c>
    </row>
    <row r="485" spans="1:7">
      <c r="A485" s="510"/>
      <c r="B485" s="344"/>
      <c r="C485" s="129" t="s">
        <v>2826</v>
      </c>
      <c r="D485" s="485" t="s">
        <v>32</v>
      </c>
      <c r="E485" s="641">
        <v>2</v>
      </c>
      <c r="F485" s="308">
        <v>0</v>
      </c>
      <c r="G485" s="308">
        <f>E485*F485</f>
        <v>0</v>
      </c>
    </row>
    <row r="486" spans="1:7">
      <c r="A486" s="510"/>
      <c r="B486" s="344"/>
      <c r="C486" s="129"/>
      <c r="D486" s="485"/>
    </row>
    <row r="487" spans="1:7" ht="25.5">
      <c r="A487" s="427" t="str">
        <f>$A$1</f>
        <v>H/2.</v>
      </c>
      <c r="B487" s="209">
        <f>COUNT(B$44:B486)+1</f>
        <v>87</v>
      </c>
      <c r="C487" s="770" t="s">
        <v>2829</v>
      </c>
      <c r="D487" s="485"/>
      <c r="F487" s="428"/>
    </row>
    <row r="488" spans="1:7">
      <c r="A488" s="510"/>
      <c r="B488" s="344"/>
      <c r="C488" s="773" t="s">
        <v>2711</v>
      </c>
      <c r="D488" s="485" t="s">
        <v>46</v>
      </c>
      <c r="E488" s="641">
        <v>2</v>
      </c>
      <c r="F488" s="428">
        <v>0</v>
      </c>
      <c r="G488" s="308">
        <f>E488*F488</f>
        <v>0</v>
      </c>
    </row>
    <row r="489" spans="1:7">
      <c r="A489" s="510"/>
      <c r="B489" s="344"/>
      <c r="C489" s="129" t="s">
        <v>2826</v>
      </c>
      <c r="D489" s="485" t="s">
        <v>46</v>
      </c>
      <c r="E489" s="641">
        <v>1</v>
      </c>
      <c r="F489" s="428">
        <v>0</v>
      </c>
      <c r="G489" s="308">
        <f>E489*F489</f>
        <v>0</v>
      </c>
    </row>
    <row r="490" spans="1:7">
      <c r="D490" s="485"/>
    </row>
    <row r="491" spans="1:7" ht="63.75">
      <c r="A491" s="427" t="str">
        <f>$A$1</f>
        <v>H/2.</v>
      </c>
      <c r="B491" s="209">
        <f>COUNT(B$44:B490)+1</f>
        <v>88</v>
      </c>
      <c r="C491" s="129" t="s">
        <v>2782</v>
      </c>
      <c r="D491" s="485" t="s">
        <v>32</v>
      </c>
      <c r="E491" s="641">
        <v>1</v>
      </c>
      <c r="F491" s="308">
        <v>0</v>
      </c>
      <c r="G491" s="308">
        <f>E491*F491</f>
        <v>0</v>
      </c>
    </row>
    <row r="492" spans="1:7">
      <c r="B492" s="733"/>
      <c r="C492" s="129"/>
      <c r="D492" s="485"/>
    </row>
    <row r="493" spans="1:7" ht="25.5">
      <c r="A493" s="427" t="str">
        <f>$A$1</f>
        <v>H/2.</v>
      </c>
      <c r="B493" s="209">
        <f>COUNT(B$44:B492)+1</f>
        <v>89</v>
      </c>
      <c r="C493" s="129" t="s">
        <v>2783</v>
      </c>
      <c r="D493" s="485" t="s">
        <v>32</v>
      </c>
      <c r="E493" s="641">
        <v>1</v>
      </c>
      <c r="F493" s="308">
        <v>0</v>
      </c>
      <c r="G493" s="308">
        <f>E493*F493</f>
        <v>0</v>
      </c>
    </row>
    <row r="494" spans="1:7">
      <c r="A494" s="510"/>
      <c r="B494" s="344"/>
      <c r="C494" s="129"/>
      <c r="D494" s="485"/>
    </row>
    <row r="495" spans="1:7" s="750" customFormat="1">
      <c r="B495" s="723" t="s">
        <v>2830</v>
      </c>
      <c r="C495" s="749" t="s">
        <v>2831</v>
      </c>
      <c r="D495" s="739"/>
      <c r="E495" s="744"/>
      <c r="F495" s="777"/>
      <c r="G495" s="777"/>
    </row>
    <row r="496" spans="1:7" s="751" customFormat="1">
      <c r="B496" s="752"/>
      <c r="C496" s="767"/>
      <c r="D496" s="753"/>
      <c r="E496" s="784"/>
      <c r="F496" s="308"/>
      <c r="G496" s="308"/>
    </row>
    <row r="497" spans="1:4" ht="51">
      <c r="A497" s="427" t="str">
        <f>$A$1</f>
        <v>H/2.</v>
      </c>
      <c r="B497" s="209">
        <f>COUNT(B$44:B496)+1</f>
        <v>90</v>
      </c>
      <c r="C497" s="1072" t="s">
        <v>2832</v>
      </c>
      <c r="D497" s="485"/>
    </row>
    <row r="498" spans="1:4">
      <c r="A498" s="510"/>
      <c r="B498" s="311" t="s">
        <v>1791</v>
      </c>
      <c r="C498" s="1072" t="s">
        <v>2833</v>
      </c>
      <c r="D498" s="485"/>
    </row>
    <row r="499" spans="1:4" ht="38.25">
      <c r="A499" s="510"/>
      <c r="B499" s="311" t="s">
        <v>1791</v>
      </c>
      <c r="C499" s="1072" t="s">
        <v>2698</v>
      </c>
      <c r="D499" s="485"/>
    </row>
    <row r="500" spans="1:4">
      <c r="A500" s="510"/>
      <c r="B500" s="311" t="s">
        <v>1791</v>
      </c>
      <c r="C500" s="1072" t="s">
        <v>2699</v>
      </c>
      <c r="D500" s="485"/>
    </row>
    <row r="501" spans="1:4" ht="40.5">
      <c r="A501" s="510"/>
      <c r="B501" s="311" t="s">
        <v>1791</v>
      </c>
      <c r="C501" s="1072" t="s">
        <v>2872</v>
      </c>
      <c r="D501" s="485"/>
    </row>
    <row r="502" spans="1:4" ht="38.25">
      <c r="A502" s="510"/>
      <c r="B502" s="311" t="s">
        <v>1791</v>
      </c>
      <c r="C502" s="1072" t="s">
        <v>2834</v>
      </c>
      <c r="D502" s="485"/>
    </row>
    <row r="503" spans="1:4" ht="38.25">
      <c r="A503" s="510"/>
      <c r="B503" s="311" t="s">
        <v>1791</v>
      </c>
      <c r="C503" s="1072" t="s">
        <v>2835</v>
      </c>
      <c r="D503" s="485"/>
    </row>
    <row r="504" spans="1:4" ht="38.25">
      <c r="A504" s="510"/>
      <c r="B504" s="311" t="s">
        <v>1791</v>
      </c>
      <c r="C504" s="1072" t="s">
        <v>2836</v>
      </c>
      <c r="D504" s="485"/>
    </row>
    <row r="505" spans="1:4" ht="25.5">
      <c r="A505" s="510"/>
      <c r="B505" s="311" t="s">
        <v>1791</v>
      </c>
      <c r="C505" s="1072" t="s">
        <v>3641</v>
      </c>
      <c r="D505" s="485"/>
    </row>
    <row r="506" spans="1:4" ht="25.5">
      <c r="A506" s="510"/>
      <c r="B506" s="311" t="s">
        <v>1791</v>
      </c>
      <c r="C506" s="1072" t="s">
        <v>3689</v>
      </c>
      <c r="D506" s="485"/>
    </row>
    <row r="507" spans="1:4">
      <c r="A507" s="510"/>
      <c r="B507" s="311" t="s">
        <v>1791</v>
      </c>
      <c r="C507" s="1072" t="s">
        <v>2798</v>
      </c>
      <c r="D507" s="485"/>
    </row>
    <row r="508" spans="1:4" ht="25.5">
      <c r="A508" s="510"/>
      <c r="B508" s="311" t="s">
        <v>1791</v>
      </c>
      <c r="C508" s="1072" t="s">
        <v>3690</v>
      </c>
      <c r="D508" s="485"/>
    </row>
    <row r="509" spans="1:4" ht="40.5">
      <c r="A509" s="510"/>
      <c r="B509" s="311" t="s">
        <v>1791</v>
      </c>
      <c r="C509" s="1072" t="s">
        <v>2873</v>
      </c>
      <c r="D509" s="485"/>
    </row>
    <row r="510" spans="1:4" ht="25.5">
      <c r="A510" s="510"/>
      <c r="B510" s="311" t="s">
        <v>1791</v>
      </c>
      <c r="C510" s="1072" t="s">
        <v>2704</v>
      </c>
      <c r="D510" s="485"/>
    </row>
    <row r="511" spans="1:4" ht="25.5">
      <c r="A511" s="510"/>
      <c r="B511" s="311" t="s">
        <v>1791</v>
      </c>
      <c r="C511" s="1072" t="s">
        <v>3696</v>
      </c>
      <c r="D511" s="485"/>
    </row>
    <row r="512" spans="1:4" ht="25.5">
      <c r="A512" s="510"/>
      <c r="B512" s="311"/>
      <c r="C512" s="1072" t="s">
        <v>3630</v>
      </c>
      <c r="D512" s="485"/>
    </row>
    <row r="513" spans="1:7" ht="38.25">
      <c r="A513" s="510"/>
      <c r="B513" s="311"/>
      <c r="C513" s="1072" t="s">
        <v>2705</v>
      </c>
      <c r="D513" s="510"/>
      <c r="E513" s="510"/>
      <c r="F513" s="510"/>
      <c r="G513" s="510"/>
    </row>
    <row r="514" spans="1:7">
      <c r="A514" s="510"/>
      <c r="B514" s="344"/>
      <c r="C514" s="1072" t="s">
        <v>2837</v>
      </c>
      <c r="D514" s="485" t="s">
        <v>32</v>
      </c>
      <c r="E514" s="641">
        <v>1</v>
      </c>
      <c r="F514" s="308">
        <v>0</v>
      </c>
      <c r="G514" s="308">
        <f>E514*F514</f>
        <v>0</v>
      </c>
    </row>
    <row r="515" spans="1:7" ht="14.25">
      <c r="A515" s="510"/>
      <c r="B515" s="344"/>
      <c r="C515" s="1076"/>
      <c r="D515" s="485"/>
    </row>
    <row r="516" spans="1:7" s="754" customFormat="1" ht="63.75">
      <c r="A516" s="427" t="str">
        <f>$A$1</f>
        <v>H/2.</v>
      </c>
      <c r="B516" s="209">
        <f>COUNT(B$44:B514)+1</f>
        <v>91</v>
      </c>
      <c r="C516" s="129" t="s">
        <v>2707</v>
      </c>
      <c r="D516" s="755" t="s">
        <v>39</v>
      </c>
      <c r="E516" s="785">
        <v>1470</v>
      </c>
      <c r="F516" s="308">
        <v>0</v>
      </c>
      <c r="G516" s="308">
        <f>E516*F516</f>
        <v>0</v>
      </c>
    </row>
    <row r="517" spans="1:7" s="751" customFormat="1">
      <c r="B517" s="752"/>
      <c r="C517" s="772"/>
      <c r="D517" s="753"/>
      <c r="E517" s="784"/>
      <c r="F517" s="308"/>
      <c r="G517" s="308"/>
    </row>
    <row r="518" spans="1:7" s="751" customFormat="1" ht="25.5">
      <c r="A518" s="427" t="str">
        <f>$A$1</f>
        <v>H/2.</v>
      </c>
      <c r="B518" s="209">
        <f>COUNT(B$44:B517)+1</f>
        <v>92</v>
      </c>
      <c r="C518" s="129" t="s">
        <v>2708</v>
      </c>
      <c r="D518" s="753" t="s">
        <v>39</v>
      </c>
      <c r="E518" s="784">
        <v>147</v>
      </c>
      <c r="F518" s="308">
        <v>0</v>
      </c>
      <c r="G518" s="308">
        <f>E518*F518</f>
        <v>0</v>
      </c>
    </row>
    <row r="519" spans="1:7" s="754" customFormat="1">
      <c r="B519" s="756"/>
      <c r="C519" s="771"/>
      <c r="D519" s="755"/>
      <c r="E519" s="785"/>
      <c r="F519" s="308"/>
      <c r="G519" s="308"/>
    </row>
    <row r="520" spans="1:7" ht="76.5">
      <c r="A520" s="427" t="str">
        <f>$A$1</f>
        <v>H/2.</v>
      </c>
      <c r="B520" s="209">
        <f>COUNT(B$44:B519)+1</f>
        <v>93</v>
      </c>
      <c r="C520" s="773" t="s">
        <v>2709</v>
      </c>
      <c r="D520" s="485"/>
    </row>
    <row r="521" spans="1:7">
      <c r="A521" s="510"/>
      <c r="B521" s="344"/>
      <c r="C521" s="129" t="s">
        <v>2711</v>
      </c>
      <c r="D521" s="485" t="s">
        <v>210</v>
      </c>
      <c r="E521" s="641">
        <v>20</v>
      </c>
      <c r="F521" s="308">
        <v>0</v>
      </c>
      <c r="G521" s="308">
        <f>E521*F521</f>
        <v>0</v>
      </c>
    </row>
    <row r="522" spans="1:7">
      <c r="A522" s="510"/>
      <c r="B522" s="344"/>
      <c r="C522" s="129" t="s">
        <v>2712</v>
      </c>
      <c r="D522" s="485" t="s">
        <v>210</v>
      </c>
      <c r="E522" s="641">
        <v>8</v>
      </c>
      <c r="F522" s="308">
        <v>0</v>
      </c>
      <c r="G522" s="308">
        <f>E522*F522</f>
        <v>0</v>
      </c>
    </row>
    <row r="523" spans="1:7">
      <c r="A523" s="510"/>
      <c r="B523" s="344"/>
      <c r="C523" s="129" t="s">
        <v>2713</v>
      </c>
      <c r="D523" s="485" t="s">
        <v>210</v>
      </c>
      <c r="E523" s="641">
        <v>112</v>
      </c>
      <c r="F523" s="308">
        <v>0</v>
      </c>
      <c r="G523" s="308">
        <f>E523*F523</f>
        <v>0</v>
      </c>
    </row>
    <row r="524" spans="1:7">
      <c r="A524" s="510"/>
      <c r="B524" s="344"/>
      <c r="C524" s="129" t="s">
        <v>2714</v>
      </c>
      <c r="D524" s="485" t="s">
        <v>210</v>
      </c>
      <c r="E524" s="641">
        <v>141</v>
      </c>
      <c r="F524" s="308">
        <v>0</v>
      </c>
      <c r="G524" s="308">
        <f>E524*F524</f>
        <v>0</v>
      </c>
    </row>
    <row r="525" spans="1:7">
      <c r="A525" s="510"/>
      <c r="B525" s="344"/>
      <c r="C525" s="129"/>
      <c r="D525" s="485"/>
    </row>
    <row r="526" spans="1:7" s="754" customFormat="1" ht="51">
      <c r="A526" s="427" t="str">
        <f>$A$1</f>
        <v>H/2.</v>
      </c>
      <c r="B526" s="209">
        <f>COUNT(B$44:B525)+1</f>
        <v>94</v>
      </c>
      <c r="C526" s="129" t="s">
        <v>2715</v>
      </c>
      <c r="D526" s="485"/>
      <c r="E526" s="641"/>
      <c r="F526" s="308"/>
      <c r="G526" s="308"/>
    </row>
    <row r="527" spans="1:7" s="754" customFormat="1" ht="15">
      <c r="B527" s="165"/>
      <c r="C527" s="129" t="s">
        <v>2815</v>
      </c>
      <c r="D527" s="485" t="s">
        <v>2862</v>
      </c>
      <c r="E527" s="641">
        <v>45</v>
      </c>
      <c r="F527" s="308">
        <v>0</v>
      </c>
      <c r="G527" s="308">
        <f>E527*F527</f>
        <v>0</v>
      </c>
    </row>
    <row r="528" spans="1:7" s="754" customFormat="1" ht="15">
      <c r="B528" s="165"/>
      <c r="C528" s="129" t="s">
        <v>2717</v>
      </c>
      <c r="D528" s="485" t="s">
        <v>2862</v>
      </c>
      <c r="E528" s="641">
        <v>130</v>
      </c>
      <c r="F528" s="308">
        <v>0</v>
      </c>
      <c r="G528" s="308">
        <f>E528*F528</f>
        <v>0</v>
      </c>
    </row>
    <row r="529" spans="1:7">
      <c r="A529" s="510"/>
      <c r="C529" s="129"/>
      <c r="D529" s="485"/>
    </row>
    <row r="530" spans="1:7" ht="25.5">
      <c r="A530" s="427" t="str">
        <f>$A$1</f>
        <v>H/2.</v>
      </c>
      <c r="B530" s="209">
        <f>COUNT(B$44:B529)+1</f>
        <v>95</v>
      </c>
      <c r="C530" s="129" t="s">
        <v>2838</v>
      </c>
      <c r="D530" s="485"/>
    </row>
    <row r="531" spans="1:7">
      <c r="A531" s="510"/>
      <c r="B531" s="344"/>
      <c r="C531" s="129" t="s">
        <v>2839</v>
      </c>
      <c r="D531" s="485" t="s">
        <v>46</v>
      </c>
      <c r="E531" s="641">
        <v>1</v>
      </c>
      <c r="F531" s="308">
        <v>0</v>
      </c>
      <c r="G531" s="308">
        <f>E531*F531</f>
        <v>0</v>
      </c>
    </row>
    <row r="532" spans="1:7">
      <c r="A532" s="510"/>
      <c r="B532" s="344"/>
      <c r="C532" s="129"/>
      <c r="D532" s="485"/>
    </row>
    <row r="533" spans="1:7" ht="89.25">
      <c r="A533" s="427" t="str">
        <f>$A$1</f>
        <v>H/2.</v>
      </c>
      <c r="B533" s="209">
        <f>COUNT(B$44:B532)+1</f>
        <v>96</v>
      </c>
      <c r="C533" s="129" t="s">
        <v>2720</v>
      </c>
      <c r="D533" s="485"/>
    </row>
    <row r="534" spans="1:7">
      <c r="A534" s="510"/>
      <c r="B534" s="344"/>
      <c r="C534" s="129" t="s">
        <v>2840</v>
      </c>
      <c r="D534" s="485" t="s">
        <v>32</v>
      </c>
      <c r="E534" s="641">
        <v>2</v>
      </c>
      <c r="F534" s="308">
        <v>0</v>
      </c>
      <c r="G534" s="308">
        <f>E534*F534</f>
        <v>0</v>
      </c>
    </row>
    <row r="535" spans="1:7">
      <c r="A535" s="510"/>
      <c r="B535" s="344"/>
      <c r="C535" s="129" t="s">
        <v>2841</v>
      </c>
      <c r="D535" s="485" t="s">
        <v>32</v>
      </c>
      <c r="E535" s="641">
        <v>2</v>
      </c>
      <c r="F535" s="308">
        <v>0</v>
      </c>
      <c r="G535" s="308">
        <f>E535*F535</f>
        <v>0</v>
      </c>
    </row>
    <row r="536" spans="1:7">
      <c r="A536" s="510"/>
      <c r="B536" s="344"/>
      <c r="C536" s="129"/>
      <c r="D536" s="485"/>
    </row>
    <row r="537" spans="1:7" ht="89.25">
      <c r="A537" s="427" t="str">
        <f>$A$1</f>
        <v>H/2.</v>
      </c>
      <c r="B537" s="209">
        <f>COUNT(B$44:B536)+1</f>
        <v>97</v>
      </c>
      <c r="C537" s="129" t="s">
        <v>2730</v>
      </c>
      <c r="D537" s="485"/>
    </row>
    <row r="538" spans="1:7">
      <c r="A538" s="510"/>
      <c r="B538" s="344"/>
      <c r="C538" s="129" t="s">
        <v>2731</v>
      </c>
      <c r="D538" s="485" t="s">
        <v>32</v>
      </c>
      <c r="E538" s="641">
        <v>6</v>
      </c>
      <c r="F538" s="308">
        <v>0</v>
      </c>
      <c r="G538" s="308">
        <f>E538*F538</f>
        <v>0</v>
      </c>
    </row>
    <row r="539" spans="1:7">
      <c r="A539" s="510"/>
      <c r="B539" s="344"/>
      <c r="C539" s="129"/>
      <c r="D539" s="485"/>
    </row>
    <row r="540" spans="1:7" ht="25.5">
      <c r="A540" s="427" t="str">
        <f>$A$1</f>
        <v>H/2.</v>
      </c>
      <c r="B540" s="209">
        <f>COUNT(B$44:B539)+1</f>
        <v>98</v>
      </c>
      <c r="C540" s="775" t="s">
        <v>2732</v>
      </c>
      <c r="D540" s="485"/>
    </row>
    <row r="541" spans="1:7">
      <c r="A541" s="510"/>
      <c r="B541" s="344"/>
      <c r="C541" s="814" t="s">
        <v>2842</v>
      </c>
      <c r="D541" s="485" t="s">
        <v>46</v>
      </c>
      <c r="E541" s="641">
        <v>2</v>
      </c>
      <c r="F541" s="308">
        <v>0</v>
      </c>
      <c r="G541" s="308">
        <f>E541*F541</f>
        <v>0</v>
      </c>
    </row>
    <row r="542" spans="1:7" s="757" customFormat="1">
      <c r="B542" s="759"/>
      <c r="C542" s="774"/>
      <c r="D542" s="758"/>
      <c r="E542" s="786"/>
      <c r="F542" s="308"/>
      <c r="G542" s="308"/>
    </row>
    <row r="543" spans="1:7" ht="25.5">
      <c r="A543" s="427" t="str">
        <f>$A$1</f>
        <v>H/2.</v>
      </c>
      <c r="B543" s="209">
        <f>COUNT(B$44:B542)+1</f>
        <v>99</v>
      </c>
      <c r="C543" s="129" t="s">
        <v>2738</v>
      </c>
      <c r="D543" s="485"/>
    </row>
    <row r="544" spans="1:7">
      <c r="A544" s="510"/>
      <c r="B544" s="344"/>
      <c r="C544" s="129" t="s">
        <v>2740</v>
      </c>
      <c r="D544" s="485" t="s">
        <v>46</v>
      </c>
      <c r="E544" s="641">
        <v>3</v>
      </c>
      <c r="F544" s="308">
        <v>0</v>
      </c>
      <c r="G544" s="308">
        <f>E544*F544</f>
        <v>0</v>
      </c>
    </row>
    <row r="545" spans="1:15">
      <c r="A545" s="510"/>
      <c r="B545" s="344"/>
      <c r="C545" s="129" t="s">
        <v>2742</v>
      </c>
      <c r="D545" s="485" t="s">
        <v>46</v>
      </c>
      <c r="E545" s="641">
        <v>15</v>
      </c>
      <c r="F545" s="308">
        <v>0</v>
      </c>
      <c r="G545" s="308">
        <f>E545*F545</f>
        <v>0</v>
      </c>
    </row>
    <row r="546" spans="1:15">
      <c r="A546" s="510"/>
      <c r="B546" s="344"/>
      <c r="C546" s="129" t="s">
        <v>2743</v>
      </c>
      <c r="D546" s="485" t="s">
        <v>46</v>
      </c>
      <c r="E546" s="641">
        <v>18</v>
      </c>
      <c r="F546" s="308">
        <v>0</v>
      </c>
      <c r="G546" s="308">
        <f>E546*F546</f>
        <v>0</v>
      </c>
    </row>
    <row r="547" spans="1:15">
      <c r="A547" s="510"/>
      <c r="B547" s="344"/>
      <c r="C547" s="129"/>
      <c r="D547" s="485"/>
    </row>
    <row r="548" spans="1:15" ht="76.5">
      <c r="A548" s="427" t="str">
        <f>$A$1</f>
        <v>H/2.</v>
      </c>
      <c r="B548" s="209">
        <f>COUNT(B$44:B547)+1</f>
        <v>100</v>
      </c>
      <c r="C548" s="129" t="s">
        <v>2744</v>
      </c>
      <c r="D548" s="485"/>
      <c r="K548" s="815"/>
      <c r="M548" s="766"/>
      <c r="N548" s="766"/>
      <c r="O548" s="766"/>
    </row>
    <row r="549" spans="1:15">
      <c r="A549" s="510"/>
      <c r="B549" s="344"/>
      <c r="C549" s="456" t="s">
        <v>2746</v>
      </c>
      <c r="D549" s="485" t="s">
        <v>32</v>
      </c>
      <c r="E549" s="641">
        <v>2</v>
      </c>
      <c r="F549" s="308">
        <v>0</v>
      </c>
      <c r="G549" s="308">
        <f>E549*F549</f>
        <v>0</v>
      </c>
      <c r="K549" s="815"/>
      <c r="M549" s="766"/>
      <c r="N549" s="766"/>
      <c r="O549" s="766"/>
    </row>
    <row r="550" spans="1:15">
      <c r="A550" s="510"/>
      <c r="B550" s="344"/>
      <c r="C550" s="129"/>
      <c r="D550" s="485"/>
    </row>
    <row r="551" spans="1:15" ht="57">
      <c r="A551" s="427" t="str">
        <f>$A$1</f>
        <v>H/2.</v>
      </c>
      <c r="B551" s="209">
        <f>COUNT(B$44:B550)+1</f>
        <v>101</v>
      </c>
      <c r="C551" s="129" t="s">
        <v>2863</v>
      </c>
      <c r="D551" s="485"/>
      <c r="K551" s="815"/>
      <c r="M551" s="766"/>
      <c r="N551" s="766"/>
      <c r="O551" s="766"/>
    </row>
    <row r="552" spans="1:15">
      <c r="A552" s="510"/>
      <c r="B552" s="344"/>
      <c r="C552" s="456" t="s">
        <v>2748</v>
      </c>
      <c r="D552" s="485" t="s">
        <v>32</v>
      </c>
      <c r="E552" s="641">
        <v>1</v>
      </c>
      <c r="F552" s="308">
        <v>0</v>
      </c>
      <c r="G552" s="308">
        <f>E552*F552</f>
        <v>0</v>
      </c>
      <c r="K552" s="815"/>
      <c r="M552" s="766"/>
      <c r="N552" s="766"/>
      <c r="O552" s="766"/>
    </row>
    <row r="553" spans="1:15">
      <c r="A553" s="510"/>
      <c r="B553" s="760"/>
      <c r="C553" s="776"/>
      <c r="D553" s="761"/>
      <c r="E553" s="788"/>
      <c r="G553" s="781"/>
      <c r="K553" s="815"/>
      <c r="M553" s="766"/>
      <c r="N553" s="766"/>
      <c r="O553" s="766"/>
    </row>
    <row r="554" spans="1:15" ht="25.5">
      <c r="A554" s="427" t="str">
        <f>$A$1</f>
        <v>H/2.</v>
      </c>
      <c r="B554" s="209">
        <f>COUNT(B$44:B553)+1</f>
        <v>102</v>
      </c>
      <c r="C554" s="129" t="s">
        <v>2749</v>
      </c>
      <c r="D554" s="485"/>
    </row>
    <row r="555" spans="1:15">
      <c r="A555" s="510"/>
      <c r="B555" s="344"/>
      <c r="C555" s="129" t="s">
        <v>2751</v>
      </c>
      <c r="D555" s="485" t="s">
        <v>46</v>
      </c>
      <c r="E555" s="641">
        <v>1</v>
      </c>
      <c r="F555" s="308">
        <v>0</v>
      </c>
      <c r="G555" s="308">
        <f>E555*F555</f>
        <v>0</v>
      </c>
      <c r="K555" s="815"/>
      <c r="M555" s="766"/>
      <c r="N555" s="766"/>
      <c r="O555" s="766"/>
    </row>
    <row r="556" spans="1:15">
      <c r="A556" s="510"/>
      <c r="B556" s="344"/>
      <c r="C556" s="129" t="s">
        <v>2753</v>
      </c>
      <c r="D556" s="485" t="s">
        <v>46</v>
      </c>
      <c r="E556" s="641">
        <v>19</v>
      </c>
      <c r="F556" s="308">
        <v>0</v>
      </c>
      <c r="G556" s="308">
        <f>E556*F556</f>
        <v>0</v>
      </c>
      <c r="K556" s="815"/>
      <c r="M556" s="766"/>
      <c r="N556" s="766"/>
      <c r="O556" s="766"/>
    </row>
    <row r="557" spans="1:15">
      <c r="A557" s="510"/>
      <c r="B557" s="344"/>
      <c r="C557" s="129" t="s">
        <v>2754</v>
      </c>
      <c r="D557" s="485" t="s">
        <v>46</v>
      </c>
      <c r="E557" s="641">
        <v>27</v>
      </c>
      <c r="F557" s="308">
        <v>0</v>
      </c>
      <c r="G557" s="308">
        <f>E557*F557</f>
        <v>0</v>
      </c>
      <c r="K557" s="815"/>
      <c r="M557" s="766"/>
      <c r="N557" s="766"/>
      <c r="O557" s="766"/>
    </row>
    <row r="558" spans="1:15">
      <c r="A558" s="510"/>
      <c r="B558" s="344"/>
      <c r="C558" s="129"/>
      <c r="D558" s="485"/>
    </row>
    <row r="559" spans="1:15" ht="38.25">
      <c r="A559" s="427" t="str">
        <f>$A$1</f>
        <v>H/2.</v>
      </c>
      <c r="B559" s="209">
        <f>COUNT(B$44:B558)+1</f>
        <v>103</v>
      </c>
      <c r="C559" s="775" t="s">
        <v>2755</v>
      </c>
      <c r="D559" s="485"/>
    </row>
    <row r="560" spans="1:15">
      <c r="A560" s="510"/>
      <c r="B560" s="344"/>
      <c r="C560" s="129" t="s">
        <v>2757</v>
      </c>
      <c r="D560" s="485" t="s">
        <v>46</v>
      </c>
      <c r="E560" s="641">
        <v>1</v>
      </c>
      <c r="F560" s="308">
        <v>0</v>
      </c>
      <c r="G560" s="308">
        <f>E560*F560</f>
        <v>0</v>
      </c>
      <c r="K560" s="815"/>
      <c r="M560" s="766"/>
      <c r="N560" s="766"/>
      <c r="O560" s="766"/>
    </row>
    <row r="561" spans="1:7">
      <c r="A561" s="510"/>
      <c r="B561" s="344"/>
      <c r="C561" s="129"/>
      <c r="D561" s="485"/>
    </row>
    <row r="562" spans="1:7" ht="38.25">
      <c r="A562" s="427" t="str">
        <f>$A$1</f>
        <v>H/2.</v>
      </c>
      <c r="B562" s="209">
        <f>COUNT(B$44:B561)+1</f>
        <v>104</v>
      </c>
      <c r="C562" s="775" t="s">
        <v>2759</v>
      </c>
      <c r="D562" s="485"/>
    </row>
    <row r="563" spans="1:7">
      <c r="A563" s="510"/>
      <c r="B563" s="344"/>
      <c r="C563" s="814" t="s">
        <v>2843</v>
      </c>
      <c r="D563" s="485" t="s">
        <v>46</v>
      </c>
      <c r="E563" s="641">
        <v>1</v>
      </c>
      <c r="F563" s="308">
        <v>0</v>
      </c>
      <c r="G563" s="308">
        <f>E563*F563</f>
        <v>0</v>
      </c>
    </row>
    <row r="564" spans="1:7">
      <c r="A564" s="510"/>
      <c r="B564" s="344"/>
      <c r="C564" s="814" t="s">
        <v>2762</v>
      </c>
      <c r="D564" s="485" t="s">
        <v>46</v>
      </c>
      <c r="E564" s="641">
        <v>11</v>
      </c>
      <c r="F564" s="308">
        <v>0</v>
      </c>
      <c r="G564" s="308">
        <f>E564*F564</f>
        <v>0</v>
      </c>
    </row>
    <row r="565" spans="1:7">
      <c r="A565" s="510"/>
      <c r="B565" s="344"/>
      <c r="C565" s="814" t="s">
        <v>2763</v>
      </c>
      <c r="D565" s="485" t="s">
        <v>46</v>
      </c>
      <c r="E565" s="641">
        <v>10</v>
      </c>
      <c r="F565" s="308">
        <v>0</v>
      </c>
      <c r="G565" s="308">
        <f>E565*F565</f>
        <v>0</v>
      </c>
    </row>
    <row r="566" spans="1:7">
      <c r="A566" s="510"/>
      <c r="B566" s="344"/>
      <c r="C566" s="129"/>
      <c r="D566" s="485"/>
    </row>
    <row r="567" spans="1:7" ht="38.25">
      <c r="A567" s="427" t="str">
        <f>$A$1</f>
        <v>H/2.</v>
      </c>
      <c r="B567" s="209">
        <f>COUNT(B$44:B566)+1</f>
        <v>105</v>
      </c>
      <c r="C567" s="775" t="s">
        <v>2764</v>
      </c>
      <c r="D567" s="485"/>
    </row>
    <row r="568" spans="1:7">
      <c r="A568" s="510"/>
      <c r="B568" s="344"/>
      <c r="C568" s="814" t="s">
        <v>2768</v>
      </c>
      <c r="D568" s="485" t="s">
        <v>46</v>
      </c>
      <c r="E568" s="641">
        <v>1</v>
      </c>
      <c r="F568" s="308">
        <v>0</v>
      </c>
      <c r="G568" s="308">
        <f>E568*F568</f>
        <v>0</v>
      </c>
    </row>
    <row r="569" spans="1:7">
      <c r="A569" s="510"/>
      <c r="B569" s="344"/>
      <c r="C569" s="814" t="s">
        <v>2769</v>
      </c>
      <c r="D569" s="485" t="s">
        <v>46</v>
      </c>
      <c r="E569" s="641">
        <v>10</v>
      </c>
      <c r="F569" s="308">
        <v>0</v>
      </c>
      <c r="G569" s="308">
        <f>E569*F569</f>
        <v>0</v>
      </c>
    </row>
    <row r="570" spans="1:7">
      <c r="A570" s="510"/>
      <c r="B570" s="344"/>
      <c r="C570" s="814" t="s">
        <v>2771</v>
      </c>
      <c r="D570" s="485" t="s">
        <v>46</v>
      </c>
      <c r="E570" s="641">
        <v>8</v>
      </c>
      <c r="F570" s="308">
        <v>0</v>
      </c>
      <c r="G570" s="308">
        <f>E570*F570</f>
        <v>0</v>
      </c>
    </row>
    <row r="571" spans="1:7" s="724" customFormat="1">
      <c r="B571" s="729"/>
      <c r="C571" s="773"/>
      <c r="D571" s="730"/>
      <c r="E571" s="742"/>
      <c r="F571" s="308"/>
      <c r="G571" s="308"/>
    </row>
    <row r="572" spans="1:7" ht="38.25">
      <c r="A572" s="427" t="str">
        <f>$A$1</f>
        <v>H/2.</v>
      </c>
      <c r="B572" s="209">
        <f>COUNT(B$44:B571)+1</f>
        <v>106</v>
      </c>
      <c r="C572" s="129" t="s">
        <v>2772</v>
      </c>
      <c r="D572" s="485"/>
    </row>
    <row r="573" spans="1:7">
      <c r="A573" s="510"/>
      <c r="B573" s="344"/>
      <c r="C573" s="129" t="s">
        <v>2773</v>
      </c>
      <c r="D573" s="485" t="s">
        <v>32</v>
      </c>
      <c r="E573" s="641">
        <v>3</v>
      </c>
      <c r="F573" s="308">
        <v>0</v>
      </c>
      <c r="G573" s="308">
        <f>E573*F573</f>
        <v>0</v>
      </c>
    </row>
    <row r="574" spans="1:7" s="724" customFormat="1">
      <c r="B574" s="729"/>
      <c r="C574" s="773"/>
      <c r="D574" s="730"/>
      <c r="E574" s="742"/>
      <c r="F574" s="308"/>
      <c r="G574" s="308"/>
    </row>
    <row r="575" spans="1:7" ht="38.25">
      <c r="A575" s="427" t="str">
        <f>$A$1</f>
        <v>H/2.</v>
      </c>
      <c r="B575" s="209">
        <f>COUNT(B$44:B574)+1</f>
        <v>107</v>
      </c>
      <c r="C575" s="129" t="s">
        <v>2774</v>
      </c>
      <c r="D575" s="485"/>
    </row>
    <row r="576" spans="1:7">
      <c r="A576" s="510"/>
      <c r="B576" s="344"/>
      <c r="C576" s="129" t="s">
        <v>2775</v>
      </c>
      <c r="D576" s="485" t="s">
        <v>32</v>
      </c>
      <c r="E576" s="641">
        <v>13</v>
      </c>
      <c r="F576" s="308">
        <v>0</v>
      </c>
      <c r="G576" s="308">
        <f>E576*F576</f>
        <v>0</v>
      </c>
    </row>
    <row r="577" spans="1:7" s="762" customFormat="1">
      <c r="B577" s="763"/>
      <c r="C577" s="775"/>
      <c r="D577" s="764"/>
      <c r="E577" s="789"/>
      <c r="F577" s="308"/>
      <c r="G577" s="308"/>
    </row>
    <row r="578" spans="1:7" ht="63.75">
      <c r="A578" s="427" t="str">
        <f>$A$1</f>
        <v>H/2.</v>
      </c>
      <c r="B578" s="209">
        <f>COUNT(B$44:B577)+1</f>
        <v>108</v>
      </c>
      <c r="C578" s="129" t="s">
        <v>2776</v>
      </c>
      <c r="D578" s="485"/>
    </row>
    <row r="579" spans="1:7">
      <c r="A579" s="510"/>
      <c r="B579" s="344"/>
      <c r="C579" s="129" t="s">
        <v>2711</v>
      </c>
      <c r="D579" s="485" t="s">
        <v>210</v>
      </c>
      <c r="E579" s="641">
        <v>3</v>
      </c>
      <c r="F579" s="308">
        <v>0</v>
      </c>
      <c r="G579" s="308">
        <f>E579*F579</f>
        <v>0</v>
      </c>
    </row>
    <row r="580" spans="1:7">
      <c r="A580" s="510"/>
      <c r="B580" s="344"/>
      <c r="C580" s="129" t="s">
        <v>2712</v>
      </c>
      <c r="D580" s="485" t="s">
        <v>210</v>
      </c>
      <c r="E580" s="641">
        <v>1</v>
      </c>
      <c r="F580" s="308">
        <v>0</v>
      </c>
      <c r="G580" s="308">
        <f>E580*F580</f>
        <v>0</v>
      </c>
    </row>
    <row r="581" spans="1:7">
      <c r="A581" s="510"/>
      <c r="B581" s="344"/>
      <c r="C581" s="129" t="s">
        <v>2713</v>
      </c>
      <c r="D581" s="485" t="s">
        <v>210</v>
      </c>
      <c r="E581" s="641">
        <v>17</v>
      </c>
      <c r="F581" s="308">
        <v>0</v>
      </c>
      <c r="G581" s="308">
        <f>E581*F581</f>
        <v>0</v>
      </c>
    </row>
    <row r="582" spans="1:7">
      <c r="A582" s="510"/>
      <c r="B582" s="344"/>
      <c r="C582" s="129" t="s">
        <v>2714</v>
      </c>
      <c r="D582" s="485" t="s">
        <v>210</v>
      </c>
      <c r="E582" s="641">
        <v>27</v>
      </c>
      <c r="F582" s="308">
        <v>0</v>
      </c>
      <c r="G582" s="308">
        <f>E582*F582</f>
        <v>0</v>
      </c>
    </row>
    <row r="583" spans="1:7" s="724" customFormat="1">
      <c r="B583" s="729"/>
      <c r="C583" s="773"/>
      <c r="D583" s="730"/>
      <c r="E583" s="742"/>
      <c r="F583" s="308"/>
      <c r="G583" s="308"/>
    </row>
    <row r="584" spans="1:7" ht="38.25">
      <c r="A584" s="427" t="str">
        <f>$A$1</f>
        <v>H/2.</v>
      </c>
      <c r="B584" s="209">
        <f>COUNT(B$44:B583)+1</f>
        <v>109</v>
      </c>
      <c r="C584" s="129" t="s">
        <v>2777</v>
      </c>
      <c r="D584" s="485"/>
    </row>
    <row r="585" spans="1:7">
      <c r="A585" s="510"/>
      <c r="B585" s="344"/>
      <c r="C585" s="129" t="s">
        <v>2780</v>
      </c>
      <c r="D585" s="485" t="s">
        <v>46</v>
      </c>
      <c r="E585" s="641">
        <v>5</v>
      </c>
      <c r="F585" s="308">
        <v>0</v>
      </c>
      <c r="G585" s="308">
        <f>E585*F585</f>
        <v>0</v>
      </c>
    </row>
    <row r="586" spans="1:7">
      <c r="A586" s="510"/>
      <c r="B586" s="344"/>
      <c r="C586" s="129"/>
      <c r="D586" s="485"/>
    </row>
    <row r="587" spans="1:7" ht="63.75">
      <c r="A587" s="427" t="str">
        <f>$A$1</f>
        <v>H/2.</v>
      </c>
      <c r="B587" s="209">
        <f>COUNT(B$44:B586)+1</f>
        <v>110</v>
      </c>
      <c r="C587" s="129" t="s">
        <v>2782</v>
      </c>
      <c r="D587" s="485" t="s">
        <v>32</v>
      </c>
      <c r="E587" s="641">
        <v>1</v>
      </c>
      <c r="F587" s="308">
        <v>0</v>
      </c>
      <c r="G587" s="308">
        <f>E587*F587</f>
        <v>0</v>
      </c>
    </row>
    <row r="588" spans="1:7">
      <c r="D588" s="485"/>
    </row>
    <row r="589" spans="1:7" ht="25.5">
      <c r="A589" s="427" t="str">
        <f>$A$1</f>
        <v>H/2.</v>
      </c>
      <c r="B589" s="209">
        <f>COUNT(B$44:B588)+1</f>
        <v>111</v>
      </c>
      <c r="C589" s="129" t="s">
        <v>2783</v>
      </c>
      <c r="D589" s="485" t="s">
        <v>32</v>
      </c>
      <c r="E589" s="641">
        <v>1</v>
      </c>
      <c r="F589" s="308">
        <v>0</v>
      </c>
      <c r="G589" s="308">
        <f>E589*F589</f>
        <v>0</v>
      </c>
    </row>
    <row r="590" spans="1:7">
      <c r="A590" s="510"/>
      <c r="B590" s="344"/>
      <c r="C590" s="129"/>
      <c r="D590" s="485"/>
    </row>
    <row r="591" spans="1:7" s="750" customFormat="1">
      <c r="B591" s="723" t="s">
        <v>2844</v>
      </c>
      <c r="C591" s="749" t="s">
        <v>2845</v>
      </c>
      <c r="D591" s="739"/>
      <c r="E591" s="744"/>
      <c r="F591" s="777"/>
      <c r="G591" s="777"/>
    </row>
    <row r="592" spans="1:7" s="751" customFormat="1">
      <c r="B592" s="752"/>
      <c r="C592" s="767"/>
      <c r="D592" s="753"/>
      <c r="E592" s="784"/>
      <c r="F592" s="778"/>
      <c r="G592" s="308"/>
    </row>
    <row r="593" spans="1:4" ht="63.75">
      <c r="A593" s="427" t="str">
        <f>$A$1</f>
        <v>H/2.</v>
      </c>
      <c r="B593" s="209">
        <f>COUNT(B$44:B592)+1</f>
        <v>112</v>
      </c>
      <c r="C593" s="1072" t="s">
        <v>3642</v>
      </c>
      <c r="D593" s="485"/>
    </row>
    <row r="594" spans="1:4">
      <c r="A594" s="510"/>
      <c r="B594" s="311" t="s">
        <v>1791</v>
      </c>
      <c r="C594" s="1072" t="s">
        <v>2833</v>
      </c>
      <c r="D594" s="485"/>
    </row>
    <row r="595" spans="1:4" ht="38.25">
      <c r="A595" s="510"/>
      <c r="B595" s="311" t="s">
        <v>1791</v>
      </c>
      <c r="C595" s="1072" t="s">
        <v>2698</v>
      </c>
      <c r="D595" s="485"/>
    </row>
    <row r="596" spans="1:4">
      <c r="A596" s="510"/>
      <c r="B596" s="311" t="s">
        <v>1791</v>
      </c>
      <c r="C596" s="1072" t="s">
        <v>2846</v>
      </c>
      <c r="D596" s="485"/>
    </row>
    <row r="597" spans="1:4" ht="40.5">
      <c r="A597" s="510"/>
      <c r="B597" s="311" t="s">
        <v>1791</v>
      </c>
      <c r="C597" s="1072" t="s">
        <v>3647</v>
      </c>
      <c r="D597" s="485"/>
    </row>
    <row r="598" spans="1:4" ht="38.25">
      <c r="A598" s="510"/>
      <c r="B598" s="311" t="s">
        <v>1791</v>
      </c>
      <c r="C598" s="1072" t="s">
        <v>3643</v>
      </c>
      <c r="D598" s="485"/>
    </row>
    <row r="599" spans="1:4" ht="38.25">
      <c r="A599" s="510"/>
      <c r="B599" s="311" t="s">
        <v>1791</v>
      </c>
      <c r="C599" s="1072" t="s">
        <v>3644</v>
      </c>
      <c r="D599" s="485"/>
    </row>
    <row r="600" spans="1:4" ht="38.25">
      <c r="A600" s="510"/>
      <c r="B600" s="311" t="s">
        <v>1791</v>
      </c>
      <c r="C600" s="1072" t="s">
        <v>3645</v>
      </c>
      <c r="D600" s="485"/>
    </row>
    <row r="601" spans="1:4" ht="25.5">
      <c r="A601" s="510"/>
      <c r="B601" s="311" t="s">
        <v>1791</v>
      </c>
      <c r="C601" s="1072" t="s">
        <v>3646</v>
      </c>
      <c r="D601" s="485"/>
    </row>
    <row r="602" spans="1:4" ht="38.25">
      <c r="A602" s="510"/>
      <c r="B602" s="311" t="s">
        <v>1791</v>
      </c>
      <c r="C602" s="1072" t="s">
        <v>3697</v>
      </c>
      <c r="D602" s="485"/>
    </row>
    <row r="603" spans="1:4" ht="25.5">
      <c r="A603" s="510"/>
      <c r="B603" s="311" t="s">
        <v>1791</v>
      </c>
      <c r="C603" s="1072" t="s">
        <v>3689</v>
      </c>
      <c r="D603" s="485"/>
    </row>
    <row r="604" spans="1:4">
      <c r="A604" s="510"/>
      <c r="B604" s="311" t="s">
        <v>1791</v>
      </c>
      <c r="C604" s="1072" t="s">
        <v>2703</v>
      </c>
      <c r="D604" s="485"/>
    </row>
    <row r="605" spans="1:4" ht="25.5">
      <c r="A605" s="510"/>
      <c r="B605" s="311" t="s">
        <v>1791</v>
      </c>
      <c r="C605" s="1072" t="s">
        <v>3690</v>
      </c>
      <c r="D605" s="485"/>
    </row>
    <row r="606" spans="1:4" ht="40.5">
      <c r="A606" s="510"/>
      <c r="B606" s="311" t="s">
        <v>1791</v>
      </c>
      <c r="C606" s="1072" t="s">
        <v>3648</v>
      </c>
      <c r="D606" s="485"/>
    </row>
    <row r="607" spans="1:4" ht="25.5">
      <c r="A607" s="510"/>
      <c r="B607" s="311" t="s">
        <v>1791</v>
      </c>
      <c r="C607" s="1072" t="s">
        <v>2704</v>
      </c>
      <c r="D607" s="485"/>
    </row>
    <row r="608" spans="1:4" ht="25.5">
      <c r="A608" s="510"/>
      <c r="B608" s="311" t="s">
        <v>1791</v>
      </c>
      <c r="C608" s="1072" t="s">
        <v>3696</v>
      </c>
      <c r="D608" s="485"/>
    </row>
    <row r="609" spans="1:7" ht="25.5">
      <c r="A609" s="510"/>
      <c r="B609" s="311"/>
      <c r="C609" s="1072" t="s">
        <v>3630</v>
      </c>
      <c r="D609" s="485"/>
    </row>
    <row r="610" spans="1:7" ht="38.25">
      <c r="A610" s="510"/>
      <c r="B610" s="311"/>
      <c r="C610" s="1072" t="s">
        <v>2847</v>
      </c>
      <c r="D610" s="510"/>
      <c r="E610" s="510"/>
      <c r="F610" s="510"/>
      <c r="G610" s="510"/>
    </row>
    <row r="611" spans="1:7">
      <c r="A611" s="510"/>
      <c r="B611" s="344"/>
      <c r="C611" s="1072" t="s">
        <v>2800</v>
      </c>
      <c r="D611" s="485" t="s">
        <v>32</v>
      </c>
      <c r="E611" s="641">
        <v>1</v>
      </c>
      <c r="F611" s="308">
        <v>0</v>
      </c>
      <c r="G611" s="308">
        <f>E611*F611</f>
        <v>0</v>
      </c>
    </row>
    <row r="612" spans="1:7" ht="14.25">
      <c r="A612" s="510"/>
      <c r="B612" s="344"/>
      <c r="C612" s="1076"/>
      <c r="D612" s="485"/>
      <c r="F612" s="428"/>
    </row>
    <row r="613" spans="1:7" s="754" customFormat="1" ht="63.75">
      <c r="A613" s="427" t="str">
        <f>$A$1</f>
        <v>H/2.</v>
      </c>
      <c r="B613" s="209">
        <f>COUNT(B$44:B611)+1</f>
        <v>113</v>
      </c>
      <c r="C613" s="129" t="s">
        <v>2707</v>
      </c>
      <c r="D613" s="755" t="s">
        <v>39</v>
      </c>
      <c r="E613" s="785">
        <v>2350</v>
      </c>
      <c r="F613" s="778">
        <v>0</v>
      </c>
      <c r="G613" s="308">
        <f>E613*F613</f>
        <v>0</v>
      </c>
    </row>
    <row r="614" spans="1:7" s="751" customFormat="1">
      <c r="B614" s="752"/>
      <c r="C614" s="772"/>
      <c r="D614" s="753"/>
      <c r="E614" s="784"/>
      <c r="F614" s="778"/>
      <c r="G614" s="308"/>
    </row>
    <row r="615" spans="1:7" s="751" customFormat="1" ht="25.5">
      <c r="A615" s="427" t="str">
        <f>$A$1</f>
        <v>H/2.</v>
      </c>
      <c r="B615" s="209">
        <f>COUNT(B$44:B614)+1</f>
        <v>114</v>
      </c>
      <c r="C615" s="129" t="s">
        <v>2708</v>
      </c>
      <c r="D615" s="753" t="s">
        <v>39</v>
      </c>
      <c r="E615" s="784">
        <v>235</v>
      </c>
      <c r="F615" s="778">
        <v>0</v>
      </c>
      <c r="G615" s="308">
        <f>E615*F615</f>
        <v>0</v>
      </c>
    </row>
    <row r="616" spans="1:7" s="754" customFormat="1">
      <c r="B616" s="756"/>
      <c r="C616" s="771"/>
      <c r="D616" s="755"/>
      <c r="E616" s="785"/>
      <c r="F616" s="779"/>
      <c r="G616" s="308"/>
    </row>
    <row r="617" spans="1:7" ht="76.5">
      <c r="A617" s="427" t="str">
        <f>$A$1</f>
        <v>H/2.</v>
      </c>
      <c r="B617" s="209">
        <f>COUNT(B$44:B616)+1</f>
        <v>115</v>
      </c>
      <c r="C617" s="773" t="s">
        <v>2709</v>
      </c>
      <c r="D617" s="485"/>
    </row>
    <row r="618" spans="1:7">
      <c r="A618" s="510"/>
      <c r="B618" s="344"/>
      <c r="C618" s="129" t="s">
        <v>2710</v>
      </c>
      <c r="D618" s="485" t="s">
        <v>210</v>
      </c>
      <c r="E618" s="641">
        <v>5</v>
      </c>
      <c r="F618" s="308">
        <v>0</v>
      </c>
      <c r="G618" s="308">
        <f>E618*F618</f>
        <v>0</v>
      </c>
    </row>
    <row r="619" spans="1:7">
      <c r="A619" s="510"/>
      <c r="B619" s="344"/>
      <c r="C619" s="129" t="s">
        <v>2711</v>
      </c>
      <c r="D619" s="485" t="s">
        <v>210</v>
      </c>
      <c r="E619" s="641">
        <v>14</v>
      </c>
      <c r="F619" s="308">
        <v>0</v>
      </c>
      <c r="G619" s="308">
        <f>E619*F619</f>
        <v>0</v>
      </c>
    </row>
    <row r="620" spans="1:7">
      <c r="A620" s="510"/>
      <c r="B620" s="344"/>
      <c r="C620" s="129" t="s">
        <v>2712</v>
      </c>
      <c r="D620" s="485" t="s">
        <v>210</v>
      </c>
      <c r="E620" s="641">
        <v>13</v>
      </c>
      <c r="F620" s="308">
        <v>0</v>
      </c>
      <c r="G620" s="308">
        <f>E620*F620</f>
        <v>0</v>
      </c>
    </row>
    <row r="621" spans="1:7">
      <c r="A621" s="510"/>
      <c r="B621" s="344"/>
      <c r="C621" s="129"/>
      <c r="D621" s="485"/>
    </row>
    <row r="622" spans="1:7" s="754" customFormat="1" ht="51">
      <c r="A622" s="427" t="str">
        <f>$A$1</f>
        <v>H/2.</v>
      </c>
      <c r="B622" s="209">
        <f>COUNT(B$44:B621)+1</f>
        <v>116</v>
      </c>
      <c r="C622" s="129" t="s">
        <v>2715</v>
      </c>
      <c r="D622" s="485"/>
      <c r="E622" s="641"/>
      <c r="F622" s="779"/>
      <c r="G622" s="308"/>
    </row>
    <row r="623" spans="1:7" s="754" customFormat="1" ht="15">
      <c r="B623" s="165"/>
      <c r="C623" s="129" t="s">
        <v>2815</v>
      </c>
      <c r="D623" s="485" t="s">
        <v>2862</v>
      </c>
      <c r="E623" s="641">
        <v>32</v>
      </c>
      <c r="F623" s="779">
        <v>0</v>
      </c>
      <c r="G623" s="308">
        <f>E623*F623</f>
        <v>0</v>
      </c>
    </row>
    <row r="624" spans="1:7" s="754" customFormat="1" ht="15">
      <c r="B624" s="165"/>
      <c r="C624" s="129" t="s">
        <v>2717</v>
      </c>
      <c r="D624" s="485" t="s">
        <v>2862</v>
      </c>
      <c r="E624" s="641">
        <v>143</v>
      </c>
      <c r="F624" s="779">
        <v>0</v>
      </c>
      <c r="G624" s="308">
        <f>E624*F624</f>
        <v>0</v>
      </c>
    </row>
    <row r="625" spans="1:15">
      <c r="A625" s="510"/>
      <c r="B625" s="344"/>
      <c r="C625" s="129"/>
      <c r="D625" s="485"/>
    </row>
    <row r="626" spans="1:15" ht="89.25">
      <c r="A626" s="427" t="str">
        <f>$A$1</f>
        <v>H/2.</v>
      </c>
      <c r="B626" s="209">
        <f>COUNT(B$44:B625)+1</f>
        <v>117</v>
      </c>
      <c r="C626" s="129" t="s">
        <v>2720</v>
      </c>
      <c r="D626" s="485"/>
    </row>
    <row r="627" spans="1:15">
      <c r="A627" s="510"/>
      <c r="B627" s="344"/>
      <c r="C627" s="129" t="s">
        <v>3698</v>
      </c>
      <c r="D627" s="485" t="s">
        <v>32</v>
      </c>
      <c r="E627" s="641">
        <v>2</v>
      </c>
      <c r="F627" s="308">
        <v>0</v>
      </c>
      <c r="G627" s="308">
        <f>E627*F627</f>
        <v>0</v>
      </c>
    </row>
    <row r="628" spans="1:15" s="757" customFormat="1">
      <c r="B628" s="759"/>
      <c r="C628" s="774"/>
      <c r="D628" s="758"/>
      <c r="E628" s="786"/>
      <c r="F628" s="780"/>
      <c r="G628" s="308"/>
    </row>
    <row r="629" spans="1:15" ht="25.5">
      <c r="A629" s="427" t="str">
        <f>$A$1</f>
        <v>H/2.</v>
      </c>
      <c r="B629" s="209">
        <f>COUNT(B$44:B628)+1</f>
        <v>118</v>
      </c>
      <c r="C629" s="129" t="s">
        <v>2738</v>
      </c>
      <c r="D629" s="485"/>
    </row>
    <row r="630" spans="1:15">
      <c r="A630" s="510"/>
      <c r="B630" s="344"/>
      <c r="C630" s="129" t="s">
        <v>2739</v>
      </c>
      <c r="D630" s="485" t="s">
        <v>46</v>
      </c>
      <c r="E630" s="641">
        <v>2</v>
      </c>
      <c r="F630" s="308">
        <v>0</v>
      </c>
      <c r="G630" s="308">
        <f>E630*F630</f>
        <v>0</v>
      </c>
    </row>
    <row r="631" spans="1:15">
      <c r="A631" s="510"/>
      <c r="B631" s="344"/>
      <c r="C631" s="1072" t="s">
        <v>2740</v>
      </c>
      <c r="D631" s="485" t="s">
        <v>46</v>
      </c>
      <c r="E631" s="641">
        <v>2</v>
      </c>
      <c r="F631" s="308">
        <v>0</v>
      </c>
      <c r="G631" s="308">
        <f>E631*F631</f>
        <v>0</v>
      </c>
    </row>
    <row r="632" spans="1:15">
      <c r="A632" s="510"/>
      <c r="B632" s="344"/>
      <c r="C632" s="129" t="s">
        <v>2741</v>
      </c>
      <c r="D632" s="485" t="s">
        <v>46</v>
      </c>
      <c r="E632" s="641">
        <v>2</v>
      </c>
      <c r="F632" s="308">
        <v>0</v>
      </c>
      <c r="G632" s="308">
        <f>E632*F632</f>
        <v>0</v>
      </c>
    </row>
    <row r="633" spans="1:15">
      <c r="A633" s="510"/>
      <c r="B633" s="344"/>
      <c r="C633" s="129"/>
      <c r="D633" s="485"/>
    </row>
    <row r="634" spans="1:15" ht="114.75">
      <c r="A634" s="427" t="str">
        <f>$A$1</f>
        <v>H/2.</v>
      </c>
      <c r="B634" s="209">
        <f>COUNT(B$44:B633)+1</f>
        <v>119</v>
      </c>
      <c r="C634" s="129" t="s">
        <v>2802</v>
      </c>
      <c r="D634" s="485"/>
      <c r="K634" s="815"/>
      <c r="M634" s="766"/>
      <c r="N634" s="766"/>
      <c r="O634" s="766"/>
    </row>
    <row r="635" spans="1:15">
      <c r="A635" s="510"/>
      <c r="B635" s="344"/>
      <c r="C635" s="456" t="s">
        <v>2848</v>
      </c>
      <c r="D635" s="485" t="s">
        <v>32</v>
      </c>
      <c r="E635" s="641">
        <v>1</v>
      </c>
      <c r="F635" s="308">
        <v>0</v>
      </c>
      <c r="G635" s="308">
        <f>E635*F635</f>
        <v>0</v>
      </c>
      <c r="K635" s="815"/>
      <c r="M635" s="766"/>
      <c r="N635" s="766"/>
      <c r="O635" s="766"/>
    </row>
    <row r="636" spans="1:15">
      <c r="A636" s="510"/>
      <c r="B636" s="344"/>
      <c r="C636" s="456" t="s">
        <v>2803</v>
      </c>
      <c r="D636" s="485" t="s">
        <v>32</v>
      </c>
      <c r="E636" s="641">
        <v>1</v>
      </c>
      <c r="F636" s="308">
        <v>0</v>
      </c>
      <c r="G636" s="308">
        <f>E636*F636</f>
        <v>0</v>
      </c>
      <c r="K636" s="815"/>
      <c r="M636" s="766"/>
      <c r="N636" s="766"/>
      <c r="O636" s="766"/>
    </row>
    <row r="637" spans="1:15">
      <c r="A637" s="510"/>
      <c r="B637" s="344"/>
      <c r="C637" s="456" t="s">
        <v>2849</v>
      </c>
      <c r="D637" s="485" t="s">
        <v>32</v>
      </c>
      <c r="E637" s="641">
        <v>1</v>
      </c>
      <c r="F637" s="308">
        <v>0</v>
      </c>
      <c r="G637" s="308">
        <f>E637*F637</f>
        <v>0</v>
      </c>
      <c r="K637" s="815"/>
      <c r="M637" s="766"/>
      <c r="N637" s="766"/>
      <c r="O637" s="766"/>
    </row>
    <row r="638" spans="1:15">
      <c r="A638" s="510"/>
      <c r="B638" s="344"/>
      <c r="C638" s="129"/>
      <c r="D638" s="485"/>
    </row>
    <row r="639" spans="1:15" ht="114.75">
      <c r="A639" s="427" t="str">
        <f>$A$1</f>
        <v>H/2.</v>
      </c>
      <c r="B639" s="209">
        <f>COUNT(B$44:B638)+1</f>
        <v>120</v>
      </c>
      <c r="C639" s="1060" t="s">
        <v>3649</v>
      </c>
      <c r="D639" s="485"/>
      <c r="K639" s="815"/>
      <c r="M639" s="766"/>
      <c r="N639" s="766"/>
      <c r="O639" s="766"/>
    </row>
    <row r="640" spans="1:15">
      <c r="A640" s="510"/>
      <c r="B640" s="344"/>
      <c r="C640" s="456" t="s">
        <v>2806</v>
      </c>
      <c r="D640" s="485" t="s">
        <v>32</v>
      </c>
      <c r="E640" s="641">
        <v>1</v>
      </c>
      <c r="F640" s="308">
        <v>0</v>
      </c>
      <c r="G640" s="308">
        <f>E640*F640</f>
        <v>0</v>
      </c>
      <c r="K640" s="815"/>
      <c r="M640" s="766"/>
      <c r="N640" s="766"/>
      <c r="O640" s="766"/>
    </row>
    <row r="641" spans="1:15">
      <c r="A641" s="510"/>
      <c r="B641" s="344"/>
      <c r="C641" s="456" t="s">
        <v>2821</v>
      </c>
      <c r="D641" s="485" t="s">
        <v>32</v>
      </c>
      <c r="E641" s="641">
        <v>1</v>
      </c>
      <c r="F641" s="308">
        <v>0</v>
      </c>
      <c r="G641" s="308">
        <f>E641*F641</f>
        <v>0</v>
      </c>
      <c r="K641" s="815"/>
      <c r="M641" s="766"/>
      <c r="N641" s="766"/>
      <c r="O641" s="766"/>
    </row>
    <row r="642" spans="1:15">
      <c r="A642" s="510"/>
      <c r="B642" s="344"/>
      <c r="C642" s="456" t="s">
        <v>2850</v>
      </c>
      <c r="D642" s="485" t="s">
        <v>32</v>
      </c>
      <c r="E642" s="641">
        <v>1</v>
      </c>
      <c r="F642" s="308">
        <v>0</v>
      </c>
      <c r="G642" s="308">
        <f>E642*F642</f>
        <v>0</v>
      </c>
      <c r="K642" s="815"/>
      <c r="M642" s="766"/>
      <c r="N642" s="766"/>
      <c r="O642" s="766"/>
    </row>
    <row r="643" spans="1:15">
      <c r="A643" s="510"/>
      <c r="B643" s="344"/>
      <c r="C643" s="129"/>
      <c r="D643" s="485"/>
    </row>
    <row r="644" spans="1:15" ht="140.25">
      <c r="A644" s="427" t="str">
        <f>$A$1</f>
        <v>H/2.</v>
      </c>
      <c r="B644" s="209">
        <f>COUNT(B$44:B643)+1</f>
        <v>121</v>
      </c>
      <c r="C644" s="775" t="s">
        <v>2851</v>
      </c>
      <c r="D644" s="485"/>
    </row>
    <row r="645" spans="1:15" ht="25.5">
      <c r="A645" s="510"/>
      <c r="B645" s="344"/>
      <c r="C645" s="775" t="s">
        <v>3699</v>
      </c>
      <c r="D645" s="485" t="s">
        <v>46</v>
      </c>
      <c r="E645" s="641">
        <v>1</v>
      </c>
      <c r="F645" s="308">
        <v>0</v>
      </c>
      <c r="G645" s="308">
        <f>E645*F645</f>
        <v>0</v>
      </c>
      <c r="K645" s="815"/>
      <c r="M645" s="766"/>
      <c r="N645" s="766"/>
      <c r="O645" s="766"/>
    </row>
    <row r="646" spans="1:15" ht="25.5">
      <c r="A646" s="510"/>
      <c r="B646" s="344"/>
      <c r="C646" s="775" t="s">
        <v>3700</v>
      </c>
      <c r="D646" s="485" t="s">
        <v>46</v>
      </c>
      <c r="E646" s="641">
        <v>2</v>
      </c>
      <c r="F646" s="308">
        <v>0</v>
      </c>
      <c r="G646" s="308">
        <f>E646*F646</f>
        <v>0</v>
      </c>
      <c r="K646" s="815"/>
      <c r="M646" s="766"/>
      <c r="N646" s="766"/>
      <c r="O646" s="766"/>
    </row>
    <row r="647" spans="1:15">
      <c r="A647" s="510"/>
      <c r="B647" s="344"/>
      <c r="C647" s="129"/>
      <c r="D647" s="485"/>
    </row>
    <row r="648" spans="1:15" ht="38.25">
      <c r="A648" s="427" t="str">
        <f>$A$1</f>
        <v>H/2.</v>
      </c>
      <c r="B648" s="209">
        <f>COUNT(B$44:B647)+1</f>
        <v>122</v>
      </c>
      <c r="C648" s="775" t="s">
        <v>2764</v>
      </c>
      <c r="D648" s="485"/>
    </row>
    <row r="649" spans="1:15">
      <c r="A649" s="510"/>
      <c r="B649" s="344"/>
      <c r="C649" s="814" t="s">
        <v>2768</v>
      </c>
      <c r="D649" s="485" t="s">
        <v>46</v>
      </c>
      <c r="E649" s="641">
        <v>3</v>
      </c>
      <c r="F649" s="308">
        <v>0</v>
      </c>
      <c r="G649" s="308">
        <f>E649*F649</f>
        <v>0</v>
      </c>
    </row>
    <row r="650" spans="1:15">
      <c r="A650" s="510"/>
      <c r="B650" s="344"/>
      <c r="C650" s="814" t="s">
        <v>2769</v>
      </c>
      <c r="D650" s="485" t="s">
        <v>46</v>
      </c>
      <c r="E650" s="641">
        <v>1</v>
      </c>
      <c r="F650" s="308">
        <v>0</v>
      </c>
      <c r="G650" s="308">
        <f>E650*F650</f>
        <v>0</v>
      </c>
    </row>
    <row r="651" spans="1:15" s="762" customFormat="1">
      <c r="B651" s="763"/>
      <c r="C651" s="775"/>
      <c r="D651" s="764"/>
      <c r="E651" s="789"/>
      <c r="F651" s="783"/>
      <c r="G651" s="308"/>
    </row>
    <row r="652" spans="1:15" ht="63.75">
      <c r="A652" s="427" t="str">
        <f>$A$1</f>
        <v>H/2.</v>
      </c>
      <c r="B652" s="209">
        <f>COUNT(B$44:B651)+1</f>
        <v>123</v>
      </c>
      <c r="C652" s="129" t="s">
        <v>2776</v>
      </c>
      <c r="D652" s="485"/>
    </row>
    <row r="653" spans="1:15">
      <c r="A653" s="510"/>
      <c r="B653" s="344"/>
      <c r="C653" s="129" t="s">
        <v>2710</v>
      </c>
      <c r="D653" s="485" t="s">
        <v>210</v>
      </c>
      <c r="E653" s="641">
        <v>1</v>
      </c>
      <c r="F653" s="308">
        <v>0</v>
      </c>
      <c r="G653" s="308">
        <f>E653*F653</f>
        <v>0</v>
      </c>
    </row>
    <row r="654" spans="1:15">
      <c r="A654" s="510"/>
      <c r="B654" s="344"/>
      <c r="C654" s="1072" t="s">
        <v>2711</v>
      </c>
      <c r="D654" s="485" t="s">
        <v>210</v>
      </c>
      <c r="E654" s="641">
        <v>1</v>
      </c>
      <c r="F654" s="308">
        <v>0</v>
      </c>
      <c r="G654" s="308">
        <f>E654*F654</f>
        <v>0</v>
      </c>
    </row>
    <row r="655" spans="1:15">
      <c r="A655" s="510"/>
      <c r="B655" s="344"/>
      <c r="C655" s="129" t="s">
        <v>2712</v>
      </c>
      <c r="D655" s="485" t="s">
        <v>210</v>
      </c>
      <c r="E655" s="641">
        <v>1</v>
      </c>
      <c r="F655" s="308">
        <v>0</v>
      </c>
      <c r="G655" s="308">
        <f>E655*F655</f>
        <v>0</v>
      </c>
    </row>
    <row r="656" spans="1:15">
      <c r="D656" s="485"/>
    </row>
    <row r="657" spans="1:7" ht="63.75">
      <c r="A657" s="427" t="str">
        <f>$A$1</f>
        <v>H/2.</v>
      </c>
      <c r="B657" s="209">
        <f>COUNT(B$44:B656)+1</f>
        <v>124</v>
      </c>
      <c r="C657" s="129" t="s">
        <v>2782</v>
      </c>
      <c r="D657" s="485" t="s">
        <v>32</v>
      </c>
      <c r="E657" s="641">
        <v>1</v>
      </c>
      <c r="F657" s="308">
        <v>0</v>
      </c>
      <c r="G657" s="308">
        <f>E657*F657</f>
        <v>0</v>
      </c>
    </row>
    <row r="658" spans="1:7">
      <c r="D658" s="485"/>
    </row>
    <row r="659" spans="1:7" ht="25.5">
      <c r="A659" s="427" t="str">
        <f>$A$1</f>
        <v>H/2.</v>
      </c>
      <c r="B659" s="209">
        <f>COUNT(B$44:B658)+1</f>
        <v>125</v>
      </c>
      <c r="C659" s="129" t="s">
        <v>2783</v>
      </c>
      <c r="D659" s="485" t="s">
        <v>32</v>
      </c>
      <c r="E659" s="641">
        <v>1</v>
      </c>
      <c r="F659" s="308">
        <v>0</v>
      </c>
      <c r="G659" s="308">
        <f>E659*F659</f>
        <v>0</v>
      </c>
    </row>
    <row r="660" spans="1:7">
      <c r="A660" s="510"/>
      <c r="B660" s="344"/>
      <c r="C660" s="129"/>
      <c r="D660" s="485"/>
    </row>
    <row r="661" spans="1:7" s="750" customFormat="1">
      <c r="B661" s="723" t="s">
        <v>2852</v>
      </c>
      <c r="C661" s="749" t="s">
        <v>2853</v>
      </c>
      <c r="D661" s="739"/>
      <c r="E661" s="744"/>
      <c r="F661" s="777"/>
      <c r="G661" s="777"/>
    </row>
    <row r="662" spans="1:7" s="751" customFormat="1">
      <c r="B662" s="752"/>
      <c r="C662" s="767"/>
      <c r="D662" s="753"/>
      <c r="E662" s="784"/>
      <c r="F662" s="778"/>
      <c r="G662" s="308"/>
    </row>
    <row r="663" spans="1:7" ht="51">
      <c r="A663" s="427" t="str">
        <f>$A$1</f>
        <v>H/2.</v>
      </c>
      <c r="B663" s="209">
        <f>COUNT(B$44:B662)+1</f>
        <v>126</v>
      </c>
      <c r="C663" s="1072" t="s">
        <v>2694</v>
      </c>
      <c r="D663" s="485"/>
    </row>
    <row r="664" spans="1:7">
      <c r="A664" s="510"/>
      <c r="B664" s="311" t="s">
        <v>1791</v>
      </c>
      <c r="C664" s="1072" t="s">
        <v>2695</v>
      </c>
      <c r="D664" s="485"/>
    </row>
    <row r="665" spans="1:7">
      <c r="A665" s="510"/>
      <c r="B665" s="311" t="s">
        <v>1791</v>
      </c>
      <c r="C665" s="1072" t="s">
        <v>2696</v>
      </c>
      <c r="D665" s="485"/>
    </row>
    <row r="666" spans="1:7">
      <c r="A666" s="510"/>
      <c r="B666" s="311" t="s">
        <v>1791</v>
      </c>
      <c r="C666" s="1072" t="s">
        <v>2697</v>
      </c>
      <c r="D666" s="485"/>
    </row>
    <row r="667" spans="1:7" ht="38.25">
      <c r="A667" s="510"/>
      <c r="B667" s="311" t="s">
        <v>1791</v>
      </c>
      <c r="C667" s="1072" t="s">
        <v>2698</v>
      </c>
      <c r="D667" s="485"/>
    </row>
    <row r="668" spans="1:7">
      <c r="A668" s="510"/>
      <c r="B668" s="311" t="s">
        <v>1791</v>
      </c>
      <c r="C668" s="1072" t="s">
        <v>2786</v>
      </c>
      <c r="D668" s="485"/>
    </row>
    <row r="669" spans="1:7" ht="40.5">
      <c r="A669" s="510"/>
      <c r="B669" s="311" t="s">
        <v>1791</v>
      </c>
      <c r="C669" s="1072" t="s">
        <v>2874</v>
      </c>
      <c r="D669" s="485"/>
    </row>
    <row r="670" spans="1:7" ht="38.25">
      <c r="A670" s="510"/>
      <c r="B670" s="311" t="s">
        <v>1791</v>
      </c>
      <c r="C670" s="1072" t="s">
        <v>3650</v>
      </c>
      <c r="D670" s="485"/>
    </row>
    <row r="671" spans="1:7" ht="38.25">
      <c r="A671" s="510"/>
      <c r="B671" s="311" t="s">
        <v>1791</v>
      </c>
      <c r="C671" s="1072" t="s">
        <v>2854</v>
      </c>
      <c r="D671" s="485"/>
    </row>
    <row r="672" spans="1:7" ht="38.25">
      <c r="A672" s="510"/>
      <c r="B672" s="311" t="s">
        <v>1791</v>
      </c>
      <c r="C672" s="1072" t="s">
        <v>2855</v>
      </c>
      <c r="D672" s="485"/>
    </row>
    <row r="673" spans="1:7" ht="25.5">
      <c r="A673" s="510"/>
      <c r="B673" s="311" t="s">
        <v>1791</v>
      </c>
      <c r="C673" s="1072" t="s">
        <v>3651</v>
      </c>
      <c r="D673" s="485"/>
    </row>
    <row r="674" spans="1:7" ht="38.25">
      <c r="A674" s="510"/>
      <c r="B674" s="311" t="s">
        <v>1791</v>
      </c>
      <c r="C674" s="1072" t="s">
        <v>3701</v>
      </c>
      <c r="D674" s="485"/>
    </row>
    <row r="675" spans="1:7" ht="25.5">
      <c r="A675" s="510"/>
      <c r="B675" s="311" t="s">
        <v>1791</v>
      </c>
      <c r="C675" s="1072" t="s">
        <v>3689</v>
      </c>
      <c r="D675" s="485"/>
    </row>
    <row r="676" spans="1:7">
      <c r="A676" s="510"/>
      <c r="B676" s="311" t="s">
        <v>1791</v>
      </c>
      <c r="C676" s="1072" t="s">
        <v>2798</v>
      </c>
      <c r="D676" s="485"/>
    </row>
    <row r="677" spans="1:7" ht="25.5">
      <c r="A677" s="510"/>
      <c r="B677" s="311" t="s">
        <v>1791</v>
      </c>
      <c r="C677" s="1072" t="s">
        <v>3690</v>
      </c>
      <c r="D677" s="485"/>
    </row>
    <row r="678" spans="1:7" ht="40.5">
      <c r="A678" s="510"/>
      <c r="B678" s="311" t="s">
        <v>1791</v>
      </c>
      <c r="C678" s="1072" t="s">
        <v>2875</v>
      </c>
      <c r="D678" s="485"/>
    </row>
    <row r="679" spans="1:7" ht="25.5">
      <c r="A679" s="510"/>
      <c r="B679" s="311" t="s">
        <v>1791</v>
      </c>
      <c r="C679" s="1072" t="s">
        <v>2704</v>
      </c>
      <c r="D679" s="485"/>
    </row>
    <row r="680" spans="1:7" ht="25.5">
      <c r="A680" s="510"/>
      <c r="B680" s="311" t="s">
        <v>1791</v>
      </c>
      <c r="C680" s="1072" t="s">
        <v>3691</v>
      </c>
      <c r="D680" s="485"/>
    </row>
    <row r="681" spans="1:7" ht="38.25">
      <c r="A681" s="510"/>
      <c r="B681" s="311"/>
      <c r="C681" s="1072" t="s">
        <v>3692</v>
      </c>
      <c r="D681" s="485"/>
    </row>
    <row r="682" spans="1:7" ht="38.25">
      <c r="A682" s="510"/>
      <c r="B682" s="311"/>
      <c r="C682" s="1072" t="s">
        <v>2705</v>
      </c>
      <c r="D682" s="510"/>
      <c r="E682" s="510"/>
      <c r="F682" s="510"/>
      <c r="G682" s="510"/>
    </row>
    <row r="683" spans="1:7">
      <c r="A683" s="510"/>
      <c r="B683" s="344"/>
      <c r="C683" s="1072" t="s">
        <v>2800</v>
      </c>
      <c r="D683" s="485" t="s">
        <v>32</v>
      </c>
      <c r="E683" s="641">
        <v>1</v>
      </c>
      <c r="F683" s="308">
        <v>0</v>
      </c>
      <c r="G683" s="308">
        <f>E683*F683</f>
        <v>0</v>
      </c>
    </row>
    <row r="684" spans="1:7" ht="14.25">
      <c r="A684" s="510"/>
      <c r="B684" s="344"/>
      <c r="C684" s="1076"/>
      <c r="D684" s="485"/>
      <c r="F684" s="428"/>
    </row>
    <row r="685" spans="1:7" s="754" customFormat="1" ht="63.75">
      <c r="A685" s="427" t="str">
        <f>$A$1</f>
        <v>H/2.</v>
      </c>
      <c r="B685" s="209">
        <f>COUNT(B$44:B683)+1</f>
        <v>127</v>
      </c>
      <c r="C685" s="129" t="s">
        <v>2707</v>
      </c>
      <c r="D685" s="755" t="s">
        <v>39</v>
      </c>
      <c r="E685" s="785">
        <v>780</v>
      </c>
      <c r="F685" s="778">
        <v>0</v>
      </c>
      <c r="G685" s="308">
        <f>E685*F685</f>
        <v>0</v>
      </c>
    </row>
    <row r="686" spans="1:7" s="751" customFormat="1">
      <c r="B686" s="752"/>
      <c r="C686" s="772"/>
      <c r="D686" s="753"/>
      <c r="E686" s="784"/>
      <c r="F686" s="778"/>
      <c r="G686" s="308"/>
    </row>
    <row r="687" spans="1:7" s="751" customFormat="1" ht="25.5">
      <c r="A687" s="427" t="str">
        <f>$A$1</f>
        <v>H/2.</v>
      </c>
      <c r="B687" s="209">
        <f>COUNT(B$44:B686)+1</f>
        <v>128</v>
      </c>
      <c r="C687" s="129" t="s">
        <v>2708</v>
      </c>
      <c r="D687" s="753" t="s">
        <v>39</v>
      </c>
      <c r="E687" s="784">
        <v>78</v>
      </c>
      <c r="F687" s="778">
        <v>0</v>
      </c>
      <c r="G687" s="308">
        <f>E687*F687</f>
        <v>0</v>
      </c>
    </row>
    <row r="688" spans="1:7" s="754" customFormat="1">
      <c r="B688" s="756"/>
      <c r="C688" s="771"/>
      <c r="D688" s="755"/>
      <c r="E688" s="785"/>
      <c r="F688" s="779"/>
      <c r="G688" s="308"/>
    </row>
    <row r="689" spans="1:7" ht="76.5">
      <c r="A689" s="427" t="str">
        <f>$A$1</f>
        <v>H/2.</v>
      </c>
      <c r="B689" s="209">
        <f>COUNT(B$44:B688)+1</f>
        <v>129</v>
      </c>
      <c r="C689" s="773" t="s">
        <v>2709</v>
      </c>
      <c r="D689" s="485"/>
    </row>
    <row r="690" spans="1:7">
      <c r="A690" s="510"/>
      <c r="B690" s="344"/>
      <c r="C690" s="129" t="s">
        <v>2711</v>
      </c>
      <c r="D690" s="485" t="s">
        <v>210</v>
      </c>
      <c r="E690" s="641">
        <v>8</v>
      </c>
      <c r="F690" s="308">
        <v>0</v>
      </c>
      <c r="G690" s="308">
        <f>E690*F690</f>
        <v>0</v>
      </c>
    </row>
    <row r="691" spans="1:7">
      <c r="A691" s="510"/>
      <c r="B691" s="344"/>
      <c r="C691" s="129" t="s">
        <v>2712</v>
      </c>
      <c r="D691" s="485" t="s">
        <v>210</v>
      </c>
      <c r="E691" s="641">
        <v>11</v>
      </c>
      <c r="F691" s="308">
        <v>0</v>
      </c>
      <c r="G691" s="308">
        <f>E691*F691</f>
        <v>0</v>
      </c>
    </row>
    <row r="692" spans="1:7">
      <c r="A692" s="510"/>
      <c r="B692" s="344"/>
      <c r="C692" s="129" t="s">
        <v>2713</v>
      </c>
      <c r="D692" s="485" t="s">
        <v>210</v>
      </c>
      <c r="E692" s="641">
        <v>8</v>
      </c>
      <c r="F692" s="308">
        <v>0</v>
      </c>
      <c r="G692" s="308">
        <f>E692*F692</f>
        <v>0</v>
      </c>
    </row>
    <row r="693" spans="1:7">
      <c r="A693" s="510"/>
      <c r="B693" s="344"/>
      <c r="C693" s="129" t="s">
        <v>2714</v>
      </c>
      <c r="D693" s="485" t="s">
        <v>210</v>
      </c>
      <c r="E693" s="641">
        <v>14</v>
      </c>
      <c r="F693" s="308">
        <v>0</v>
      </c>
      <c r="G693" s="308">
        <f>E693*F693</f>
        <v>0</v>
      </c>
    </row>
    <row r="694" spans="1:7">
      <c r="A694" s="510"/>
      <c r="B694" s="344"/>
      <c r="C694" s="129"/>
      <c r="D694" s="485"/>
    </row>
    <row r="695" spans="1:7" s="754" customFormat="1" ht="51">
      <c r="A695" s="427" t="str">
        <f>$A$1</f>
        <v>H/2.</v>
      </c>
      <c r="B695" s="209">
        <f>COUNT(B$44:B694)+1</f>
        <v>130</v>
      </c>
      <c r="C695" s="129" t="s">
        <v>2715</v>
      </c>
      <c r="D695" s="485"/>
      <c r="E695" s="641"/>
      <c r="F695" s="779"/>
      <c r="G695" s="308"/>
    </row>
    <row r="696" spans="1:7" s="754" customFormat="1" ht="15">
      <c r="B696" s="165"/>
      <c r="C696" s="129" t="s">
        <v>2716</v>
      </c>
      <c r="D696" s="485" t="s">
        <v>2862</v>
      </c>
      <c r="E696" s="641">
        <v>20</v>
      </c>
      <c r="F696" s="779">
        <v>0</v>
      </c>
      <c r="G696" s="308">
        <f>E696*F696</f>
        <v>0</v>
      </c>
    </row>
    <row r="697" spans="1:7" s="754" customFormat="1" ht="15">
      <c r="B697" s="165"/>
      <c r="C697" s="129" t="s">
        <v>2717</v>
      </c>
      <c r="D697" s="485" t="s">
        <v>2862</v>
      </c>
      <c r="E697" s="641">
        <v>56</v>
      </c>
      <c r="F697" s="779">
        <v>0</v>
      </c>
      <c r="G697" s="308">
        <f>E697*F697</f>
        <v>0</v>
      </c>
    </row>
    <row r="698" spans="1:7">
      <c r="A698" s="510"/>
      <c r="B698" s="344"/>
      <c r="C698" s="129"/>
      <c r="D698" s="485"/>
    </row>
    <row r="699" spans="1:7" ht="89.25">
      <c r="A699" s="427" t="str">
        <f>$A$1</f>
        <v>H/2.</v>
      </c>
      <c r="B699" s="209">
        <f>COUNT(B$44:B698)+1</f>
        <v>131</v>
      </c>
      <c r="C699" s="129" t="s">
        <v>2720</v>
      </c>
      <c r="D699" s="485"/>
    </row>
    <row r="700" spans="1:7">
      <c r="A700" s="510"/>
      <c r="B700" s="344"/>
      <c r="C700" s="129" t="s">
        <v>2801</v>
      </c>
      <c r="D700" s="485" t="s">
        <v>32</v>
      </c>
      <c r="E700" s="641">
        <v>4</v>
      </c>
      <c r="F700" s="308">
        <v>0</v>
      </c>
      <c r="G700" s="308">
        <f>E700*F700</f>
        <v>0</v>
      </c>
    </row>
    <row r="701" spans="1:7" s="757" customFormat="1">
      <c r="B701" s="759"/>
      <c r="C701" s="774"/>
      <c r="D701" s="758"/>
      <c r="E701" s="786"/>
      <c r="F701" s="780"/>
      <c r="G701" s="308"/>
    </row>
    <row r="702" spans="1:7" ht="25.5">
      <c r="A702" s="427" t="str">
        <f>$A$1</f>
        <v>H/2.</v>
      </c>
      <c r="B702" s="209">
        <f>COUNT(B$44:B701)+1</f>
        <v>132</v>
      </c>
      <c r="C702" s="129" t="s">
        <v>2738</v>
      </c>
      <c r="D702" s="485"/>
    </row>
    <row r="703" spans="1:7">
      <c r="A703" s="510"/>
      <c r="B703" s="344"/>
      <c r="C703" s="129" t="s">
        <v>2740</v>
      </c>
      <c r="D703" s="485" t="s">
        <v>46</v>
      </c>
      <c r="E703" s="641">
        <v>2</v>
      </c>
      <c r="F703" s="308">
        <v>0</v>
      </c>
      <c r="G703" s="308">
        <f>E703*F703</f>
        <v>0</v>
      </c>
    </row>
    <row r="704" spans="1:7">
      <c r="A704" s="510"/>
      <c r="B704" s="344"/>
      <c r="C704" s="129" t="s">
        <v>2741</v>
      </c>
      <c r="D704" s="485" t="s">
        <v>46</v>
      </c>
      <c r="E704" s="641">
        <v>2</v>
      </c>
      <c r="F704" s="308">
        <v>0</v>
      </c>
      <c r="G704" s="308">
        <f>E704*F704</f>
        <v>0</v>
      </c>
    </row>
    <row r="705" spans="1:15">
      <c r="A705" s="510"/>
      <c r="B705" s="344"/>
      <c r="C705" s="129" t="s">
        <v>2742</v>
      </c>
      <c r="D705" s="485" t="s">
        <v>46</v>
      </c>
      <c r="E705" s="641">
        <v>2</v>
      </c>
      <c r="F705" s="308">
        <v>0</v>
      </c>
      <c r="G705" s="308">
        <f>E705*F705</f>
        <v>0</v>
      </c>
    </row>
    <row r="706" spans="1:15">
      <c r="A706" s="510"/>
      <c r="B706" s="760"/>
      <c r="C706" s="776"/>
      <c r="D706" s="761"/>
      <c r="E706" s="788"/>
      <c r="F706" s="781"/>
      <c r="G706" s="781"/>
      <c r="K706" s="815"/>
      <c r="M706" s="766"/>
      <c r="N706" s="766"/>
      <c r="O706" s="766"/>
    </row>
    <row r="707" spans="1:15" ht="25.5">
      <c r="A707" s="427" t="str">
        <f>$A$1</f>
        <v>H/2.</v>
      </c>
      <c r="B707" s="209">
        <f>COUNT(B$44:B706)+1</f>
        <v>133</v>
      </c>
      <c r="C707" s="129" t="s">
        <v>2749</v>
      </c>
      <c r="D707" s="485"/>
    </row>
    <row r="708" spans="1:15">
      <c r="A708" s="510"/>
      <c r="B708" s="344"/>
      <c r="C708" s="129" t="s">
        <v>2754</v>
      </c>
      <c r="D708" s="485" t="s">
        <v>46</v>
      </c>
      <c r="E708" s="641">
        <v>2</v>
      </c>
      <c r="F708" s="308">
        <v>0</v>
      </c>
      <c r="G708" s="308">
        <f>E708*F708</f>
        <v>0</v>
      </c>
      <c r="K708" s="815"/>
      <c r="M708" s="766"/>
      <c r="N708" s="766"/>
      <c r="O708" s="766"/>
    </row>
    <row r="709" spans="1:15">
      <c r="A709" s="510"/>
      <c r="B709" s="344"/>
      <c r="C709" s="129"/>
      <c r="D709" s="485"/>
    </row>
    <row r="710" spans="1:15" ht="114.75">
      <c r="A710" s="427" t="str">
        <f>$A$1</f>
        <v>H/2.</v>
      </c>
      <c r="B710" s="209">
        <f>COUNT(B$44:B709)+1</f>
        <v>134</v>
      </c>
      <c r="C710" s="1065" t="s">
        <v>3652</v>
      </c>
      <c r="D710" s="485"/>
      <c r="K710" s="815"/>
      <c r="M710" s="766"/>
      <c r="N710" s="766"/>
      <c r="O710" s="766"/>
    </row>
    <row r="711" spans="1:15">
      <c r="A711" s="510"/>
      <c r="B711" s="344"/>
      <c r="C711" s="456" t="s">
        <v>2803</v>
      </c>
      <c r="D711" s="485" t="s">
        <v>32</v>
      </c>
      <c r="E711" s="641">
        <v>1</v>
      </c>
      <c r="F711" s="308">
        <v>0</v>
      </c>
      <c r="G711" s="308">
        <f>E711*F711</f>
        <v>0</v>
      </c>
      <c r="K711" s="815"/>
      <c r="M711" s="766"/>
      <c r="N711" s="766"/>
      <c r="O711" s="766"/>
    </row>
    <row r="712" spans="1:15">
      <c r="A712" s="510"/>
      <c r="B712" s="344"/>
      <c r="C712" s="456" t="s">
        <v>2849</v>
      </c>
      <c r="D712" s="485" t="s">
        <v>32</v>
      </c>
      <c r="E712" s="641">
        <v>2</v>
      </c>
      <c r="F712" s="308">
        <v>0</v>
      </c>
      <c r="G712" s="308">
        <f>E712*F712</f>
        <v>0</v>
      </c>
      <c r="K712" s="815"/>
      <c r="M712" s="766"/>
      <c r="N712" s="766"/>
      <c r="O712" s="766"/>
    </row>
    <row r="713" spans="1:15">
      <c r="A713" s="510"/>
      <c r="B713" s="344"/>
      <c r="C713" s="129"/>
      <c r="D713" s="485"/>
    </row>
    <row r="714" spans="1:15" ht="114.75">
      <c r="A714" s="427" t="str">
        <f>$A$1</f>
        <v>H/2.</v>
      </c>
      <c r="B714" s="209">
        <f>COUNT(B$44:B713)+1</f>
        <v>135</v>
      </c>
      <c r="C714" s="1060" t="s">
        <v>3649</v>
      </c>
      <c r="D714" s="485"/>
      <c r="K714" s="815"/>
      <c r="M714" s="766"/>
      <c r="N714" s="766"/>
      <c r="O714" s="766"/>
    </row>
    <row r="715" spans="1:15">
      <c r="A715" s="510"/>
      <c r="B715" s="344"/>
      <c r="C715" s="456" t="s">
        <v>2821</v>
      </c>
      <c r="D715" s="485" t="s">
        <v>32</v>
      </c>
      <c r="E715" s="641">
        <v>1</v>
      </c>
      <c r="F715" s="308">
        <v>0</v>
      </c>
      <c r="G715" s="308">
        <f>E715*F715</f>
        <v>0</v>
      </c>
      <c r="K715" s="815"/>
      <c r="M715" s="766"/>
      <c r="N715" s="766"/>
      <c r="O715" s="766"/>
    </row>
    <row r="716" spans="1:15">
      <c r="A716" s="510"/>
      <c r="B716" s="344"/>
      <c r="C716" s="456" t="s">
        <v>2850</v>
      </c>
      <c r="D716" s="485" t="s">
        <v>32</v>
      </c>
      <c r="E716" s="641">
        <v>2</v>
      </c>
      <c r="F716" s="308">
        <v>0</v>
      </c>
      <c r="G716" s="308">
        <f>E716*F716</f>
        <v>0</v>
      </c>
      <c r="K716" s="815"/>
      <c r="M716" s="766"/>
      <c r="N716" s="766"/>
      <c r="O716" s="766"/>
    </row>
    <row r="717" spans="1:15">
      <c r="A717" s="510"/>
      <c r="B717" s="344"/>
      <c r="C717" s="456" t="s">
        <v>2807</v>
      </c>
      <c r="D717" s="485" t="s">
        <v>32</v>
      </c>
      <c r="E717" s="641">
        <v>2</v>
      </c>
      <c r="F717" s="308">
        <v>0</v>
      </c>
      <c r="G717" s="308">
        <f>E717*F717</f>
        <v>0</v>
      </c>
      <c r="K717" s="815"/>
      <c r="M717" s="766"/>
      <c r="N717" s="766"/>
      <c r="O717" s="766"/>
    </row>
    <row r="718" spans="1:15">
      <c r="A718" s="510"/>
      <c r="B718" s="344"/>
      <c r="C718" s="129"/>
      <c r="D718" s="485"/>
    </row>
    <row r="719" spans="1:15" ht="38.25">
      <c r="A719" s="427" t="str">
        <f>$A$1</f>
        <v>H/2.</v>
      </c>
      <c r="B719" s="209">
        <f>COUNT(B$44:B718)+1</f>
        <v>136</v>
      </c>
      <c r="C719" s="775" t="s">
        <v>2755</v>
      </c>
      <c r="D719" s="485"/>
    </row>
    <row r="720" spans="1:15">
      <c r="A720" s="510"/>
      <c r="B720" s="344"/>
      <c r="C720" s="129" t="s">
        <v>2757</v>
      </c>
      <c r="D720" s="485" t="s">
        <v>46</v>
      </c>
      <c r="E720" s="641">
        <v>1</v>
      </c>
      <c r="F720" s="308">
        <v>0</v>
      </c>
      <c r="G720" s="308">
        <f>E720*F720</f>
        <v>0</v>
      </c>
      <c r="K720" s="815"/>
      <c r="M720" s="766"/>
      <c r="N720" s="766"/>
      <c r="O720" s="766"/>
    </row>
    <row r="721" spans="1:7">
      <c r="A721" s="510"/>
      <c r="B721" s="344"/>
      <c r="C721" s="129"/>
      <c r="D721" s="485"/>
    </row>
    <row r="722" spans="1:7" ht="38.25">
      <c r="A722" s="427" t="str">
        <f>$A$1</f>
        <v>H/2.</v>
      </c>
      <c r="B722" s="209">
        <f>COUNT(B$44:B721)+1</f>
        <v>137</v>
      </c>
      <c r="C722" s="775" t="s">
        <v>2759</v>
      </c>
      <c r="D722" s="485"/>
    </row>
    <row r="723" spans="1:7">
      <c r="A723" s="510"/>
      <c r="B723" s="344"/>
      <c r="C723" s="814" t="s">
        <v>2761</v>
      </c>
      <c r="D723" s="485" t="s">
        <v>46</v>
      </c>
      <c r="E723" s="641">
        <v>2</v>
      </c>
      <c r="F723" s="308">
        <v>0</v>
      </c>
      <c r="G723" s="308">
        <f>E723*F723</f>
        <v>0</v>
      </c>
    </row>
    <row r="724" spans="1:7">
      <c r="A724" s="510"/>
      <c r="B724" s="344"/>
      <c r="C724" s="129"/>
      <c r="D724" s="485"/>
    </row>
    <row r="725" spans="1:7" ht="38.25">
      <c r="A725" s="427" t="str">
        <f>$A$1</f>
        <v>H/2.</v>
      </c>
      <c r="B725" s="209">
        <f>COUNT(B$44:B724)+1</f>
        <v>138</v>
      </c>
      <c r="C725" s="775" t="s">
        <v>2764</v>
      </c>
      <c r="D725" s="485"/>
    </row>
    <row r="726" spans="1:7">
      <c r="A726" s="510"/>
      <c r="B726" s="344"/>
      <c r="C726" s="814" t="s">
        <v>2768</v>
      </c>
      <c r="D726" s="485" t="s">
        <v>46</v>
      </c>
      <c r="E726" s="641">
        <v>1</v>
      </c>
      <c r="F726" s="308">
        <v>0</v>
      </c>
      <c r="G726" s="308">
        <f>E726*F726</f>
        <v>0</v>
      </c>
    </row>
    <row r="727" spans="1:7">
      <c r="A727" s="510"/>
      <c r="B727" s="344"/>
      <c r="C727" s="814" t="s">
        <v>2770</v>
      </c>
      <c r="D727" s="485" t="s">
        <v>46</v>
      </c>
      <c r="E727" s="641">
        <v>2</v>
      </c>
      <c r="F727" s="308">
        <v>0</v>
      </c>
      <c r="G727" s="308">
        <f>E727*F727</f>
        <v>0</v>
      </c>
    </row>
    <row r="728" spans="1:7" s="724" customFormat="1">
      <c r="B728" s="729"/>
      <c r="C728" s="773"/>
      <c r="D728" s="730"/>
      <c r="E728" s="742"/>
      <c r="F728" s="782"/>
      <c r="G728" s="308"/>
    </row>
    <row r="729" spans="1:7" ht="38.25">
      <c r="A729" s="427" t="str">
        <f>$A$1</f>
        <v>H/2.</v>
      </c>
      <c r="B729" s="209">
        <f>COUNT(B$44:B728)+1</f>
        <v>139</v>
      </c>
      <c r="C729" s="129" t="s">
        <v>2774</v>
      </c>
      <c r="D729" s="485"/>
    </row>
    <row r="730" spans="1:7">
      <c r="A730" s="510"/>
      <c r="B730" s="344"/>
      <c r="C730" s="129" t="s">
        <v>2795</v>
      </c>
      <c r="D730" s="485" t="s">
        <v>32</v>
      </c>
      <c r="E730" s="641">
        <v>2</v>
      </c>
      <c r="F730" s="308">
        <v>0</v>
      </c>
      <c r="G730" s="308">
        <f>E730*F730</f>
        <v>0</v>
      </c>
    </row>
    <row r="731" spans="1:7">
      <c r="A731" s="510"/>
      <c r="B731" s="344"/>
      <c r="C731" s="129" t="s">
        <v>2775</v>
      </c>
      <c r="D731" s="485" t="s">
        <v>32</v>
      </c>
      <c r="E731" s="641">
        <v>2</v>
      </c>
      <c r="F731" s="308">
        <v>0</v>
      </c>
      <c r="G731" s="308">
        <f>E731*F731</f>
        <v>0</v>
      </c>
    </row>
    <row r="732" spans="1:7" s="762" customFormat="1">
      <c r="B732" s="763"/>
      <c r="C732" s="775"/>
      <c r="D732" s="764"/>
      <c r="E732" s="789"/>
      <c r="F732" s="783"/>
      <c r="G732" s="308"/>
    </row>
    <row r="733" spans="1:7" ht="63.75">
      <c r="A733" s="427" t="str">
        <f>$A$1</f>
        <v>H/2.</v>
      </c>
      <c r="B733" s="209">
        <f>COUNT(B$44:B732)+1</f>
        <v>140</v>
      </c>
      <c r="C733" s="129" t="s">
        <v>2776</v>
      </c>
      <c r="D733" s="485"/>
    </row>
    <row r="734" spans="1:7">
      <c r="A734" s="510"/>
      <c r="B734" s="344"/>
      <c r="C734" s="129" t="s">
        <v>2711</v>
      </c>
      <c r="D734" s="485" t="s">
        <v>210</v>
      </c>
      <c r="E734" s="641">
        <v>2</v>
      </c>
      <c r="F734" s="308">
        <v>0</v>
      </c>
      <c r="G734" s="308">
        <f>E734*F734</f>
        <v>0</v>
      </c>
    </row>
    <row r="735" spans="1:7">
      <c r="A735" s="510"/>
      <c r="B735" s="344"/>
      <c r="C735" s="129" t="s">
        <v>2712</v>
      </c>
      <c r="D735" s="485" t="s">
        <v>210</v>
      </c>
      <c r="E735" s="641">
        <v>2</v>
      </c>
      <c r="F735" s="308">
        <v>0</v>
      </c>
      <c r="G735" s="308">
        <f>E735*F735</f>
        <v>0</v>
      </c>
    </row>
    <row r="736" spans="1:7">
      <c r="A736" s="510"/>
      <c r="B736" s="344"/>
      <c r="C736" s="129" t="s">
        <v>2713</v>
      </c>
      <c r="D736" s="485" t="s">
        <v>210</v>
      </c>
      <c r="E736" s="641">
        <v>3</v>
      </c>
      <c r="F736" s="308">
        <v>0</v>
      </c>
      <c r="G736" s="308">
        <f>E736*F736</f>
        <v>0</v>
      </c>
    </row>
    <row r="737" spans="1:7">
      <c r="A737" s="510"/>
      <c r="B737" s="344"/>
      <c r="C737" s="129" t="s">
        <v>2714</v>
      </c>
      <c r="D737" s="485" t="s">
        <v>210</v>
      </c>
      <c r="E737" s="641">
        <v>2</v>
      </c>
      <c r="F737" s="308">
        <v>0</v>
      </c>
      <c r="G737" s="308">
        <f>E737*F737</f>
        <v>0</v>
      </c>
    </row>
    <row r="738" spans="1:7" s="724" customFormat="1">
      <c r="B738" s="729"/>
      <c r="C738" s="773"/>
      <c r="D738" s="730"/>
      <c r="E738" s="742"/>
      <c r="F738" s="782"/>
      <c r="G738" s="308"/>
    </row>
    <row r="739" spans="1:7" ht="38.25">
      <c r="A739" s="427" t="str">
        <f>$A$1</f>
        <v>H/2.</v>
      </c>
      <c r="B739" s="209">
        <f>COUNT(B$44:B738)+1</f>
        <v>141</v>
      </c>
      <c r="C739" s="129" t="s">
        <v>2777</v>
      </c>
      <c r="D739" s="485"/>
    </row>
    <row r="740" spans="1:7">
      <c r="A740" s="510"/>
      <c r="B740" s="344"/>
      <c r="C740" s="129" t="s">
        <v>2780</v>
      </c>
      <c r="D740" s="485" t="s">
        <v>46</v>
      </c>
      <c r="E740" s="641">
        <v>4</v>
      </c>
      <c r="F740" s="308">
        <v>0</v>
      </c>
      <c r="G740" s="308">
        <f>E740*F740</f>
        <v>0</v>
      </c>
    </row>
    <row r="741" spans="1:7">
      <c r="D741" s="485"/>
    </row>
    <row r="742" spans="1:7" ht="63.75">
      <c r="A742" s="427" t="str">
        <f>$A$1</f>
        <v>H/2.</v>
      </c>
      <c r="B742" s="209">
        <f>COUNT(B$44:B741)+1</f>
        <v>142</v>
      </c>
      <c r="C742" s="129" t="s">
        <v>2782</v>
      </c>
      <c r="D742" s="485" t="s">
        <v>32</v>
      </c>
      <c r="E742" s="641">
        <v>1</v>
      </c>
      <c r="F742" s="308">
        <v>0</v>
      </c>
      <c r="G742" s="308">
        <f>E742*F742</f>
        <v>0</v>
      </c>
    </row>
    <row r="743" spans="1:7">
      <c r="D743" s="485"/>
    </row>
    <row r="744" spans="1:7" ht="25.5">
      <c r="A744" s="427" t="str">
        <f>$A$1</f>
        <v>H/2.</v>
      </c>
      <c r="B744" s="209">
        <f>COUNT(B$44:B743)+1</f>
        <v>143</v>
      </c>
      <c r="C744" s="129" t="s">
        <v>2783</v>
      </c>
      <c r="D744" s="485" t="s">
        <v>32</v>
      </c>
      <c r="E744" s="641">
        <v>1</v>
      </c>
      <c r="F744" s="308">
        <v>0</v>
      </c>
      <c r="G744" s="308">
        <f>E744*F744</f>
        <v>0</v>
      </c>
    </row>
    <row r="745" spans="1:7">
      <c r="A745" s="510"/>
      <c r="B745" s="344"/>
      <c r="C745" s="129"/>
      <c r="D745" s="485"/>
    </row>
    <row r="746" spans="1:7" s="750" customFormat="1">
      <c r="B746" s="723" t="s">
        <v>2856</v>
      </c>
      <c r="C746" s="749" t="s">
        <v>2857</v>
      </c>
      <c r="D746" s="739"/>
      <c r="E746" s="744"/>
      <c r="F746" s="777"/>
      <c r="G746" s="777"/>
    </row>
    <row r="747" spans="1:7">
      <c r="A747" s="510"/>
      <c r="B747" s="344"/>
      <c r="C747" s="129"/>
      <c r="D747" s="485"/>
      <c r="F747" s="428"/>
    </row>
    <row r="748" spans="1:7" s="754" customFormat="1" ht="63.75">
      <c r="A748" s="427" t="str">
        <f>$A$1</f>
        <v>H/2.</v>
      </c>
      <c r="B748" s="209">
        <f>COUNT(B$44:B747)+1</f>
        <v>144</v>
      </c>
      <c r="C748" s="129" t="s">
        <v>2707</v>
      </c>
      <c r="D748" s="755" t="s">
        <v>39</v>
      </c>
      <c r="E748" s="785">
        <v>450</v>
      </c>
      <c r="F748" s="778">
        <v>0</v>
      </c>
      <c r="G748" s="308">
        <f>E748*F748</f>
        <v>0</v>
      </c>
    </row>
    <row r="749" spans="1:7" s="751" customFormat="1">
      <c r="B749" s="752"/>
      <c r="C749" s="772"/>
      <c r="D749" s="753"/>
      <c r="E749" s="784"/>
      <c r="F749" s="778"/>
      <c r="G749" s="308"/>
    </row>
    <row r="750" spans="1:7" s="751" customFormat="1" ht="25.5">
      <c r="A750" s="427" t="str">
        <f>$A$1</f>
        <v>H/2.</v>
      </c>
      <c r="B750" s="209">
        <f>COUNT(B$44:B749)+1</f>
        <v>145</v>
      </c>
      <c r="C750" s="129" t="s">
        <v>2708</v>
      </c>
      <c r="D750" s="753" t="s">
        <v>39</v>
      </c>
      <c r="E750" s="784">
        <v>45</v>
      </c>
      <c r="F750" s="778">
        <v>0</v>
      </c>
      <c r="G750" s="308">
        <f>E750*F750</f>
        <v>0</v>
      </c>
    </row>
    <row r="751" spans="1:7">
      <c r="A751" s="510"/>
      <c r="B751" s="344"/>
      <c r="C751" s="129"/>
      <c r="D751" s="485"/>
    </row>
    <row r="752" spans="1:7" s="754" customFormat="1" ht="51">
      <c r="A752" s="427" t="str">
        <f>$A$1</f>
        <v>H/2.</v>
      </c>
      <c r="B752" s="209">
        <f>COUNT(B$44:B751)+1</f>
        <v>146</v>
      </c>
      <c r="C752" s="129" t="s">
        <v>2715</v>
      </c>
      <c r="D752" s="485"/>
      <c r="E752" s="641"/>
      <c r="F752" s="779"/>
      <c r="G752" s="308"/>
    </row>
    <row r="753" spans="1:7" s="754" customFormat="1" ht="15">
      <c r="B753" s="165"/>
      <c r="C753" s="129" t="s">
        <v>2815</v>
      </c>
      <c r="D753" s="485" t="s">
        <v>2862</v>
      </c>
      <c r="E753" s="641">
        <v>44</v>
      </c>
      <c r="F753" s="779">
        <v>0</v>
      </c>
      <c r="G753" s="308">
        <f>E753*F753</f>
        <v>0</v>
      </c>
    </row>
    <row r="754" spans="1:7">
      <c r="A754" s="510"/>
      <c r="C754" s="129"/>
      <c r="D754" s="485"/>
      <c r="F754" s="778"/>
    </row>
    <row r="755" spans="1:7" ht="25.5">
      <c r="A755" s="427" t="str">
        <f>$A$1</f>
        <v>H/2.</v>
      </c>
      <c r="B755" s="209">
        <f>COUNT(B$44:B754)+1</f>
        <v>147</v>
      </c>
      <c r="C755" s="129" t="s">
        <v>2838</v>
      </c>
      <c r="D755" s="485"/>
    </row>
    <row r="756" spans="1:7">
      <c r="A756" s="510"/>
      <c r="B756" s="344"/>
      <c r="C756" s="129" t="s">
        <v>2858</v>
      </c>
      <c r="D756" s="485" t="s">
        <v>46</v>
      </c>
      <c r="E756" s="641">
        <v>1</v>
      </c>
      <c r="F756" s="308">
        <v>0</v>
      </c>
      <c r="G756" s="308">
        <f>E756*F756</f>
        <v>0</v>
      </c>
    </row>
    <row r="757" spans="1:7">
      <c r="D757" s="485"/>
    </row>
    <row r="758" spans="1:7" ht="63.75">
      <c r="A758" s="427" t="str">
        <f>$A$1</f>
        <v>H/2.</v>
      </c>
      <c r="B758" s="209">
        <f>COUNT(B$44:B757)+1</f>
        <v>148</v>
      </c>
      <c r="C758" s="129" t="s">
        <v>2782</v>
      </c>
      <c r="D758" s="485" t="s">
        <v>32</v>
      </c>
      <c r="E758" s="641">
        <v>1</v>
      </c>
      <c r="F758" s="308">
        <v>0</v>
      </c>
      <c r="G758" s="308">
        <f>E758*F758</f>
        <v>0</v>
      </c>
    </row>
    <row r="759" spans="1:7" ht="13.5" thickBot="1">
      <c r="B759" s="733"/>
      <c r="C759" s="129"/>
      <c r="D759" s="510"/>
      <c r="E759" s="510"/>
      <c r="F759" s="510"/>
      <c r="G759" s="510"/>
    </row>
    <row r="760" spans="1:7" s="607" customFormat="1" ht="13.5" thickBot="1">
      <c r="A760" s="816"/>
      <c r="B760" s="816"/>
      <c r="C760" s="816" t="s">
        <v>2664</v>
      </c>
      <c r="D760" s="817"/>
      <c r="E760" s="818"/>
      <c r="F760" s="819"/>
      <c r="G760" s="820">
        <f>SUM(G45:G758)</f>
        <v>0</v>
      </c>
    </row>
    <row r="761" spans="1:7" ht="13.5" thickTop="1">
      <c r="B761" s="344"/>
      <c r="D761" s="485"/>
    </row>
  </sheetData>
  <sheetProtection selectLockedCells="1" selectUnlockedCells="1"/>
  <mergeCells count="36">
    <mergeCell ref="C20:G20"/>
    <mergeCell ref="C21:G21"/>
    <mergeCell ref="C22:G22"/>
    <mergeCell ref="B35:G35"/>
    <mergeCell ref="B36:G36"/>
    <mergeCell ref="C13:G13"/>
    <mergeCell ref="C19:G19"/>
    <mergeCell ref="C14:G14"/>
    <mergeCell ref="C15:G15"/>
    <mergeCell ref="C16:G16"/>
    <mergeCell ref="C17:G17"/>
    <mergeCell ref="C18:G18"/>
    <mergeCell ref="C8:G8"/>
    <mergeCell ref="C9:G9"/>
    <mergeCell ref="C10:G10"/>
    <mergeCell ref="C11:G11"/>
    <mergeCell ref="C12:G12"/>
    <mergeCell ref="A3:G3"/>
    <mergeCell ref="C4:G4"/>
    <mergeCell ref="C5:G5"/>
    <mergeCell ref="C6:G6"/>
    <mergeCell ref="C7:G7"/>
    <mergeCell ref="B39:G39"/>
    <mergeCell ref="B24:G24"/>
    <mergeCell ref="B25:G25"/>
    <mergeCell ref="B26:G26"/>
    <mergeCell ref="B27:G27"/>
    <mergeCell ref="B28:G28"/>
    <mergeCell ref="B29:G29"/>
    <mergeCell ref="B30:G30"/>
    <mergeCell ref="B31:G31"/>
    <mergeCell ref="B32:G32"/>
    <mergeCell ref="B33:G33"/>
    <mergeCell ref="B34:G34"/>
    <mergeCell ref="B37:G37"/>
    <mergeCell ref="B38:G38"/>
  </mergeCells>
  <pageMargins left="0.78740157480314965" right="0.39370078740157483" top="0.98425196850393704" bottom="0.98425196850393704" header="0.51181102362204722" footer="0.51181102362204722"/>
  <pageSetup paperSize="9" scale="67" firstPageNumber="0" orientation="portrait" r:id="rId1"/>
  <headerFooter alignWithMargins="0">
    <oddFooter>&amp;R&amp;P</oddFooter>
  </headerFooter>
  <rowBreaks count="2" manualBreakCount="2">
    <brk id="381" max="6" man="1"/>
    <brk id="419" max="6" man="1"/>
  </rowBreaks>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1048474"/>
  <sheetViews>
    <sheetView view="pageBreakPreview" zoomScaleNormal="100" zoomScaleSheetLayoutView="100" workbookViewId="0">
      <selection activeCell="L885" sqref="L885"/>
    </sheetView>
  </sheetViews>
  <sheetFormatPr defaultColWidth="9.140625" defaultRowHeight="12.75"/>
  <cols>
    <col min="1" max="1" width="4.28515625" style="427" bestFit="1" customWidth="1"/>
    <col min="2" max="2" width="3.5703125" style="165" customWidth="1"/>
    <col min="3" max="3" width="43" style="456" customWidth="1"/>
    <col min="4" max="4" width="8.140625" style="485"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2878</v>
      </c>
      <c r="B1" s="219"/>
      <c r="C1" s="747" t="s">
        <v>701</v>
      </c>
      <c r="D1" s="145"/>
      <c r="E1" s="269"/>
      <c r="F1" s="200"/>
      <c r="G1" s="200"/>
    </row>
    <row r="2" spans="1:8">
      <c r="B2" s="508"/>
      <c r="C2" s="605"/>
      <c r="D2" s="550"/>
      <c r="E2" s="741"/>
    </row>
    <row r="3" spans="1:8">
      <c r="A3" s="1390" t="s">
        <v>2877</v>
      </c>
      <c r="B3" s="1391"/>
      <c r="C3" s="1391"/>
      <c r="D3" s="1391"/>
      <c r="E3" s="1391"/>
      <c r="F3" s="1391"/>
      <c r="G3" s="1392"/>
    </row>
    <row r="4" spans="1:8" s="876" customFormat="1">
      <c r="A4" s="877"/>
      <c r="B4" s="870"/>
      <c r="C4" s="871"/>
      <c r="D4" s="872"/>
      <c r="E4" s="873"/>
      <c r="F4" s="874"/>
      <c r="G4" s="874"/>
    </row>
    <row r="5" spans="1:8" s="876" customFormat="1" ht="13.5">
      <c r="A5" s="877"/>
      <c r="B5" s="1073"/>
      <c r="C5" s="1397" t="s">
        <v>2468</v>
      </c>
      <c r="D5" s="1397"/>
      <c r="E5" s="1397"/>
      <c r="F5" s="1397"/>
      <c r="G5" s="1397"/>
    </row>
    <row r="6" spans="1:8" s="16" customFormat="1" ht="13.5" customHeight="1">
      <c r="A6" s="886"/>
      <c r="B6" s="311" t="s">
        <v>3413</v>
      </c>
      <c r="C6" s="1399" t="s">
        <v>3414</v>
      </c>
      <c r="D6" s="1399"/>
      <c r="E6" s="1399"/>
      <c r="F6" s="1399"/>
      <c r="G6" s="1399"/>
      <c r="H6" s="886"/>
    </row>
    <row r="7" spans="1:8" s="876" customFormat="1" ht="26.1" customHeight="1">
      <c r="A7" s="877"/>
      <c r="B7" s="311" t="s">
        <v>497</v>
      </c>
      <c r="C7" s="1397" t="s">
        <v>2469</v>
      </c>
      <c r="D7" s="1397"/>
      <c r="E7" s="1397"/>
      <c r="F7" s="1397"/>
      <c r="G7" s="1397"/>
    </row>
    <row r="8" spans="1:8" s="876" customFormat="1" ht="68.099999999999994" customHeight="1">
      <c r="A8" s="877"/>
      <c r="B8" s="311" t="s">
        <v>498</v>
      </c>
      <c r="C8" s="1397" t="s">
        <v>2470</v>
      </c>
      <c r="D8" s="1397"/>
      <c r="E8" s="1397"/>
      <c r="F8" s="1397"/>
      <c r="G8" s="1397"/>
    </row>
    <row r="9" spans="1:8" s="876" customFormat="1" ht="42" customHeight="1">
      <c r="A9" s="877"/>
      <c r="B9" s="311" t="s">
        <v>499</v>
      </c>
      <c r="C9" s="1397" t="s">
        <v>2471</v>
      </c>
      <c r="D9" s="1397"/>
      <c r="E9" s="1397"/>
      <c r="F9" s="1397"/>
      <c r="G9" s="1397"/>
    </row>
    <row r="10" spans="1:8" s="876" customFormat="1" ht="29.1" customHeight="1">
      <c r="A10" s="877"/>
      <c r="B10" s="311" t="s">
        <v>500</v>
      </c>
      <c r="C10" s="1397" t="s">
        <v>766</v>
      </c>
      <c r="D10" s="1397"/>
      <c r="E10" s="1397"/>
      <c r="F10" s="1397"/>
      <c r="G10" s="1397"/>
    </row>
    <row r="11" spans="1:8" s="876" customFormat="1" ht="52.5" customHeight="1">
      <c r="A11" s="877"/>
      <c r="B11" s="311" t="s">
        <v>2472</v>
      </c>
      <c r="C11" s="1397" t="s">
        <v>2473</v>
      </c>
      <c r="D11" s="1397"/>
      <c r="E11" s="1397"/>
      <c r="F11" s="1397"/>
      <c r="G11" s="1397"/>
    </row>
    <row r="12" spans="1:8" s="876" customFormat="1" ht="52.5" customHeight="1">
      <c r="A12" s="877"/>
      <c r="B12" s="311" t="s">
        <v>2474</v>
      </c>
      <c r="C12" s="1397" t="s">
        <v>2475</v>
      </c>
      <c r="D12" s="1397"/>
      <c r="E12" s="1397"/>
      <c r="F12" s="1397"/>
      <c r="G12" s="1397"/>
    </row>
    <row r="13" spans="1:8" s="876" customFormat="1" ht="26.1" customHeight="1">
      <c r="A13" s="877"/>
      <c r="B13" s="311" t="s">
        <v>2476</v>
      </c>
      <c r="C13" s="1397" t="s">
        <v>2477</v>
      </c>
      <c r="D13" s="1397"/>
      <c r="E13" s="1397"/>
      <c r="F13" s="1397"/>
      <c r="G13" s="1397"/>
    </row>
    <row r="14" spans="1:8" s="876" customFormat="1" ht="42" customHeight="1">
      <c r="A14" s="877"/>
      <c r="B14" s="311" t="s">
        <v>2478</v>
      </c>
      <c r="C14" s="1397" t="s">
        <v>2479</v>
      </c>
      <c r="D14" s="1397"/>
      <c r="E14" s="1397"/>
      <c r="F14" s="1397"/>
      <c r="G14" s="1397"/>
    </row>
    <row r="15" spans="1:8" s="876" customFormat="1" ht="93" customHeight="1">
      <c r="A15" s="877"/>
      <c r="B15" s="311" t="s">
        <v>2480</v>
      </c>
      <c r="C15" s="1398" t="s">
        <v>2481</v>
      </c>
      <c r="D15" s="1398"/>
      <c r="E15" s="1398"/>
      <c r="F15" s="1398"/>
      <c r="G15" s="1398"/>
    </row>
    <row r="16" spans="1:8" s="876" customFormat="1" ht="67.5" customHeight="1">
      <c r="A16" s="877"/>
      <c r="B16" s="311"/>
      <c r="C16" s="1396" t="s">
        <v>2482</v>
      </c>
      <c r="D16" s="1396"/>
      <c r="E16" s="1396"/>
      <c r="F16" s="1396"/>
      <c r="G16" s="1396"/>
    </row>
    <row r="17" spans="1:7" s="876" customFormat="1" ht="17.100000000000001" customHeight="1">
      <c r="A17" s="877"/>
      <c r="B17" s="311" t="s">
        <v>2483</v>
      </c>
      <c r="C17" s="1397" t="s">
        <v>796</v>
      </c>
      <c r="D17" s="1397"/>
      <c r="E17" s="1397"/>
      <c r="F17" s="1397"/>
      <c r="G17" s="1397"/>
    </row>
    <row r="18" spans="1:7">
      <c r="B18" s="311" t="s">
        <v>3446</v>
      </c>
      <c r="C18" s="129" t="s">
        <v>3654</v>
      </c>
    </row>
    <row r="19" spans="1:7">
      <c r="A19" s="215"/>
      <c r="B19" s="311" t="s">
        <v>1791</v>
      </c>
      <c r="C19" s="1203" t="s">
        <v>3092</v>
      </c>
      <c r="D19" s="1203"/>
      <c r="E19" s="1203"/>
      <c r="F19" s="1203"/>
      <c r="G19" s="1203"/>
    </row>
    <row r="20" spans="1:7">
      <c r="A20" s="215"/>
      <c r="B20" s="311" t="s">
        <v>1791</v>
      </c>
      <c r="C20" s="1203" t="s">
        <v>3093</v>
      </c>
      <c r="D20" s="1203"/>
      <c r="E20" s="1203"/>
      <c r="F20" s="1203"/>
      <c r="G20" s="1203"/>
    </row>
    <row r="21" spans="1:7">
      <c r="A21" s="215"/>
      <c r="B21" s="311" t="s">
        <v>1791</v>
      </c>
      <c r="C21" s="1203" t="s">
        <v>2860</v>
      </c>
      <c r="D21" s="1203"/>
      <c r="E21" s="1203"/>
      <c r="F21" s="1203"/>
      <c r="G21" s="1203"/>
    </row>
    <row r="22" spans="1:7">
      <c r="A22" s="215"/>
      <c r="B22" s="311" t="s">
        <v>1791</v>
      </c>
      <c r="C22" s="1203" t="s">
        <v>3094</v>
      </c>
      <c r="D22" s="1203"/>
      <c r="E22" s="1203"/>
      <c r="F22" s="1203"/>
      <c r="G22" s="1203"/>
    </row>
    <row r="23" spans="1:7">
      <c r="B23" s="508"/>
    </row>
    <row r="24" spans="1:7" s="174" customFormat="1" ht="13.5" thickBot="1">
      <c r="A24" s="211"/>
      <c r="B24" s="220"/>
      <c r="C24" s="748" t="s">
        <v>26</v>
      </c>
      <c r="D24" s="178" t="s">
        <v>27</v>
      </c>
      <c r="E24" s="672" t="s">
        <v>28</v>
      </c>
      <c r="F24" s="231" t="s">
        <v>29</v>
      </c>
      <c r="G24" s="231" t="s">
        <v>30</v>
      </c>
    </row>
    <row r="25" spans="1:7" s="512" customFormat="1" ht="13.5" thickTop="1">
      <c r="A25" s="215"/>
      <c r="B25" s="121"/>
      <c r="C25" s="699"/>
      <c r="D25" s="145"/>
      <c r="E25" s="269"/>
      <c r="F25" s="200"/>
      <c r="G25" s="200"/>
    </row>
    <row r="26" spans="1:7" s="750" customFormat="1">
      <c r="A26" s="736"/>
      <c r="B26" s="723" t="s">
        <v>2692</v>
      </c>
      <c r="C26" s="749" t="s">
        <v>2881</v>
      </c>
      <c r="D26" s="739"/>
      <c r="E26" s="744"/>
      <c r="F26" s="777"/>
      <c r="G26" s="777"/>
    </row>
    <row r="27" spans="1:7">
      <c r="B27" s="344"/>
      <c r="C27" s="129"/>
    </row>
    <row r="28" spans="1:7" ht="114.75">
      <c r="A28" s="215" t="str">
        <f>$A$1</f>
        <v>H/3.</v>
      </c>
      <c r="B28" s="209">
        <f>COUNT(B$27:B27)+1</f>
        <v>1</v>
      </c>
      <c r="C28" s="791" t="s">
        <v>3702</v>
      </c>
    </row>
    <row r="29" spans="1:7">
      <c r="B29" s="344"/>
      <c r="C29" s="129" t="s">
        <v>2882</v>
      </c>
    </row>
    <row r="30" spans="1:7" ht="15.75">
      <c r="B30" s="344"/>
      <c r="C30" s="129" t="s">
        <v>3095</v>
      </c>
    </row>
    <row r="31" spans="1:7" ht="15.75">
      <c r="B31" s="344"/>
      <c r="C31" s="129" t="s">
        <v>3096</v>
      </c>
    </row>
    <row r="32" spans="1:7" ht="15.75">
      <c r="B32" s="344"/>
      <c r="C32" s="129" t="s">
        <v>3097</v>
      </c>
    </row>
    <row r="33" spans="1:7" ht="28.5">
      <c r="B33" s="344"/>
      <c r="C33" s="129" t="s">
        <v>3098</v>
      </c>
    </row>
    <row r="34" spans="1:7" ht="15.75">
      <c r="B34" s="344"/>
      <c r="C34" s="129" t="s">
        <v>3099</v>
      </c>
      <c r="D34" s="485" t="s">
        <v>32</v>
      </c>
      <c r="E34" s="641">
        <v>1</v>
      </c>
      <c r="F34" s="308">
        <v>0</v>
      </c>
      <c r="G34" s="308">
        <f>E34*F34</f>
        <v>0</v>
      </c>
    </row>
    <row r="35" spans="1:7">
      <c r="B35" s="344"/>
      <c r="C35" s="129"/>
    </row>
    <row r="36" spans="1:7" ht="114.75">
      <c r="A36" s="215" t="str">
        <f>$A$1</f>
        <v>H/3.</v>
      </c>
      <c r="B36" s="209">
        <f>COUNT(B$27:B35)+1</f>
        <v>2</v>
      </c>
      <c r="C36" s="791" t="s">
        <v>3703</v>
      </c>
    </row>
    <row r="37" spans="1:7">
      <c r="B37" s="344"/>
      <c r="C37" s="791" t="s">
        <v>2883</v>
      </c>
    </row>
    <row r="38" spans="1:7" ht="15.75">
      <c r="B38" s="344"/>
      <c r="C38" s="791" t="s">
        <v>3704</v>
      </c>
    </row>
    <row r="39" spans="1:7" ht="15.75">
      <c r="B39" s="344"/>
      <c r="C39" s="791" t="s">
        <v>3100</v>
      </c>
    </row>
    <row r="40" spans="1:7" ht="15.75">
      <c r="B40" s="344"/>
      <c r="C40" s="791" t="s">
        <v>3101</v>
      </c>
    </row>
    <row r="41" spans="1:7" ht="15.75">
      <c r="B41" s="344"/>
      <c r="C41" s="791" t="s">
        <v>3102</v>
      </c>
      <c r="D41" s="485" t="s">
        <v>32</v>
      </c>
      <c r="E41" s="641">
        <v>1</v>
      </c>
      <c r="F41" s="308">
        <v>0</v>
      </c>
      <c r="G41" s="308">
        <f>E41*F41</f>
        <v>0</v>
      </c>
    </row>
    <row r="42" spans="1:7">
      <c r="B42" s="344"/>
      <c r="C42" s="129"/>
    </row>
    <row r="43" spans="1:7" ht="25.5">
      <c r="A43" s="215" t="str">
        <f>$A$1</f>
        <v>H/3.</v>
      </c>
      <c r="B43" s="209">
        <f>COUNT(B$27:B42)+1</f>
        <v>3</v>
      </c>
      <c r="C43" s="791" t="s">
        <v>2884</v>
      </c>
    </row>
    <row r="44" spans="1:7">
      <c r="B44" s="344"/>
      <c r="C44" s="129" t="s">
        <v>3729</v>
      </c>
      <c r="D44" s="485" t="s">
        <v>46</v>
      </c>
      <c r="E44" s="641">
        <v>6</v>
      </c>
      <c r="F44" s="308">
        <v>0</v>
      </c>
      <c r="G44" s="308">
        <f>E44*F44</f>
        <v>0</v>
      </c>
    </row>
    <row r="45" spans="1:7" s="762" customFormat="1">
      <c r="A45" s="804"/>
      <c r="B45" s="735"/>
      <c r="C45" s="775"/>
      <c r="D45" s="764"/>
      <c r="E45" s="789"/>
      <c r="F45" s="783"/>
      <c r="G45" s="783"/>
    </row>
    <row r="46" spans="1:7" ht="25.5">
      <c r="A46" s="215" t="str">
        <f>$A$1</f>
        <v>H/3.</v>
      </c>
      <c r="B46" s="209">
        <f>COUNT(B$27:B45)+1</f>
        <v>4</v>
      </c>
      <c r="C46" s="129" t="s">
        <v>2885</v>
      </c>
    </row>
    <row r="47" spans="1:7">
      <c r="B47" s="344"/>
      <c r="C47" s="129" t="s">
        <v>1467</v>
      </c>
      <c r="D47" s="485" t="s">
        <v>46</v>
      </c>
      <c r="E47" s="641">
        <v>3</v>
      </c>
      <c r="F47" s="308">
        <v>0</v>
      </c>
      <c r="G47" s="308">
        <f>E47*F47</f>
        <v>0</v>
      </c>
    </row>
    <row r="48" spans="1:7">
      <c r="B48" s="344"/>
      <c r="C48" s="129"/>
    </row>
    <row r="49" spans="1:7" ht="25.5">
      <c r="A49" s="215" t="str">
        <f>$A$1</f>
        <v>H/3.</v>
      </c>
      <c r="B49" s="209">
        <f>COUNT(B$27:B48)+1</f>
        <v>5</v>
      </c>
      <c r="C49" s="791" t="s">
        <v>2886</v>
      </c>
    </row>
    <row r="50" spans="1:7">
      <c r="B50" s="344"/>
      <c r="C50" s="129" t="s">
        <v>3744</v>
      </c>
      <c r="D50" s="485" t="s">
        <v>46</v>
      </c>
      <c r="E50" s="641">
        <v>3</v>
      </c>
      <c r="F50" s="308">
        <v>0</v>
      </c>
      <c r="G50" s="308">
        <f>E50*F50</f>
        <v>0</v>
      </c>
    </row>
    <row r="51" spans="1:7">
      <c r="B51" s="344"/>
      <c r="C51" s="129"/>
    </row>
    <row r="52" spans="1:7" ht="25.5">
      <c r="A52" s="215" t="str">
        <f>$A$1</f>
        <v>H/3.</v>
      </c>
      <c r="B52" s="209">
        <f>COUNT(B$27:B51)+1</f>
        <v>6</v>
      </c>
      <c r="C52" s="129" t="s">
        <v>2887</v>
      </c>
    </row>
    <row r="53" spans="1:7">
      <c r="B53" s="344"/>
      <c r="C53" s="129" t="s">
        <v>3730</v>
      </c>
      <c r="D53" s="485" t="s">
        <v>46</v>
      </c>
      <c r="E53" s="641">
        <v>3</v>
      </c>
      <c r="F53" s="308">
        <v>0</v>
      </c>
      <c r="G53" s="308">
        <f>E53*F53</f>
        <v>0</v>
      </c>
    </row>
    <row r="54" spans="1:7">
      <c r="B54" s="344"/>
      <c r="C54" s="129" t="s">
        <v>3729</v>
      </c>
      <c r="D54" s="485" t="s">
        <v>46</v>
      </c>
      <c r="E54" s="641">
        <v>7</v>
      </c>
      <c r="F54" s="308">
        <v>0</v>
      </c>
      <c r="G54" s="308">
        <f>E54*F54</f>
        <v>0</v>
      </c>
    </row>
    <row r="55" spans="1:7">
      <c r="B55" s="344"/>
      <c r="C55" s="129"/>
    </row>
    <row r="56" spans="1:7" ht="25.5">
      <c r="A56" s="215" t="str">
        <f>$A$1</f>
        <v>H/3.</v>
      </c>
      <c r="B56" s="209">
        <f>COUNT(B$27:B55)+1</f>
        <v>7</v>
      </c>
      <c r="C56" s="129" t="s">
        <v>2889</v>
      </c>
    </row>
    <row r="57" spans="1:7">
      <c r="B57" s="344"/>
      <c r="C57" s="129" t="s">
        <v>3730</v>
      </c>
      <c r="D57" s="485" t="s">
        <v>46</v>
      </c>
      <c r="E57" s="641">
        <v>3</v>
      </c>
      <c r="F57" s="308">
        <v>0</v>
      </c>
      <c r="G57" s="308">
        <f>E57*F57</f>
        <v>0</v>
      </c>
    </row>
    <row r="58" spans="1:7">
      <c r="B58" s="344"/>
      <c r="C58" s="129" t="s">
        <v>3729</v>
      </c>
      <c r="D58" s="485" t="s">
        <v>46</v>
      </c>
      <c r="E58" s="641">
        <v>12</v>
      </c>
      <c r="F58" s="308">
        <v>0</v>
      </c>
      <c r="G58" s="308">
        <f>E58*F58</f>
        <v>0</v>
      </c>
    </row>
    <row r="59" spans="1:7">
      <c r="B59" s="344"/>
      <c r="C59" s="129"/>
    </row>
    <row r="60" spans="1:7" ht="25.5">
      <c r="A60" s="215" t="str">
        <f>$A$1</f>
        <v>H/3.</v>
      </c>
      <c r="B60" s="209">
        <f>COUNT(B$27:B59)+1</f>
        <v>8</v>
      </c>
      <c r="C60" s="791" t="s">
        <v>2890</v>
      </c>
    </row>
    <row r="61" spans="1:7">
      <c r="B61" s="344"/>
      <c r="C61" s="129" t="s">
        <v>3745</v>
      </c>
      <c r="D61" s="485" t="s">
        <v>46</v>
      </c>
      <c r="E61" s="641">
        <v>2</v>
      </c>
      <c r="F61" s="308">
        <v>0</v>
      </c>
      <c r="G61" s="308">
        <f>E61*F61</f>
        <v>0</v>
      </c>
    </row>
    <row r="62" spans="1:7">
      <c r="B62" s="344"/>
      <c r="C62" s="129"/>
    </row>
    <row r="63" spans="1:7" ht="51">
      <c r="A63" s="215" t="str">
        <f>$A$1</f>
        <v>H/3.</v>
      </c>
      <c r="B63" s="209">
        <f>COUNT(B$27:B62)+1</f>
        <v>9</v>
      </c>
      <c r="C63" s="791" t="s">
        <v>2891</v>
      </c>
    </row>
    <row r="64" spans="1:7" ht="16.5">
      <c r="B64" s="344"/>
      <c r="C64" s="129" t="s">
        <v>3103</v>
      </c>
      <c r="D64" s="485" t="s">
        <v>46</v>
      </c>
      <c r="E64" s="641">
        <v>2</v>
      </c>
      <c r="F64" s="308">
        <v>0</v>
      </c>
      <c r="G64" s="308">
        <f>E64*F64</f>
        <v>0</v>
      </c>
    </row>
    <row r="65" spans="1:176">
      <c r="B65" s="344"/>
      <c r="C65" s="129"/>
    </row>
    <row r="66" spans="1:176" s="792" customFormat="1" ht="51">
      <c r="A66" s="215" t="str">
        <f>$A$1</f>
        <v>H/3.</v>
      </c>
      <c r="B66" s="209">
        <f>COUNT(B$27:B65)+1</f>
        <v>10</v>
      </c>
      <c r="C66" s="791" t="s">
        <v>2892</v>
      </c>
      <c r="D66" s="793"/>
      <c r="E66" s="794"/>
      <c r="F66" s="795"/>
      <c r="G66" s="308"/>
    </row>
    <row r="67" spans="1:176">
      <c r="B67" s="344"/>
      <c r="C67" s="129" t="s">
        <v>2893</v>
      </c>
    </row>
    <row r="68" spans="1:176" ht="15">
      <c r="B68" s="344" t="s">
        <v>2894</v>
      </c>
      <c r="C68" s="129" t="s">
        <v>3104</v>
      </c>
    </row>
    <row r="69" spans="1:176" ht="15.75">
      <c r="B69" s="344" t="s">
        <v>2894</v>
      </c>
      <c r="C69" s="129" t="s">
        <v>3105</v>
      </c>
      <c r="D69" s="485" t="s">
        <v>2895</v>
      </c>
      <c r="E69" s="641">
        <v>1</v>
      </c>
      <c r="F69" s="308">
        <v>0</v>
      </c>
      <c r="G69" s="308">
        <f>E69*F69</f>
        <v>0</v>
      </c>
    </row>
    <row r="70" spans="1:176">
      <c r="B70" s="344"/>
      <c r="C70" s="129"/>
    </row>
    <row r="71" spans="1:176" s="792" customFormat="1" ht="63.75">
      <c r="A71" s="215" t="str">
        <f>$A$1</f>
        <v>H/3.</v>
      </c>
      <c r="B71" s="209">
        <f>COUNT(B$27:B70)+1</f>
        <v>11</v>
      </c>
      <c r="C71" s="791" t="s">
        <v>2896</v>
      </c>
      <c r="D71" s="793"/>
      <c r="E71" s="794"/>
      <c r="F71" s="795"/>
      <c r="G71" s="308"/>
    </row>
    <row r="72" spans="1:176">
      <c r="B72" s="344"/>
      <c r="C72" s="129" t="s">
        <v>2893</v>
      </c>
    </row>
    <row r="73" spans="1:176" ht="15">
      <c r="B73" s="344" t="s">
        <v>2894</v>
      </c>
      <c r="C73" s="129" t="s">
        <v>3106</v>
      </c>
    </row>
    <row r="74" spans="1:176" ht="15.75">
      <c r="B74" s="344" t="s">
        <v>2894</v>
      </c>
      <c r="C74" s="129" t="s">
        <v>3105</v>
      </c>
      <c r="D74" s="485" t="s">
        <v>2895</v>
      </c>
      <c r="E74" s="641">
        <v>1</v>
      </c>
      <c r="F74" s="308">
        <v>0</v>
      </c>
      <c r="G74" s="308">
        <f>E74*F74</f>
        <v>0</v>
      </c>
    </row>
    <row r="75" spans="1:176">
      <c r="B75" s="344"/>
      <c r="C75" s="1072" t="s">
        <v>3705</v>
      </c>
    </row>
    <row r="76" spans="1:176" ht="15">
      <c r="B76" s="344" t="s">
        <v>2894</v>
      </c>
      <c r="C76" s="1072" t="s">
        <v>3706</v>
      </c>
    </row>
    <row r="77" spans="1:176" ht="15.75">
      <c r="B77" s="344" t="s">
        <v>2894</v>
      </c>
      <c r="C77" s="1072" t="s">
        <v>3707</v>
      </c>
      <c r="D77" s="485" t="s">
        <v>2895</v>
      </c>
      <c r="E77" s="641">
        <v>1</v>
      </c>
      <c r="F77" s="308">
        <v>0</v>
      </c>
      <c r="G77" s="308">
        <f>E77*F77</f>
        <v>0</v>
      </c>
    </row>
    <row r="78" spans="1:176">
      <c r="B78" s="344"/>
      <c r="C78" s="1072"/>
    </row>
    <row r="79" spans="1:176" s="641" customFormat="1" ht="25.5">
      <c r="A79" s="215" t="str">
        <f>$A$1</f>
        <v>H/3.</v>
      </c>
      <c r="B79" s="209">
        <f>COUNT(B$27:B78)+1</f>
        <v>12</v>
      </c>
      <c r="C79" s="791" t="s">
        <v>2897</v>
      </c>
      <c r="D79" s="485"/>
      <c r="F79" s="308"/>
      <c r="G79" s="308"/>
      <c r="H79" s="510"/>
      <c r="I79" s="510"/>
      <c r="J79" s="510"/>
      <c r="K79" s="510"/>
      <c r="L79" s="510"/>
      <c r="M79" s="510"/>
      <c r="N79" s="510"/>
      <c r="O79" s="510"/>
      <c r="P79" s="510"/>
      <c r="Q79" s="510"/>
      <c r="R79" s="510"/>
      <c r="S79" s="510"/>
      <c r="T79" s="510"/>
      <c r="U79" s="510"/>
      <c r="V79" s="510"/>
      <c r="W79" s="510"/>
      <c r="X79" s="510"/>
      <c r="Y79" s="510"/>
      <c r="Z79" s="510"/>
      <c r="AA79" s="510"/>
      <c r="AB79" s="510"/>
      <c r="AC79" s="510"/>
      <c r="AD79" s="510"/>
      <c r="AE79" s="510"/>
      <c r="AF79" s="510"/>
      <c r="AG79" s="510"/>
      <c r="AH79" s="510"/>
      <c r="AI79" s="510"/>
      <c r="AJ79" s="510"/>
      <c r="AK79" s="510"/>
      <c r="AL79" s="510"/>
      <c r="AM79" s="510"/>
      <c r="AN79" s="510"/>
      <c r="AO79" s="510"/>
      <c r="AP79" s="510"/>
      <c r="AQ79" s="510"/>
      <c r="AR79" s="510"/>
      <c r="AS79" s="510"/>
      <c r="AT79" s="510"/>
      <c r="AU79" s="510"/>
      <c r="AV79" s="510"/>
      <c r="AW79" s="510"/>
      <c r="AX79" s="510"/>
      <c r="AY79" s="510"/>
      <c r="AZ79" s="510"/>
      <c r="BA79" s="510"/>
      <c r="BB79" s="510"/>
      <c r="BC79" s="510"/>
      <c r="BD79" s="510"/>
      <c r="BE79" s="510"/>
      <c r="BF79" s="510"/>
      <c r="BG79" s="510"/>
      <c r="BH79" s="510"/>
      <c r="BI79" s="510"/>
      <c r="BJ79" s="510"/>
      <c r="BK79" s="510"/>
      <c r="BL79" s="510"/>
      <c r="BM79" s="510"/>
      <c r="BN79" s="510"/>
      <c r="BO79" s="510"/>
      <c r="BP79" s="510"/>
      <c r="BQ79" s="510"/>
      <c r="BR79" s="510"/>
      <c r="BS79" s="510"/>
      <c r="BT79" s="510"/>
      <c r="BU79" s="510"/>
      <c r="BV79" s="510"/>
      <c r="BW79" s="510"/>
      <c r="BX79" s="510"/>
      <c r="BY79" s="510"/>
      <c r="BZ79" s="510"/>
      <c r="CA79" s="510"/>
      <c r="CB79" s="510"/>
      <c r="CC79" s="510"/>
      <c r="CD79" s="510"/>
      <c r="CE79" s="510"/>
      <c r="CF79" s="510"/>
      <c r="CG79" s="510"/>
      <c r="CH79" s="510"/>
      <c r="CI79" s="510"/>
      <c r="CJ79" s="510"/>
      <c r="CK79" s="510"/>
      <c r="CL79" s="510"/>
      <c r="CM79" s="510"/>
      <c r="CN79" s="510"/>
      <c r="CO79" s="510"/>
      <c r="CP79" s="510"/>
      <c r="CQ79" s="510"/>
      <c r="CR79" s="510"/>
      <c r="CS79" s="510"/>
      <c r="CT79" s="510"/>
      <c r="CU79" s="510"/>
      <c r="CV79" s="510"/>
      <c r="CW79" s="510"/>
      <c r="CX79" s="510"/>
      <c r="CY79" s="510"/>
      <c r="CZ79" s="510"/>
      <c r="DA79" s="510"/>
      <c r="DB79" s="510"/>
      <c r="DC79" s="510"/>
      <c r="DD79" s="510"/>
      <c r="DE79" s="510"/>
      <c r="DF79" s="510"/>
      <c r="DG79" s="510"/>
      <c r="DH79" s="510"/>
      <c r="DI79" s="510"/>
      <c r="DJ79" s="510"/>
      <c r="DK79" s="510"/>
      <c r="DL79" s="510"/>
      <c r="DM79" s="510"/>
      <c r="DN79" s="510"/>
      <c r="DO79" s="510"/>
      <c r="DP79" s="510"/>
      <c r="DQ79" s="510"/>
      <c r="DR79" s="510"/>
      <c r="DS79" s="510"/>
      <c r="DT79" s="510"/>
      <c r="DU79" s="510"/>
      <c r="DV79" s="510"/>
      <c r="DW79" s="510"/>
      <c r="DX79" s="510"/>
      <c r="DY79" s="510"/>
      <c r="DZ79" s="510"/>
      <c r="EA79" s="510"/>
      <c r="EB79" s="510"/>
      <c r="EC79" s="510"/>
      <c r="ED79" s="510"/>
      <c r="EE79" s="510"/>
      <c r="EF79" s="510"/>
      <c r="EG79" s="510"/>
      <c r="EH79" s="510"/>
      <c r="EI79" s="510"/>
      <c r="EJ79" s="510"/>
      <c r="EK79" s="510"/>
      <c r="EL79" s="510"/>
      <c r="EM79" s="510"/>
      <c r="EN79" s="510"/>
      <c r="EO79" s="510"/>
      <c r="EP79" s="510"/>
      <c r="EQ79" s="510"/>
      <c r="ER79" s="510"/>
      <c r="ES79" s="510"/>
      <c r="ET79" s="510"/>
      <c r="EU79" s="510"/>
      <c r="EV79" s="510"/>
      <c r="EW79" s="510"/>
      <c r="EX79" s="510"/>
      <c r="EY79" s="510"/>
      <c r="EZ79" s="510"/>
      <c r="FA79" s="510"/>
      <c r="FB79" s="510"/>
      <c r="FC79" s="510"/>
      <c r="FD79" s="510"/>
      <c r="FE79" s="510"/>
      <c r="FF79" s="510"/>
      <c r="FG79" s="510"/>
      <c r="FH79" s="510"/>
      <c r="FI79" s="510"/>
      <c r="FJ79" s="510"/>
      <c r="FK79" s="510"/>
      <c r="FL79" s="510"/>
      <c r="FM79" s="510"/>
      <c r="FN79" s="510"/>
      <c r="FO79" s="510"/>
      <c r="FP79" s="510"/>
      <c r="FQ79" s="510"/>
      <c r="FR79" s="510"/>
      <c r="FS79" s="510"/>
      <c r="FT79" s="510"/>
    </row>
    <row r="80" spans="1:176">
      <c r="B80" s="344"/>
      <c r="C80" s="129" t="s">
        <v>3730</v>
      </c>
      <c r="D80" s="485" t="s">
        <v>46</v>
      </c>
      <c r="E80" s="641">
        <v>2</v>
      </c>
      <c r="F80" s="308">
        <v>0</v>
      </c>
      <c r="G80" s="308">
        <f>E80*F80</f>
        <v>0</v>
      </c>
    </row>
    <row r="81" spans="1:176">
      <c r="B81" s="344"/>
      <c r="C81" s="129" t="s">
        <v>3729</v>
      </c>
      <c r="D81" s="485" t="s">
        <v>46</v>
      </c>
      <c r="E81" s="641">
        <v>3</v>
      </c>
      <c r="F81" s="308">
        <v>0</v>
      </c>
      <c r="G81" s="308">
        <f>E81*F81</f>
        <v>0</v>
      </c>
    </row>
    <row r="82" spans="1:176">
      <c r="B82" s="344"/>
      <c r="C82" s="129"/>
    </row>
    <row r="83" spans="1:176" s="641" customFormat="1" ht="38.25">
      <c r="A83" s="215" t="str">
        <f>$A$1</f>
        <v>H/3.</v>
      </c>
      <c r="B83" s="209">
        <f>COUNT(B$27:B82)+1</f>
        <v>13</v>
      </c>
      <c r="C83" s="129" t="s">
        <v>2898</v>
      </c>
      <c r="D83" s="485"/>
      <c r="F83" s="308"/>
      <c r="G83" s="308"/>
      <c r="H83" s="510"/>
      <c r="I83" s="510"/>
      <c r="J83" s="510"/>
      <c r="K83" s="510"/>
      <c r="L83" s="510"/>
      <c r="M83" s="510"/>
      <c r="N83" s="510"/>
      <c r="O83" s="510"/>
      <c r="P83" s="510"/>
      <c r="Q83" s="510"/>
      <c r="R83" s="510"/>
      <c r="S83" s="510"/>
      <c r="T83" s="510"/>
      <c r="U83" s="510"/>
      <c r="V83" s="510"/>
      <c r="W83" s="510"/>
      <c r="X83" s="510"/>
      <c r="Y83" s="510"/>
      <c r="Z83" s="510"/>
      <c r="AA83" s="510"/>
      <c r="AB83" s="510"/>
      <c r="AC83" s="510"/>
      <c r="AD83" s="510"/>
      <c r="AE83" s="510"/>
      <c r="AF83" s="510"/>
      <c r="AG83" s="510"/>
      <c r="AH83" s="510"/>
      <c r="AI83" s="510"/>
      <c r="AJ83" s="510"/>
      <c r="AK83" s="510"/>
      <c r="AL83" s="510"/>
      <c r="AM83" s="510"/>
      <c r="AN83" s="510"/>
      <c r="AO83" s="510"/>
      <c r="AP83" s="510"/>
      <c r="AQ83" s="510"/>
      <c r="AR83" s="510"/>
      <c r="AS83" s="510"/>
      <c r="AT83" s="510"/>
      <c r="AU83" s="510"/>
      <c r="AV83" s="510"/>
      <c r="AW83" s="510"/>
      <c r="AX83" s="510"/>
      <c r="AY83" s="510"/>
      <c r="AZ83" s="510"/>
      <c r="BA83" s="510"/>
      <c r="BB83" s="510"/>
      <c r="BC83" s="510"/>
      <c r="BD83" s="510"/>
      <c r="BE83" s="510"/>
      <c r="BF83" s="510"/>
      <c r="BG83" s="510"/>
      <c r="BH83" s="510"/>
      <c r="BI83" s="510"/>
      <c r="BJ83" s="510"/>
      <c r="BK83" s="510"/>
      <c r="BL83" s="510"/>
      <c r="BM83" s="510"/>
      <c r="BN83" s="510"/>
      <c r="BO83" s="510"/>
      <c r="BP83" s="510"/>
      <c r="BQ83" s="510"/>
      <c r="BR83" s="510"/>
      <c r="BS83" s="510"/>
      <c r="BT83" s="510"/>
      <c r="BU83" s="510"/>
      <c r="BV83" s="510"/>
      <c r="BW83" s="510"/>
      <c r="BX83" s="510"/>
      <c r="BY83" s="510"/>
      <c r="BZ83" s="510"/>
      <c r="CA83" s="510"/>
      <c r="CB83" s="510"/>
      <c r="CC83" s="510"/>
      <c r="CD83" s="510"/>
      <c r="CE83" s="510"/>
      <c r="CF83" s="510"/>
      <c r="CG83" s="510"/>
      <c r="CH83" s="510"/>
      <c r="CI83" s="510"/>
      <c r="CJ83" s="510"/>
      <c r="CK83" s="510"/>
      <c r="CL83" s="510"/>
      <c r="CM83" s="510"/>
      <c r="CN83" s="510"/>
      <c r="CO83" s="510"/>
      <c r="CP83" s="510"/>
      <c r="CQ83" s="510"/>
      <c r="CR83" s="510"/>
      <c r="CS83" s="510"/>
      <c r="CT83" s="510"/>
      <c r="CU83" s="510"/>
      <c r="CV83" s="510"/>
      <c r="CW83" s="510"/>
      <c r="CX83" s="510"/>
      <c r="CY83" s="510"/>
      <c r="CZ83" s="510"/>
      <c r="DA83" s="510"/>
      <c r="DB83" s="510"/>
      <c r="DC83" s="510"/>
      <c r="DD83" s="510"/>
      <c r="DE83" s="510"/>
      <c r="DF83" s="510"/>
      <c r="DG83" s="510"/>
      <c r="DH83" s="510"/>
      <c r="DI83" s="510"/>
      <c r="DJ83" s="510"/>
      <c r="DK83" s="510"/>
      <c r="DL83" s="510"/>
      <c r="DM83" s="510"/>
      <c r="DN83" s="510"/>
      <c r="DO83" s="510"/>
      <c r="DP83" s="510"/>
      <c r="DQ83" s="510"/>
      <c r="DR83" s="510"/>
      <c r="DS83" s="510"/>
      <c r="DT83" s="510"/>
      <c r="DU83" s="510"/>
      <c r="DV83" s="510"/>
      <c r="DW83" s="510"/>
      <c r="DX83" s="510"/>
      <c r="DY83" s="510"/>
      <c r="DZ83" s="510"/>
      <c r="EA83" s="510"/>
      <c r="EB83" s="510"/>
      <c r="EC83" s="510"/>
      <c r="ED83" s="510"/>
      <c r="EE83" s="510"/>
      <c r="EF83" s="510"/>
      <c r="EG83" s="510"/>
      <c r="EH83" s="510"/>
      <c r="EI83" s="510"/>
      <c r="EJ83" s="510"/>
      <c r="EK83" s="510"/>
      <c r="EL83" s="510"/>
      <c r="EM83" s="510"/>
      <c r="EN83" s="510"/>
      <c r="EO83" s="510"/>
      <c r="EP83" s="510"/>
      <c r="EQ83" s="510"/>
      <c r="ER83" s="510"/>
      <c r="ES83" s="510"/>
      <c r="ET83" s="510"/>
      <c r="EU83" s="510"/>
      <c r="EV83" s="510"/>
      <c r="EW83" s="510"/>
      <c r="EX83" s="510"/>
      <c r="EY83" s="510"/>
      <c r="EZ83" s="510"/>
      <c r="FA83" s="510"/>
      <c r="FB83" s="510"/>
      <c r="FC83" s="510"/>
      <c r="FD83" s="510"/>
      <c r="FE83" s="510"/>
      <c r="FF83" s="510"/>
      <c r="FG83" s="510"/>
      <c r="FH83" s="510"/>
      <c r="FI83" s="510"/>
      <c r="FJ83" s="510"/>
      <c r="FK83" s="510"/>
      <c r="FL83" s="510"/>
      <c r="FM83" s="510"/>
      <c r="FN83" s="510"/>
      <c r="FO83" s="510"/>
      <c r="FP83" s="510"/>
      <c r="FQ83" s="510"/>
      <c r="FR83" s="510"/>
      <c r="FS83" s="510"/>
      <c r="FT83" s="510"/>
    </row>
    <row r="84" spans="1:176" ht="16.5">
      <c r="B84" s="344"/>
      <c r="C84" s="791" t="s">
        <v>3746</v>
      </c>
      <c r="D84" s="485" t="s">
        <v>46</v>
      </c>
      <c r="E84" s="641">
        <v>2</v>
      </c>
      <c r="F84" s="308">
        <v>0</v>
      </c>
      <c r="G84" s="308">
        <f>E84*F84</f>
        <v>0</v>
      </c>
    </row>
    <row r="85" spans="1:176">
      <c r="B85" s="344"/>
      <c r="C85" s="129"/>
    </row>
    <row r="86" spans="1:176" s="792" customFormat="1">
      <c r="A86" s="215" t="str">
        <f>$A$1</f>
        <v>H/3.</v>
      </c>
      <c r="B86" s="209">
        <f>COUNT(B$27:B85)+1</f>
        <v>14</v>
      </c>
      <c r="C86" s="791" t="s">
        <v>2899</v>
      </c>
      <c r="D86" s="793"/>
      <c r="E86" s="794"/>
      <c r="F86" s="795"/>
      <c r="G86" s="308"/>
    </row>
    <row r="87" spans="1:176" s="792" customFormat="1">
      <c r="A87" s="803"/>
      <c r="B87" s="808"/>
      <c r="C87" s="129" t="s">
        <v>2900</v>
      </c>
      <c r="D87" s="793" t="s">
        <v>46</v>
      </c>
      <c r="E87" s="794">
        <v>6</v>
      </c>
      <c r="F87" s="795">
        <v>0</v>
      </c>
      <c r="G87" s="308">
        <f>E87*F87</f>
        <v>0</v>
      </c>
    </row>
    <row r="88" spans="1:176" s="792" customFormat="1">
      <c r="A88" s="803"/>
      <c r="B88" s="808"/>
      <c r="C88" s="791"/>
      <c r="D88" s="793"/>
      <c r="E88" s="794"/>
      <c r="F88" s="795"/>
      <c r="G88" s="308"/>
    </row>
    <row r="89" spans="1:176" s="792" customFormat="1">
      <c r="A89" s="215" t="str">
        <f>$A$1</f>
        <v>H/3.</v>
      </c>
      <c r="B89" s="209">
        <f>COUNT(B$27:B88)+1</f>
        <v>15</v>
      </c>
      <c r="C89" s="791" t="s">
        <v>2901</v>
      </c>
      <c r="D89" s="793"/>
      <c r="E89" s="794"/>
      <c r="F89" s="795"/>
      <c r="G89" s="308"/>
    </row>
    <row r="90" spans="1:176" s="792" customFormat="1">
      <c r="A90" s="803"/>
      <c r="B90" s="808"/>
      <c r="C90" s="129" t="s">
        <v>2902</v>
      </c>
      <c r="D90" s="793" t="s">
        <v>46</v>
      </c>
      <c r="E90" s="794">
        <v>18</v>
      </c>
      <c r="F90" s="795">
        <v>0</v>
      </c>
      <c r="G90" s="308">
        <f>E90*F90</f>
        <v>0</v>
      </c>
    </row>
    <row r="91" spans="1:176" s="792" customFormat="1">
      <c r="A91" s="803"/>
      <c r="B91" s="808"/>
      <c r="C91" s="791"/>
      <c r="D91" s="793"/>
      <c r="E91" s="794"/>
      <c r="F91" s="795"/>
      <c r="G91" s="308"/>
    </row>
    <row r="92" spans="1:176" s="762" customFormat="1" ht="25.5">
      <c r="A92" s="215" t="str">
        <f>$A$1</f>
        <v>H/3.</v>
      </c>
      <c r="B92" s="209">
        <f>COUNT(B$27:B91)+1</f>
        <v>16</v>
      </c>
      <c r="C92" s="775" t="s">
        <v>2903</v>
      </c>
      <c r="D92" s="764"/>
      <c r="E92" s="789"/>
      <c r="F92" s="783"/>
      <c r="G92" s="783"/>
    </row>
    <row r="93" spans="1:176" s="762" customFormat="1">
      <c r="A93" s="804"/>
      <c r="B93" s="735"/>
      <c r="C93" s="775" t="s">
        <v>2529</v>
      </c>
      <c r="D93" s="764" t="s">
        <v>46</v>
      </c>
      <c r="E93" s="789">
        <v>12</v>
      </c>
      <c r="F93" s="783">
        <v>0</v>
      </c>
      <c r="G93" s="308">
        <f>E93*F93</f>
        <v>0</v>
      </c>
    </row>
    <row r="94" spans="1:176" s="762" customFormat="1">
      <c r="A94" s="804"/>
      <c r="B94" s="735"/>
      <c r="C94" s="775" t="s">
        <v>2515</v>
      </c>
      <c r="D94" s="764" t="s">
        <v>46</v>
      </c>
      <c r="E94" s="789">
        <v>2</v>
      </c>
      <c r="F94" s="783">
        <v>0</v>
      </c>
      <c r="G94" s="308">
        <f>E94*F94</f>
        <v>0</v>
      </c>
    </row>
    <row r="95" spans="1:176">
      <c r="B95" s="344"/>
      <c r="C95" s="129"/>
    </row>
    <row r="96" spans="1:176" ht="89.25">
      <c r="A96" s="215" t="str">
        <f>$A$1</f>
        <v>H/3.</v>
      </c>
      <c r="B96" s="209">
        <f>COUNT(B$27:B95)+1</f>
        <v>17</v>
      </c>
      <c r="C96" s="129" t="s">
        <v>2904</v>
      </c>
    </row>
    <row r="97" spans="1:7">
      <c r="B97" s="344"/>
      <c r="C97" s="129" t="s">
        <v>2905</v>
      </c>
      <c r="D97" s="485" t="s">
        <v>32</v>
      </c>
      <c r="E97" s="641">
        <v>1</v>
      </c>
      <c r="F97" s="308">
        <v>0</v>
      </c>
      <c r="G97" s="308">
        <f>E97*F97</f>
        <v>0</v>
      </c>
    </row>
    <row r="98" spans="1:7">
      <c r="B98" s="344"/>
      <c r="C98" s="129"/>
    </row>
    <row r="99" spans="1:7" ht="102">
      <c r="A99" s="215" t="str">
        <f>$A$1</f>
        <v>H/3.</v>
      </c>
      <c r="B99" s="209">
        <f>COUNT(B$27:B98)+1</f>
        <v>18</v>
      </c>
      <c r="C99" s="1060" t="s">
        <v>2906</v>
      </c>
    </row>
    <row r="100" spans="1:7">
      <c r="B100" s="344"/>
      <c r="C100" s="129" t="s">
        <v>2602</v>
      </c>
      <c r="D100" s="485" t="s">
        <v>32</v>
      </c>
      <c r="E100" s="641">
        <v>1</v>
      </c>
      <c r="F100" s="308">
        <v>0</v>
      </c>
      <c r="G100" s="308">
        <f>E100*F100</f>
        <v>0</v>
      </c>
    </row>
    <row r="101" spans="1:7">
      <c r="B101" s="344"/>
      <c r="C101" s="129"/>
    </row>
    <row r="102" spans="1:7" ht="102">
      <c r="A102" s="215" t="str">
        <f>$A$1</f>
        <v>H/3.</v>
      </c>
      <c r="B102" s="209">
        <f>COUNT(B$27:B101)+1</f>
        <v>19</v>
      </c>
      <c r="C102" s="129" t="s">
        <v>2907</v>
      </c>
    </row>
    <row r="103" spans="1:7">
      <c r="B103" s="733"/>
      <c r="C103" s="129" t="s">
        <v>2908</v>
      </c>
      <c r="D103" s="485" t="s">
        <v>32</v>
      </c>
      <c r="E103" s="641">
        <v>2</v>
      </c>
      <c r="F103" s="308">
        <v>0</v>
      </c>
      <c r="G103" s="308">
        <f>E103*F103</f>
        <v>0</v>
      </c>
    </row>
    <row r="104" spans="1:7">
      <c r="B104" s="344"/>
      <c r="C104" s="129"/>
    </row>
    <row r="105" spans="1:7" ht="102">
      <c r="A105" s="215" t="str">
        <f>$A$1</f>
        <v>H/3.</v>
      </c>
      <c r="B105" s="209">
        <f>COUNT(B$27:B104)+1</f>
        <v>20</v>
      </c>
      <c r="C105" s="129" t="s">
        <v>2909</v>
      </c>
    </row>
    <row r="106" spans="1:7">
      <c r="B106" s="733"/>
      <c r="C106" s="129" t="s">
        <v>2908</v>
      </c>
      <c r="D106" s="485" t="s">
        <v>32</v>
      </c>
      <c r="E106" s="641">
        <v>2</v>
      </c>
      <c r="F106" s="308">
        <v>0</v>
      </c>
      <c r="G106" s="308">
        <f>E106*F106</f>
        <v>0</v>
      </c>
    </row>
    <row r="107" spans="1:7">
      <c r="B107" s="344"/>
      <c r="C107" s="129"/>
    </row>
    <row r="108" spans="1:7" s="762" customFormat="1" ht="63.75">
      <c r="A108" s="215" t="str">
        <f>$A$1</f>
        <v>H/3.</v>
      </c>
      <c r="B108" s="209">
        <f>COUNT(B$27:B107)+1</f>
        <v>21</v>
      </c>
      <c r="C108" s="775" t="s">
        <v>3747</v>
      </c>
      <c r="D108" s="764"/>
      <c r="E108" s="789"/>
      <c r="F108" s="783"/>
      <c r="G108" s="783"/>
    </row>
    <row r="109" spans="1:7" s="762" customFormat="1">
      <c r="A109" s="804"/>
      <c r="B109" s="733"/>
      <c r="C109" s="775" t="s">
        <v>2910</v>
      </c>
      <c r="D109" s="764"/>
      <c r="E109" s="789"/>
      <c r="F109" s="783"/>
      <c r="G109" s="783"/>
    </row>
    <row r="110" spans="1:7" s="762" customFormat="1" ht="25.5">
      <c r="A110" s="804"/>
      <c r="B110" s="735"/>
      <c r="C110" s="129" t="s">
        <v>2911</v>
      </c>
      <c r="D110" s="764" t="s">
        <v>46</v>
      </c>
      <c r="E110" s="789">
        <v>1</v>
      </c>
      <c r="F110" s="783">
        <v>0</v>
      </c>
      <c r="G110" s="308">
        <f>E110*F110</f>
        <v>0</v>
      </c>
    </row>
    <row r="111" spans="1:7">
      <c r="B111" s="344"/>
      <c r="C111" s="129"/>
    </row>
    <row r="112" spans="1:7" ht="15.6" customHeight="1">
      <c r="A112" s="215" t="str">
        <f>$A$1</f>
        <v>H/3.</v>
      </c>
      <c r="B112" s="209">
        <f>COUNT(B$27:B111)+1</f>
        <v>22</v>
      </c>
      <c r="C112" s="129" t="s">
        <v>2912</v>
      </c>
      <c r="D112" s="510"/>
      <c r="E112" s="510"/>
      <c r="F112" s="510"/>
      <c r="G112" s="510"/>
    </row>
    <row r="113" spans="1:7">
      <c r="A113" s="215"/>
      <c r="B113" s="209"/>
      <c r="C113" s="726" t="s">
        <v>3717</v>
      </c>
      <c r="D113" s="485" t="s">
        <v>46</v>
      </c>
      <c r="E113" s="641">
        <v>16</v>
      </c>
      <c r="F113" s="308">
        <v>0</v>
      </c>
      <c r="G113" s="308">
        <f>E113*F113</f>
        <v>0</v>
      </c>
    </row>
    <row r="114" spans="1:7">
      <c r="B114" s="344"/>
      <c r="C114" s="129"/>
    </row>
    <row r="115" spans="1:7" ht="51">
      <c r="A115" s="215" t="str">
        <f>$A$1</f>
        <v>H/3.</v>
      </c>
      <c r="B115" s="209">
        <f>COUNT(B$27:B114)+1</f>
        <v>23</v>
      </c>
      <c r="C115" s="129" t="s">
        <v>2913</v>
      </c>
    </row>
    <row r="116" spans="1:7">
      <c r="B116" s="344"/>
      <c r="C116" s="129" t="s">
        <v>2888</v>
      </c>
      <c r="D116" s="485" t="s">
        <v>210</v>
      </c>
      <c r="E116" s="641">
        <v>66</v>
      </c>
      <c r="F116" s="308">
        <v>0</v>
      </c>
      <c r="G116" s="308">
        <f>E116*F116</f>
        <v>0</v>
      </c>
    </row>
    <row r="117" spans="1:7">
      <c r="B117" s="344"/>
      <c r="C117" s="129"/>
    </row>
    <row r="118" spans="1:7" ht="38.25">
      <c r="A118" s="215" t="str">
        <f>$A$1</f>
        <v>H/3.</v>
      </c>
      <c r="B118" s="209">
        <f>COUNT(B$27:B117)+1</f>
        <v>24</v>
      </c>
      <c r="C118" s="129" t="s">
        <v>2914</v>
      </c>
      <c r="D118" s="485" t="s">
        <v>2862</v>
      </c>
      <c r="E118" s="641">
        <v>29</v>
      </c>
      <c r="F118" s="308">
        <v>0</v>
      </c>
      <c r="G118" s="308">
        <f>E118*F118</f>
        <v>0</v>
      </c>
    </row>
    <row r="119" spans="1:7">
      <c r="B119" s="344"/>
      <c r="C119" s="129"/>
    </row>
    <row r="120" spans="1:7" ht="51">
      <c r="A120" s="215" t="str">
        <f>$A$1</f>
        <v>H/3.</v>
      </c>
      <c r="B120" s="209">
        <f>COUNT(B$27:B119)+1</f>
        <v>25</v>
      </c>
      <c r="C120" s="129" t="s">
        <v>2915</v>
      </c>
    </row>
    <row r="121" spans="1:7">
      <c r="B121" s="344"/>
      <c r="C121" s="129" t="s">
        <v>2916</v>
      </c>
      <c r="D121" s="485" t="s">
        <v>210</v>
      </c>
      <c r="E121" s="641">
        <v>86</v>
      </c>
      <c r="F121" s="308">
        <v>0</v>
      </c>
      <c r="G121" s="308">
        <f>E121*F121</f>
        <v>0</v>
      </c>
    </row>
    <row r="122" spans="1:7">
      <c r="B122" s="344"/>
      <c r="C122" s="129"/>
    </row>
    <row r="123" spans="1:7" ht="38.25">
      <c r="A123" s="215" t="str">
        <f>$A$1</f>
        <v>H/3.</v>
      </c>
      <c r="B123" s="209">
        <f>COUNT(B$27:B122)+1</f>
        <v>26</v>
      </c>
      <c r="C123" s="129" t="s">
        <v>2917</v>
      </c>
      <c r="D123" s="485" t="s">
        <v>2862</v>
      </c>
      <c r="E123" s="641">
        <v>30</v>
      </c>
      <c r="F123" s="308">
        <v>0</v>
      </c>
      <c r="G123" s="308">
        <f>E123*F123</f>
        <v>0</v>
      </c>
    </row>
    <row r="124" spans="1:7">
      <c r="B124" s="344"/>
      <c r="C124" s="129"/>
    </row>
    <row r="125" spans="1:7" ht="25.5">
      <c r="A125" s="215" t="str">
        <f>$A$1</f>
        <v>H/3.</v>
      </c>
      <c r="B125" s="209">
        <f>COUNT(B$27:B124)+1</f>
        <v>27</v>
      </c>
      <c r="C125" s="129" t="s">
        <v>2918</v>
      </c>
      <c r="D125" s="485" t="s">
        <v>46</v>
      </c>
      <c r="E125" s="641">
        <v>20</v>
      </c>
      <c r="F125" s="308">
        <v>0</v>
      </c>
      <c r="G125" s="308">
        <f>E125*F125</f>
        <v>0</v>
      </c>
    </row>
    <row r="126" spans="1:7">
      <c r="B126" s="344"/>
      <c r="C126" s="129"/>
    </row>
    <row r="127" spans="1:7" ht="25.5">
      <c r="A127" s="215" t="str">
        <f>$A$1</f>
        <v>H/3.</v>
      </c>
      <c r="B127" s="209">
        <f>COUNT(B$27:B126)+1</f>
        <v>28</v>
      </c>
      <c r="C127" s="129" t="s">
        <v>2919</v>
      </c>
      <c r="D127" s="485" t="s">
        <v>46</v>
      </c>
      <c r="E127" s="641">
        <v>32</v>
      </c>
      <c r="F127" s="308">
        <v>0</v>
      </c>
      <c r="G127" s="308">
        <f>E127*F127</f>
        <v>0</v>
      </c>
    </row>
    <row r="128" spans="1:7">
      <c r="B128" s="344"/>
      <c r="C128" s="129"/>
    </row>
    <row r="129" spans="1:7" ht="51">
      <c r="A129" s="215" t="str">
        <f>$A$1</f>
        <v>H/3.</v>
      </c>
      <c r="B129" s="209">
        <f>COUNT(B$27:B128)+1</f>
        <v>29</v>
      </c>
      <c r="C129" s="129" t="s">
        <v>2920</v>
      </c>
    </row>
    <row r="130" spans="1:7">
      <c r="B130" s="344"/>
      <c r="C130" s="129" t="s">
        <v>2921</v>
      </c>
      <c r="D130" s="485" t="s">
        <v>210</v>
      </c>
      <c r="E130" s="641">
        <v>32</v>
      </c>
      <c r="F130" s="308">
        <v>0</v>
      </c>
      <c r="G130" s="308">
        <f>E130*F130</f>
        <v>0</v>
      </c>
    </row>
    <row r="131" spans="1:7">
      <c r="B131" s="344"/>
      <c r="C131" s="129" t="s">
        <v>2922</v>
      </c>
      <c r="D131" s="485" t="s">
        <v>210</v>
      </c>
      <c r="E131" s="641">
        <v>18</v>
      </c>
      <c r="F131" s="308">
        <v>0</v>
      </c>
      <c r="G131" s="308">
        <f>E131*F131</f>
        <v>0</v>
      </c>
    </row>
    <row r="132" spans="1:7">
      <c r="B132" s="344"/>
      <c r="C132" s="129" t="s">
        <v>2923</v>
      </c>
      <c r="D132" s="485" t="s">
        <v>210</v>
      </c>
      <c r="E132" s="641">
        <v>6</v>
      </c>
      <c r="F132" s="308">
        <v>0</v>
      </c>
      <c r="G132" s="308">
        <f>E132*F132</f>
        <v>0</v>
      </c>
    </row>
    <row r="133" spans="1:7">
      <c r="B133" s="344"/>
      <c r="C133" s="129"/>
    </row>
    <row r="134" spans="1:7" ht="51">
      <c r="A134" s="215" t="str">
        <f>$A$1</f>
        <v>H/3.</v>
      </c>
      <c r="B134" s="209">
        <f>COUNT(B$27:B133)+1</f>
        <v>30</v>
      </c>
      <c r="C134" s="129" t="s">
        <v>2924</v>
      </c>
    </row>
    <row r="135" spans="1:7">
      <c r="B135" s="344"/>
      <c r="C135" s="129" t="s">
        <v>2925</v>
      </c>
      <c r="D135" s="485" t="s">
        <v>210</v>
      </c>
      <c r="E135" s="641">
        <v>34</v>
      </c>
      <c r="F135" s="308">
        <v>0</v>
      </c>
      <c r="G135" s="308">
        <f>E135*F135</f>
        <v>0</v>
      </c>
    </row>
    <row r="136" spans="1:7">
      <c r="B136" s="344"/>
      <c r="C136" s="129" t="s">
        <v>2922</v>
      </c>
      <c r="D136" s="485" t="s">
        <v>210</v>
      </c>
      <c r="E136" s="641">
        <v>36</v>
      </c>
      <c r="F136" s="308">
        <v>0</v>
      </c>
      <c r="G136" s="308">
        <f>E136*F136</f>
        <v>0</v>
      </c>
    </row>
    <row r="137" spans="1:7">
      <c r="B137" s="344"/>
      <c r="C137" s="129" t="s">
        <v>2923</v>
      </c>
      <c r="D137" s="485" t="s">
        <v>210</v>
      </c>
      <c r="E137" s="641">
        <v>6</v>
      </c>
      <c r="F137" s="308">
        <v>0</v>
      </c>
      <c r="G137" s="308">
        <f>E137*F137</f>
        <v>0</v>
      </c>
    </row>
    <row r="138" spans="1:7">
      <c r="B138" s="344"/>
      <c r="C138" s="129" t="s">
        <v>2926</v>
      </c>
      <c r="D138" s="485" t="s">
        <v>210</v>
      </c>
      <c r="E138" s="641">
        <v>14</v>
      </c>
      <c r="F138" s="308">
        <v>0</v>
      </c>
      <c r="G138" s="308">
        <f>E138*F138</f>
        <v>0</v>
      </c>
    </row>
    <row r="139" spans="1:7">
      <c r="B139" s="344"/>
      <c r="C139" s="129" t="s">
        <v>2927</v>
      </c>
      <c r="D139" s="485" t="s">
        <v>210</v>
      </c>
      <c r="E139" s="641">
        <v>6</v>
      </c>
      <c r="F139" s="308">
        <v>0</v>
      </c>
      <c r="G139" s="308">
        <f>E139*F139</f>
        <v>0</v>
      </c>
    </row>
    <row r="140" spans="1:7">
      <c r="B140" s="344"/>
      <c r="C140" s="129"/>
    </row>
    <row r="141" spans="1:7" ht="76.5">
      <c r="A141" s="215" t="str">
        <f>$A$1</f>
        <v>H/3.</v>
      </c>
      <c r="B141" s="209">
        <f>COUNT(B$27:B140)+1</f>
        <v>31</v>
      </c>
      <c r="C141" s="129" t="s">
        <v>2928</v>
      </c>
    </row>
    <row r="142" spans="1:7" ht="15">
      <c r="B142" s="344"/>
      <c r="C142" s="129" t="s">
        <v>3107</v>
      </c>
      <c r="D142" s="485" t="s">
        <v>32</v>
      </c>
      <c r="E142" s="641">
        <v>1</v>
      </c>
      <c r="F142" s="308">
        <v>0</v>
      </c>
      <c r="G142" s="308">
        <f>E142*F142</f>
        <v>0</v>
      </c>
    </row>
    <row r="143" spans="1:7">
      <c r="B143" s="344"/>
      <c r="C143" s="129"/>
    </row>
    <row r="144" spans="1:7" ht="38.25">
      <c r="A144" s="215" t="str">
        <f>$A$1</f>
        <v>H/3.</v>
      </c>
      <c r="B144" s="209">
        <f>COUNT(B$27:B143)+1</f>
        <v>32</v>
      </c>
      <c r="C144" s="129" t="s">
        <v>2929</v>
      </c>
    </row>
    <row r="145" spans="1:252">
      <c r="B145" s="344"/>
      <c r="C145" s="129" t="s">
        <v>2930</v>
      </c>
      <c r="D145" s="485" t="s">
        <v>210</v>
      </c>
      <c r="E145" s="641">
        <v>16</v>
      </c>
      <c r="F145" s="308">
        <v>0</v>
      </c>
      <c r="G145" s="308">
        <f>E145*F145</f>
        <v>0</v>
      </c>
    </row>
    <row r="146" spans="1:252">
      <c r="B146" s="344"/>
      <c r="C146" s="129"/>
    </row>
    <row r="147" spans="1:252" s="750" customFormat="1">
      <c r="A147" s="736"/>
      <c r="B147" s="723" t="s">
        <v>2784</v>
      </c>
      <c r="C147" s="749" t="s">
        <v>2931</v>
      </c>
      <c r="D147" s="739"/>
      <c r="E147" s="744"/>
      <c r="F147" s="777"/>
      <c r="G147" s="777"/>
    </row>
    <row r="148" spans="1:252" s="174" customFormat="1">
      <c r="A148" s="215"/>
      <c r="B148" s="733"/>
      <c r="C148" s="791"/>
      <c r="D148" s="485"/>
      <c r="E148" s="641"/>
      <c r="F148" s="790"/>
      <c r="G148" s="200"/>
      <c r="H148" s="510"/>
      <c r="I148" s="510"/>
      <c r="J148" s="510"/>
      <c r="K148" s="510"/>
      <c r="L148" s="510"/>
      <c r="M148" s="510"/>
      <c r="N148" s="510"/>
      <c r="O148" s="510"/>
      <c r="P148" s="510"/>
      <c r="Q148" s="510"/>
      <c r="R148" s="510"/>
      <c r="S148" s="510"/>
      <c r="T148" s="510"/>
      <c r="U148" s="510"/>
      <c r="V148" s="510"/>
      <c r="W148" s="510"/>
      <c r="X148" s="510"/>
      <c r="Y148" s="510"/>
      <c r="Z148" s="510"/>
      <c r="AA148" s="510"/>
      <c r="AB148" s="510"/>
      <c r="AC148" s="510"/>
      <c r="AD148" s="510"/>
      <c r="AE148" s="510"/>
      <c r="AF148" s="510"/>
      <c r="AG148" s="510"/>
      <c r="AH148" s="510"/>
      <c r="AI148" s="510"/>
      <c r="AJ148" s="510"/>
      <c r="AK148" s="510"/>
      <c r="AL148" s="510"/>
      <c r="AM148" s="510"/>
      <c r="AN148" s="510"/>
      <c r="AO148" s="510"/>
      <c r="AP148" s="510"/>
      <c r="AQ148" s="510"/>
      <c r="AR148" s="510"/>
      <c r="AS148" s="510"/>
      <c r="AT148" s="510"/>
      <c r="AU148" s="510"/>
      <c r="AV148" s="510"/>
      <c r="AW148" s="510"/>
      <c r="AX148" s="510"/>
      <c r="AY148" s="510"/>
      <c r="AZ148" s="510"/>
      <c r="BA148" s="510"/>
      <c r="BB148" s="510"/>
      <c r="BC148" s="510"/>
      <c r="BD148" s="510"/>
      <c r="BE148" s="510"/>
      <c r="BF148" s="510"/>
      <c r="BG148" s="510"/>
      <c r="BH148" s="510"/>
      <c r="BI148" s="510"/>
      <c r="BJ148" s="510"/>
      <c r="BK148" s="510"/>
      <c r="BL148" s="510"/>
      <c r="BM148" s="510"/>
      <c r="BN148" s="510"/>
      <c r="BO148" s="510"/>
      <c r="BP148" s="510"/>
      <c r="BQ148" s="510"/>
      <c r="BR148" s="510"/>
      <c r="BS148" s="510"/>
      <c r="BT148" s="510"/>
      <c r="BU148" s="510"/>
      <c r="BV148" s="510"/>
      <c r="BW148" s="510"/>
      <c r="BX148" s="510"/>
      <c r="BY148" s="510"/>
      <c r="BZ148" s="510"/>
      <c r="CA148" s="510"/>
      <c r="CB148" s="510"/>
      <c r="CC148" s="510"/>
      <c r="CD148" s="510"/>
      <c r="CE148" s="510"/>
      <c r="CF148" s="510"/>
      <c r="CG148" s="510"/>
      <c r="CH148" s="510"/>
      <c r="CI148" s="510"/>
      <c r="CJ148" s="510"/>
      <c r="CK148" s="510"/>
      <c r="CL148" s="510"/>
      <c r="CM148" s="510"/>
      <c r="CN148" s="510"/>
      <c r="CO148" s="510"/>
      <c r="CP148" s="510"/>
      <c r="CQ148" s="510"/>
      <c r="CR148" s="510"/>
      <c r="CS148" s="510"/>
      <c r="CT148" s="510"/>
      <c r="CU148" s="510"/>
      <c r="CV148" s="510"/>
      <c r="CW148" s="510"/>
      <c r="CX148" s="510"/>
      <c r="CY148" s="510"/>
      <c r="CZ148" s="510"/>
      <c r="DA148" s="510"/>
      <c r="DB148" s="510"/>
      <c r="DC148" s="510"/>
      <c r="DD148" s="510"/>
      <c r="DE148" s="510"/>
      <c r="DF148" s="510"/>
      <c r="DG148" s="510"/>
      <c r="DH148" s="510"/>
      <c r="DI148" s="510"/>
      <c r="DJ148" s="510"/>
      <c r="DK148" s="510"/>
      <c r="DL148" s="510"/>
      <c r="DM148" s="510"/>
      <c r="DN148" s="510"/>
      <c r="DO148" s="510"/>
      <c r="DP148" s="510"/>
      <c r="DQ148" s="510"/>
      <c r="DR148" s="510"/>
      <c r="DS148" s="510"/>
      <c r="DT148" s="510"/>
      <c r="DU148" s="510"/>
      <c r="DV148" s="510"/>
      <c r="DW148" s="510"/>
      <c r="DX148" s="510"/>
      <c r="DY148" s="510"/>
      <c r="DZ148" s="510"/>
      <c r="EA148" s="510"/>
      <c r="EB148" s="510"/>
      <c r="EC148" s="510"/>
      <c r="ED148" s="510"/>
      <c r="EE148" s="510"/>
      <c r="EF148" s="510"/>
      <c r="EG148" s="510"/>
      <c r="EH148" s="510"/>
      <c r="EI148" s="510"/>
      <c r="EJ148" s="510"/>
      <c r="EK148" s="510"/>
      <c r="EL148" s="510"/>
      <c r="EM148" s="510"/>
      <c r="EN148" s="510"/>
      <c r="EO148" s="510"/>
      <c r="EP148" s="510"/>
      <c r="EQ148" s="510"/>
      <c r="ER148" s="510"/>
      <c r="ES148" s="510"/>
      <c r="ET148" s="510"/>
      <c r="EU148" s="510"/>
      <c r="EV148" s="510"/>
      <c r="EW148" s="510"/>
      <c r="EX148" s="510"/>
      <c r="EY148" s="510"/>
      <c r="EZ148" s="510"/>
      <c r="FA148" s="510"/>
      <c r="FB148" s="510"/>
      <c r="FC148" s="510"/>
      <c r="FD148" s="510"/>
      <c r="FE148" s="510"/>
      <c r="FF148" s="510"/>
      <c r="FG148" s="510"/>
      <c r="FH148" s="510"/>
      <c r="FI148" s="510"/>
      <c r="FJ148" s="510"/>
      <c r="FK148" s="510"/>
      <c r="FL148" s="510"/>
      <c r="FM148" s="510"/>
      <c r="FN148" s="510"/>
      <c r="FO148" s="510"/>
      <c r="FP148" s="510"/>
      <c r="FQ148" s="510"/>
      <c r="FR148" s="510"/>
      <c r="FS148" s="510"/>
      <c r="FT148" s="510"/>
      <c r="FU148" s="510"/>
      <c r="FV148" s="510"/>
      <c r="FW148" s="510"/>
      <c r="FX148" s="510"/>
      <c r="FY148" s="510"/>
      <c r="FZ148" s="510"/>
      <c r="GA148" s="510"/>
      <c r="GB148" s="510"/>
      <c r="GC148" s="510"/>
      <c r="GD148" s="510"/>
      <c r="GE148" s="510"/>
      <c r="GF148" s="510"/>
      <c r="GG148" s="510"/>
      <c r="GH148" s="510"/>
      <c r="GI148" s="510"/>
      <c r="GJ148" s="510"/>
      <c r="GK148" s="510"/>
      <c r="GL148" s="510"/>
      <c r="GM148" s="510"/>
      <c r="GN148" s="510"/>
      <c r="GO148" s="510"/>
      <c r="GP148" s="510"/>
      <c r="GQ148" s="510"/>
      <c r="GR148" s="510"/>
      <c r="GS148" s="510"/>
      <c r="GT148" s="510"/>
      <c r="GU148" s="510"/>
      <c r="GV148" s="510"/>
      <c r="GW148" s="510"/>
      <c r="GX148" s="510"/>
      <c r="GY148" s="510"/>
      <c r="GZ148" s="510"/>
      <c r="HA148" s="510"/>
      <c r="HB148" s="510"/>
      <c r="HC148" s="510"/>
      <c r="HD148" s="510"/>
      <c r="HE148" s="510"/>
      <c r="HF148" s="510"/>
      <c r="HG148" s="510"/>
      <c r="HH148" s="510"/>
      <c r="HI148" s="510"/>
      <c r="HJ148" s="510"/>
      <c r="HK148" s="510"/>
      <c r="HL148" s="510"/>
      <c r="HM148" s="510"/>
      <c r="HN148" s="510"/>
      <c r="HO148" s="510"/>
      <c r="HP148" s="510"/>
      <c r="HQ148" s="510"/>
      <c r="HR148" s="510"/>
      <c r="HS148" s="510"/>
      <c r="HT148" s="510"/>
      <c r="HU148" s="510"/>
      <c r="HV148" s="510"/>
      <c r="HW148" s="510"/>
      <c r="HX148" s="510"/>
      <c r="HY148" s="510"/>
      <c r="HZ148" s="510"/>
      <c r="IA148" s="510"/>
      <c r="IB148" s="510"/>
      <c r="IC148" s="510"/>
      <c r="ID148" s="510"/>
      <c r="IE148" s="510"/>
      <c r="IF148" s="510"/>
      <c r="IG148" s="510"/>
      <c r="IH148" s="510"/>
      <c r="II148" s="510"/>
      <c r="IJ148" s="510"/>
      <c r="IK148" s="510"/>
      <c r="IL148" s="510"/>
      <c r="IM148" s="510"/>
      <c r="IN148" s="510"/>
      <c r="IO148" s="510"/>
      <c r="IP148" s="510"/>
      <c r="IQ148" s="510"/>
      <c r="IR148" s="510"/>
    </row>
    <row r="149" spans="1:252" s="174" customFormat="1" ht="25.5">
      <c r="A149" s="215" t="str">
        <f>$A$1</f>
        <v>H/3.</v>
      </c>
      <c r="B149" s="209">
        <f>COUNT(B$27:B148)+1</f>
        <v>33</v>
      </c>
      <c r="C149" s="791" t="s">
        <v>2932</v>
      </c>
      <c r="D149" s="485"/>
      <c r="E149" s="641"/>
      <c r="F149" s="790"/>
      <c r="G149" s="200"/>
      <c r="H149" s="510"/>
      <c r="I149" s="510"/>
      <c r="J149" s="510"/>
      <c r="K149" s="510"/>
      <c r="L149" s="510"/>
      <c r="M149" s="510"/>
      <c r="N149" s="510"/>
      <c r="O149" s="510"/>
      <c r="P149" s="510"/>
      <c r="Q149" s="510"/>
      <c r="R149" s="510"/>
      <c r="S149" s="510"/>
      <c r="T149" s="510"/>
      <c r="U149" s="510"/>
      <c r="V149" s="510"/>
      <c r="W149" s="510"/>
      <c r="X149" s="510"/>
      <c r="Y149" s="510"/>
      <c r="Z149" s="510"/>
      <c r="AA149" s="510"/>
      <c r="AB149" s="510"/>
      <c r="AC149" s="510"/>
      <c r="AD149" s="510"/>
      <c r="AE149" s="510"/>
      <c r="AF149" s="510"/>
      <c r="AG149" s="510"/>
      <c r="AH149" s="510"/>
      <c r="AI149" s="510"/>
      <c r="AJ149" s="510"/>
      <c r="AK149" s="510"/>
      <c r="AL149" s="510"/>
      <c r="AM149" s="510"/>
      <c r="AN149" s="510"/>
      <c r="AO149" s="510"/>
      <c r="AP149" s="510"/>
      <c r="AQ149" s="510"/>
      <c r="AR149" s="510"/>
      <c r="AS149" s="510"/>
      <c r="AT149" s="510"/>
      <c r="AU149" s="510"/>
      <c r="AV149" s="510"/>
      <c r="AW149" s="510"/>
      <c r="AX149" s="510"/>
      <c r="AY149" s="510"/>
      <c r="AZ149" s="510"/>
      <c r="BA149" s="510"/>
      <c r="BB149" s="510"/>
      <c r="BC149" s="510"/>
      <c r="BD149" s="510"/>
      <c r="BE149" s="510"/>
      <c r="BF149" s="510"/>
      <c r="BG149" s="510"/>
      <c r="BH149" s="510"/>
      <c r="BI149" s="510"/>
      <c r="BJ149" s="510"/>
      <c r="BK149" s="510"/>
      <c r="BL149" s="510"/>
      <c r="BM149" s="510"/>
      <c r="BN149" s="510"/>
      <c r="BO149" s="510"/>
      <c r="BP149" s="510"/>
      <c r="BQ149" s="510"/>
      <c r="BR149" s="510"/>
      <c r="BS149" s="510"/>
      <c r="BT149" s="510"/>
      <c r="BU149" s="510"/>
      <c r="BV149" s="510"/>
      <c r="BW149" s="510"/>
      <c r="BX149" s="510"/>
      <c r="BY149" s="510"/>
      <c r="BZ149" s="510"/>
      <c r="CA149" s="510"/>
      <c r="CB149" s="510"/>
      <c r="CC149" s="510"/>
      <c r="CD149" s="510"/>
      <c r="CE149" s="510"/>
      <c r="CF149" s="510"/>
      <c r="CG149" s="510"/>
      <c r="CH149" s="510"/>
      <c r="CI149" s="510"/>
      <c r="CJ149" s="510"/>
      <c r="CK149" s="510"/>
      <c r="CL149" s="510"/>
      <c r="CM149" s="510"/>
      <c r="CN149" s="510"/>
      <c r="CO149" s="510"/>
      <c r="CP149" s="510"/>
      <c r="CQ149" s="510"/>
      <c r="CR149" s="510"/>
      <c r="CS149" s="510"/>
      <c r="CT149" s="510"/>
      <c r="CU149" s="510"/>
      <c r="CV149" s="510"/>
      <c r="CW149" s="510"/>
      <c r="CX149" s="510"/>
      <c r="CY149" s="510"/>
      <c r="CZ149" s="510"/>
      <c r="DA149" s="510"/>
      <c r="DB149" s="510"/>
      <c r="DC149" s="510"/>
      <c r="DD149" s="510"/>
      <c r="DE149" s="510"/>
      <c r="DF149" s="510"/>
      <c r="DG149" s="510"/>
      <c r="DH149" s="510"/>
      <c r="DI149" s="510"/>
      <c r="DJ149" s="510"/>
      <c r="DK149" s="510"/>
      <c r="DL149" s="510"/>
      <c r="DM149" s="510"/>
      <c r="DN149" s="510"/>
      <c r="DO149" s="510"/>
      <c r="DP149" s="510"/>
      <c r="DQ149" s="510"/>
      <c r="DR149" s="510"/>
      <c r="DS149" s="510"/>
      <c r="DT149" s="510"/>
      <c r="DU149" s="510"/>
      <c r="DV149" s="510"/>
      <c r="DW149" s="510"/>
      <c r="DX149" s="510"/>
      <c r="DY149" s="510"/>
      <c r="DZ149" s="510"/>
      <c r="EA149" s="510"/>
      <c r="EB149" s="510"/>
      <c r="EC149" s="510"/>
      <c r="ED149" s="510"/>
      <c r="EE149" s="510"/>
      <c r="EF149" s="510"/>
      <c r="EG149" s="510"/>
      <c r="EH149" s="510"/>
      <c r="EI149" s="510"/>
      <c r="EJ149" s="510"/>
      <c r="EK149" s="510"/>
      <c r="EL149" s="510"/>
      <c r="EM149" s="510"/>
      <c r="EN149" s="510"/>
      <c r="EO149" s="510"/>
      <c r="EP149" s="510"/>
      <c r="EQ149" s="510"/>
      <c r="ER149" s="510"/>
      <c r="ES149" s="510"/>
      <c r="ET149" s="510"/>
      <c r="EU149" s="510"/>
      <c r="EV149" s="510"/>
      <c r="EW149" s="510"/>
      <c r="EX149" s="510"/>
      <c r="EY149" s="510"/>
      <c r="EZ149" s="510"/>
      <c r="FA149" s="510"/>
      <c r="FB149" s="510"/>
      <c r="FC149" s="510"/>
      <c r="FD149" s="510"/>
      <c r="FE149" s="510"/>
      <c r="FF149" s="510"/>
      <c r="FG149" s="510"/>
      <c r="FH149" s="510"/>
      <c r="FI149" s="510"/>
      <c r="FJ149" s="510"/>
      <c r="FK149" s="510"/>
      <c r="FL149" s="510"/>
      <c r="FM149" s="510"/>
      <c r="FN149" s="510"/>
      <c r="FO149" s="510"/>
      <c r="FP149" s="510"/>
      <c r="FQ149" s="510"/>
      <c r="FR149" s="510"/>
      <c r="FS149" s="510"/>
      <c r="FT149" s="510"/>
      <c r="FU149" s="510"/>
      <c r="FV149" s="510"/>
      <c r="FW149" s="510"/>
      <c r="FX149" s="510"/>
      <c r="FY149" s="510"/>
      <c r="FZ149" s="510"/>
      <c r="GA149" s="510"/>
      <c r="GB149" s="510"/>
      <c r="GC149" s="510"/>
      <c r="GD149" s="510"/>
      <c r="GE149" s="510"/>
      <c r="GF149" s="510"/>
      <c r="GG149" s="510"/>
      <c r="GH149" s="510"/>
      <c r="GI149" s="510"/>
      <c r="GJ149" s="510"/>
      <c r="GK149" s="510"/>
      <c r="GL149" s="510"/>
      <c r="GM149" s="510"/>
      <c r="GN149" s="510"/>
      <c r="GO149" s="510"/>
      <c r="GP149" s="510"/>
      <c r="GQ149" s="510"/>
      <c r="GR149" s="510"/>
      <c r="GS149" s="510"/>
      <c r="GT149" s="510"/>
      <c r="GU149" s="510"/>
      <c r="GV149" s="510"/>
      <c r="GW149" s="510"/>
      <c r="GX149" s="510"/>
      <c r="GY149" s="510"/>
      <c r="GZ149" s="510"/>
      <c r="HA149" s="510"/>
      <c r="HB149" s="510"/>
      <c r="HC149" s="510"/>
      <c r="HD149" s="510"/>
      <c r="HE149" s="510"/>
      <c r="HF149" s="510"/>
      <c r="HG149" s="510"/>
      <c r="HH149" s="510"/>
      <c r="HI149" s="510"/>
      <c r="HJ149" s="510"/>
      <c r="HK149" s="510"/>
      <c r="HL149" s="510"/>
      <c r="HM149" s="510"/>
      <c r="HN149" s="510"/>
      <c r="HO149" s="510"/>
      <c r="HP149" s="510"/>
      <c r="HQ149" s="510"/>
      <c r="HR149" s="510"/>
      <c r="HS149" s="510"/>
      <c r="HT149" s="510"/>
      <c r="HU149" s="510"/>
      <c r="HV149" s="510"/>
      <c r="HW149" s="510"/>
      <c r="HX149" s="510"/>
      <c r="HY149" s="510"/>
      <c r="HZ149" s="510"/>
      <c r="IA149" s="510"/>
      <c r="IB149" s="510"/>
      <c r="IC149" s="510"/>
      <c r="ID149" s="510"/>
      <c r="IE149" s="510"/>
      <c r="IF149" s="510"/>
      <c r="IG149" s="510"/>
      <c r="IH149" s="510"/>
      <c r="II149" s="510"/>
      <c r="IJ149" s="510"/>
      <c r="IK149" s="510"/>
      <c r="IL149" s="510"/>
      <c r="IM149" s="510"/>
      <c r="IN149" s="510"/>
      <c r="IO149" s="510"/>
      <c r="IP149" s="510"/>
      <c r="IQ149" s="510"/>
      <c r="IR149" s="510"/>
    </row>
    <row r="150" spans="1:252" s="174" customFormat="1">
      <c r="A150" s="215"/>
      <c r="B150" s="733"/>
      <c r="C150" s="791" t="s">
        <v>3709</v>
      </c>
      <c r="D150" s="485" t="s">
        <v>46</v>
      </c>
      <c r="E150" s="641">
        <v>5</v>
      </c>
      <c r="F150" s="790">
        <v>0</v>
      </c>
      <c r="G150" s="308">
        <f>E150*F150</f>
        <v>0</v>
      </c>
      <c r="H150" s="510"/>
      <c r="I150" s="510"/>
      <c r="J150" s="510"/>
      <c r="K150" s="510"/>
      <c r="L150" s="510"/>
      <c r="M150" s="510"/>
      <c r="N150" s="510"/>
      <c r="O150" s="510"/>
      <c r="P150" s="510"/>
      <c r="Q150" s="510"/>
      <c r="R150" s="510"/>
      <c r="S150" s="510"/>
      <c r="T150" s="510"/>
      <c r="U150" s="510"/>
      <c r="V150" s="510"/>
      <c r="W150" s="510"/>
      <c r="X150" s="510"/>
      <c r="Y150" s="510"/>
      <c r="Z150" s="510"/>
      <c r="AA150" s="510"/>
      <c r="AB150" s="510"/>
      <c r="AC150" s="510"/>
      <c r="AD150" s="510"/>
      <c r="AE150" s="510"/>
      <c r="AF150" s="510"/>
      <c r="AG150" s="510"/>
      <c r="AH150" s="510"/>
      <c r="AI150" s="510"/>
      <c r="AJ150" s="510"/>
      <c r="AK150" s="510"/>
      <c r="AL150" s="510"/>
      <c r="AM150" s="510"/>
      <c r="AN150" s="510"/>
      <c r="AO150" s="510"/>
      <c r="AP150" s="510"/>
      <c r="AQ150" s="510"/>
      <c r="AR150" s="510"/>
      <c r="AS150" s="510"/>
      <c r="AT150" s="510"/>
      <c r="AU150" s="510"/>
      <c r="AV150" s="510"/>
      <c r="AW150" s="510"/>
      <c r="AX150" s="510"/>
      <c r="AY150" s="510"/>
      <c r="AZ150" s="510"/>
      <c r="BA150" s="510"/>
      <c r="BB150" s="510"/>
      <c r="BC150" s="510"/>
      <c r="BD150" s="510"/>
      <c r="BE150" s="510"/>
      <c r="BF150" s="510"/>
      <c r="BG150" s="510"/>
      <c r="BH150" s="510"/>
      <c r="BI150" s="510"/>
      <c r="BJ150" s="510"/>
      <c r="BK150" s="510"/>
      <c r="BL150" s="510"/>
      <c r="BM150" s="510"/>
      <c r="BN150" s="510"/>
      <c r="BO150" s="510"/>
      <c r="BP150" s="510"/>
      <c r="BQ150" s="510"/>
      <c r="BR150" s="510"/>
      <c r="BS150" s="510"/>
      <c r="BT150" s="510"/>
      <c r="BU150" s="510"/>
      <c r="BV150" s="510"/>
      <c r="BW150" s="510"/>
      <c r="BX150" s="510"/>
      <c r="BY150" s="510"/>
      <c r="BZ150" s="510"/>
      <c r="CA150" s="510"/>
      <c r="CB150" s="510"/>
      <c r="CC150" s="510"/>
      <c r="CD150" s="510"/>
      <c r="CE150" s="510"/>
      <c r="CF150" s="510"/>
      <c r="CG150" s="510"/>
      <c r="CH150" s="510"/>
      <c r="CI150" s="510"/>
      <c r="CJ150" s="510"/>
      <c r="CK150" s="510"/>
      <c r="CL150" s="510"/>
      <c r="CM150" s="510"/>
      <c r="CN150" s="510"/>
      <c r="CO150" s="510"/>
      <c r="CP150" s="510"/>
      <c r="CQ150" s="510"/>
      <c r="CR150" s="510"/>
      <c r="CS150" s="510"/>
      <c r="CT150" s="510"/>
      <c r="CU150" s="510"/>
      <c r="CV150" s="510"/>
      <c r="CW150" s="510"/>
      <c r="CX150" s="510"/>
      <c r="CY150" s="510"/>
      <c r="CZ150" s="510"/>
      <c r="DA150" s="510"/>
      <c r="DB150" s="510"/>
      <c r="DC150" s="510"/>
      <c r="DD150" s="510"/>
      <c r="DE150" s="510"/>
      <c r="DF150" s="510"/>
      <c r="DG150" s="510"/>
      <c r="DH150" s="510"/>
      <c r="DI150" s="510"/>
      <c r="DJ150" s="510"/>
      <c r="DK150" s="510"/>
      <c r="DL150" s="510"/>
      <c r="DM150" s="510"/>
      <c r="DN150" s="510"/>
      <c r="DO150" s="510"/>
      <c r="DP150" s="510"/>
      <c r="DQ150" s="510"/>
      <c r="DR150" s="510"/>
      <c r="DS150" s="510"/>
      <c r="DT150" s="510"/>
      <c r="DU150" s="510"/>
      <c r="DV150" s="510"/>
      <c r="DW150" s="510"/>
      <c r="DX150" s="510"/>
      <c r="DY150" s="510"/>
      <c r="DZ150" s="510"/>
      <c r="EA150" s="510"/>
      <c r="EB150" s="510"/>
      <c r="EC150" s="510"/>
      <c r="ED150" s="510"/>
      <c r="EE150" s="510"/>
      <c r="EF150" s="510"/>
      <c r="EG150" s="510"/>
      <c r="EH150" s="510"/>
      <c r="EI150" s="510"/>
      <c r="EJ150" s="510"/>
      <c r="EK150" s="510"/>
      <c r="EL150" s="510"/>
      <c r="EM150" s="510"/>
      <c r="EN150" s="510"/>
      <c r="EO150" s="510"/>
      <c r="EP150" s="510"/>
      <c r="EQ150" s="510"/>
      <c r="ER150" s="510"/>
      <c r="ES150" s="510"/>
      <c r="ET150" s="510"/>
      <c r="EU150" s="510"/>
      <c r="EV150" s="510"/>
      <c r="EW150" s="510"/>
      <c r="EX150" s="510"/>
      <c r="EY150" s="510"/>
      <c r="EZ150" s="510"/>
      <c r="FA150" s="510"/>
      <c r="FB150" s="510"/>
      <c r="FC150" s="510"/>
      <c r="FD150" s="510"/>
      <c r="FE150" s="510"/>
      <c r="FF150" s="510"/>
      <c r="FG150" s="510"/>
      <c r="FH150" s="510"/>
      <c r="FI150" s="510"/>
      <c r="FJ150" s="510"/>
      <c r="FK150" s="510"/>
      <c r="FL150" s="510"/>
      <c r="FM150" s="510"/>
      <c r="FN150" s="510"/>
      <c r="FO150" s="510"/>
      <c r="FP150" s="510"/>
      <c r="FQ150" s="510"/>
      <c r="FR150" s="510"/>
      <c r="FS150" s="510"/>
      <c r="FT150" s="510"/>
      <c r="FU150" s="510"/>
      <c r="FV150" s="510"/>
      <c r="FW150" s="510"/>
      <c r="FX150" s="510"/>
      <c r="FY150" s="510"/>
      <c r="FZ150" s="510"/>
      <c r="GA150" s="510"/>
      <c r="GB150" s="510"/>
      <c r="GC150" s="510"/>
      <c r="GD150" s="510"/>
      <c r="GE150" s="510"/>
      <c r="GF150" s="510"/>
      <c r="GG150" s="510"/>
      <c r="GH150" s="510"/>
      <c r="GI150" s="510"/>
      <c r="GJ150" s="510"/>
      <c r="GK150" s="510"/>
      <c r="GL150" s="510"/>
      <c r="GM150" s="510"/>
      <c r="GN150" s="510"/>
      <c r="GO150" s="510"/>
      <c r="GP150" s="510"/>
      <c r="GQ150" s="510"/>
      <c r="GR150" s="510"/>
      <c r="GS150" s="510"/>
      <c r="GT150" s="510"/>
      <c r="GU150" s="510"/>
      <c r="GV150" s="510"/>
      <c r="GW150" s="510"/>
      <c r="GX150" s="510"/>
      <c r="GY150" s="510"/>
      <c r="GZ150" s="510"/>
      <c r="HA150" s="510"/>
      <c r="HB150" s="510"/>
      <c r="HC150" s="510"/>
      <c r="HD150" s="510"/>
      <c r="HE150" s="510"/>
      <c r="HF150" s="510"/>
      <c r="HG150" s="510"/>
      <c r="HH150" s="510"/>
      <c r="HI150" s="510"/>
      <c r="HJ150" s="510"/>
      <c r="HK150" s="510"/>
      <c r="HL150" s="510"/>
      <c r="HM150" s="510"/>
      <c r="HN150" s="510"/>
      <c r="HO150" s="510"/>
      <c r="HP150" s="510"/>
      <c r="HQ150" s="510"/>
      <c r="HR150" s="510"/>
      <c r="HS150" s="510"/>
      <c r="HT150" s="510"/>
      <c r="HU150" s="510"/>
      <c r="HV150" s="510"/>
      <c r="HW150" s="510"/>
      <c r="HX150" s="510"/>
      <c r="HY150" s="510"/>
      <c r="HZ150" s="510"/>
      <c r="IA150" s="510"/>
      <c r="IB150" s="510"/>
      <c r="IC150" s="510"/>
      <c r="ID150" s="510"/>
      <c r="IE150" s="510"/>
      <c r="IF150" s="510"/>
      <c r="IG150" s="510"/>
      <c r="IH150" s="510"/>
      <c r="II150" s="510"/>
      <c r="IJ150" s="510"/>
      <c r="IK150" s="510"/>
      <c r="IL150" s="510"/>
      <c r="IM150" s="510"/>
      <c r="IN150" s="510"/>
      <c r="IO150" s="510"/>
      <c r="IP150" s="510"/>
      <c r="IQ150" s="510"/>
      <c r="IR150" s="510"/>
    </row>
    <row r="151" spans="1:252">
      <c r="B151" s="344"/>
      <c r="C151" s="129"/>
    </row>
    <row r="152" spans="1:252" s="174" customFormat="1" ht="38.25">
      <c r="A152" s="215" t="str">
        <f>$A$1</f>
        <v>H/3.</v>
      </c>
      <c r="B152" s="209">
        <f>COUNT(B$27:B151)+1</f>
        <v>34</v>
      </c>
      <c r="C152" s="791" t="s">
        <v>3708</v>
      </c>
      <c r="D152" s="1078"/>
      <c r="E152" s="1079"/>
      <c r="F152" s="790"/>
      <c r="G152" s="200"/>
      <c r="H152" s="510"/>
      <c r="I152" s="510"/>
      <c r="J152" s="510"/>
      <c r="K152" s="510"/>
      <c r="L152" s="510"/>
      <c r="M152" s="510"/>
      <c r="N152" s="510"/>
      <c r="O152" s="510"/>
      <c r="P152" s="510"/>
      <c r="Q152" s="510"/>
      <c r="R152" s="510"/>
      <c r="S152" s="510"/>
      <c r="T152" s="510"/>
      <c r="U152" s="510"/>
      <c r="V152" s="510"/>
      <c r="W152" s="510"/>
      <c r="X152" s="510"/>
      <c r="Y152" s="510"/>
      <c r="Z152" s="510"/>
      <c r="AA152" s="510"/>
      <c r="AB152" s="510"/>
      <c r="AC152" s="510"/>
      <c r="AD152" s="510"/>
      <c r="AE152" s="510"/>
      <c r="AF152" s="510"/>
      <c r="AG152" s="510"/>
      <c r="AH152" s="510"/>
      <c r="AI152" s="510"/>
      <c r="AJ152" s="510"/>
      <c r="AK152" s="510"/>
      <c r="AL152" s="510"/>
      <c r="AM152" s="510"/>
      <c r="AN152" s="510"/>
      <c r="AO152" s="510"/>
      <c r="AP152" s="510"/>
      <c r="AQ152" s="510"/>
      <c r="AR152" s="510"/>
      <c r="AS152" s="510"/>
      <c r="AT152" s="510"/>
      <c r="AU152" s="510"/>
      <c r="AV152" s="510"/>
      <c r="AW152" s="510"/>
      <c r="AX152" s="510"/>
      <c r="AY152" s="510"/>
      <c r="AZ152" s="510"/>
      <c r="BA152" s="510"/>
      <c r="BB152" s="510"/>
      <c r="BC152" s="510"/>
      <c r="BD152" s="510"/>
      <c r="BE152" s="510"/>
      <c r="BF152" s="510"/>
      <c r="BG152" s="510"/>
      <c r="BH152" s="510"/>
      <c r="BI152" s="510"/>
      <c r="BJ152" s="510"/>
      <c r="BK152" s="510"/>
      <c r="BL152" s="510"/>
      <c r="BM152" s="510"/>
      <c r="BN152" s="510"/>
      <c r="BO152" s="510"/>
      <c r="BP152" s="510"/>
      <c r="BQ152" s="510"/>
      <c r="BR152" s="510"/>
      <c r="BS152" s="510"/>
      <c r="BT152" s="510"/>
      <c r="BU152" s="510"/>
      <c r="BV152" s="510"/>
      <c r="BW152" s="510"/>
      <c r="BX152" s="510"/>
      <c r="BY152" s="510"/>
      <c r="BZ152" s="510"/>
      <c r="CA152" s="510"/>
      <c r="CB152" s="510"/>
      <c r="CC152" s="510"/>
      <c r="CD152" s="510"/>
      <c r="CE152" s="510"/>
      <c r="CF152" s="510"/>
      <c r="CG152" s="510"/>
      <c r="CH152" s="510"/>
      <c r="CI152" s="510"/>
      <c r="CJ152" s="510"/>
      <c r="CK152" s="510"/>
      <c r="CL152" s="510"/>
      <c r="CM152" s="510"/>
      <c r="CN152" s="510"/>
      <c r="CO152" s="510"/>
      <c r="CP152" s="510"/>
      <c r="CQ152" s="510"/>
      <c r="CR152" s="510"/>
      <c r="CS152" s="510"/>
      <c r="CT152" s="510"/>
      <c r="CU152" s="510"/>
      <c r="CV152" s="510"/>
      <c r="CW152" s="510"/>
      <c r="CX152" s="510"/>
      <c r="CY152" s="510"/>
      <c r="CZ152" s="510"/>
      <c r="DA152" s="510"/>
      <c r="DB152" s="510"/>
      <c r="DC152" s="510"/>
      <c r="DD152" s="510"/>
      <c r="DE152" s="510"/>
      <c r="DF152" s="510"/>
      <c r="DG152" s="510"/>
      <c r="DH152" s="510"/>
      <c r="DI152" s="510"/>
      <c r="DJ152" s="510"/>
      <c r="DK152" s="510"/>
      <c r="DL152" s="510"/>
      <c r="DM152" s="510"/>
      <c r="DN152" s="510"/>
      <c r="DO152" s="510"/>
      <c r="DP152" s="510"/>
      <c r="DQ152" s="510"/>
      <c r="DR152" s="510"/>
      <c r="DS152" s="510"/>
      <c r="DT152" s="510"/>
      <c r="DU152" s="510"/>
      <c r="DV152" s="510"/>
      <c r="DW152" s="510"/>
      <c r="DX152" s="510"/>
      <c r="DY152" s="510"/>
      <c r="DZ152" s="510"/>
      <c r="EA152" s="510"/>
      <c r="EB152" s="510"/>
      <c r="EC152" s="510"/>
      <c r="ED152" s="510"/>
      <c r="EE152" s="510"/>
      <c r="EF152" s="510"/>
      <c r="EG152" s="510"/>
      <c r="EH152" s="510"/>
      <c r="EI152" s="510"/>
      <c r="EJ152" s="510"/>
      <c r="EK152" s="510"/>
      <c r="EL152" s="510"/>
      <c r="EM152" s="510"/>
      <c r="EN152" s="510"/>
      <c r="EO152" s="510"/>
      <c r="EP152" s="510"/>
      <c r="EQ152" s="510"/>
      <c r="ER152" s="510"/>
      <c r="ES152" s="510"/>
      <c r="ET152" s="510"/>
      <c r="EU152" s="510"/>
      <c r="EV152" s="510"/>
      <c r="EW152" s="510"/>
      <c r="EX152" s="510"/>
      <c r="EY152" s="510"/>
      <c r="EZ152" s="510"/>
      <c r="FA152" s="510"/>
      <c r="FB152" s="510"/>
      <c r="FC152" s="510"/>
      <c r="FD152" s="510"/>
      <c r="FE152" s="510"/>
      <c r="FF152" s="510"/>
      <c r="FG152" s="510"/>
      <c r="FH152" s="510"/>
      <c r="FI152" s="510"/>
      <c r="FJ152" s="510"/>
      <c r="FK152" s="510"/>
      <c r="FL152" s="510"/>
      <c r="FM152" s="510"/>
      <c r="FN152" s="510"/>
      <c r="FO152" s="510"/>
      <c r="FP152" s="510"/>
      <c r="FQ152" s="510"/>
      <c r="FR152" s="510"/>
      <c r="FS152" s="510"/>
      <c r="FT152" s="510"/>
      <c r="FU152" s="510"/>
      <c r="FV152" s="510"/>
      <c r="FW152" s="510"/>
      <c r="FX152" s="510"/>
      <c r="FY152" s="510"/>
      <c r="FZ152" s="510"/>
      <c r="GA152" s="510"/>
      <c r="GB152" s="510"/>
      <c r="GC152" s="510"/>
      <c r="GD152" s="510"/>
      <c r="GE152" s="510"/>
      <c r="GF152" s="510"/>
      <c r="GG152" s="510"/>
      <c r="GH152" s="510"/>
      <c r="GI152" s="510"/>
      <c r="GJ152" s="510"/>
      <c r="GK152" s="510"/>
      <c r="GL152" s="510"/>
      <c r="GM152" s="510"/>
      <c r="GN152" s="510"/>
      <c r="GO152" s="510"/>
      <c r="GP152" s="510"/>
      <c r="GQ152" s="510"/>
      <c r="GR152" s="510"/>
      <c r="GS152" s="510"/>
      <c r="GT152" s="510"/>
      <c r="GU152" s="510"/>
      <c r="GV152" s="510"/>
      <c r="GW152" s="510"/>
      <c r="GX152" s="510"/>
      <c r="GY152" s="510"/>
      <c r="GZ152" s="510"/>
      <c r="HA152" s="510"/>
      <c r="HB152" s="510"/>
      <c r="HC152" s="510"/>
      <c r="HD152" s="510"/>
      <c r="HE152" s="510"/>
      <c r="HF152" s="510"/>
      <c r="HG152" s="510"/>
      <c r="HH152" s="510"/>
      <c r="HI152" s="510"/>
      <c r="HJ152" s="510"/>
      <c r="HK152" s="510"/>
      <c r="HL152" s="510"/>
      <c r="HM152" s="510"/>
      <c r="HN152" s="510"/>
      <c r="HO152" s="510"/>
      <c r="HP152" s="510"/>
      <c r="HQ152" s="510"/>
      <c r="HR152" s="510"/>
      <c r="HS152" s="510"/>
      <c r="HT152" s="510"/>
      <c r="HU152" s="510"/>
      <c r="HV152" s="510"/>
      <c r="HW152" s="510"/>
      <c r="HX152" s="510"/>
      <c r="HY152" s="510"/>
      <c r="HZ152" s="510"/>
      <c r="IA152" s="510"/>
      <c r="IB152" s="510"/>
      <c r="IC152" s="510"/>
      <c r="ID152" s="510"/>
      <c r="IE152" s="510"/>
      <c r="IF152" s="510"/>
      <c r="IG152" s="510"/>
      <c r="IH152" s="510"/>
      <c r="II152" s="510"/>
      <c r="IJ152" s="510"/>
      <c r="IK152" s="510"/>
      <c r="IL152" s="510"/>
      <c r="IM152" s="510"/>
      <c r="IN152" s="510"/>
      <c r="IO152" s="510"/>
      <c r="IP152" s="510"/>
      <c r="IQ152" s="510"/>
      <c r="IR152" s="510"/>
    </row>
    <row r="153" spans="1:252" s="174" customFormat="1">
      <c r="A153" s="215"/>
      <c r="B153" s="733"/>
      <c r="C153" s="791" t="s">
        <v>3709</v>
      </c>
      <c r="D153" s="485" t="s">
        <v>46</v>
      </c>
      <c r="E153" s="641">
        <v>5</v>
      </c>
      <c r="F153" s="790">
        <v>0</v>
      </c>
      <c r="G153" s="308">
        <f>E153*F153</f>
        <v>0</v>
      </c>
      <c r="H153" s="510"/>
      <c r="I153" s="510"/>
      <c r="J153" s="510"/>
      <c r="K153" s="510"/>
      <c r="L153" s="510"/>
      <c r="M153" s="510"/>
      <c r="N153" s="510"/>
      <c r="O153" s="510"/>
      <c r="P153" s="510"/>
      <c r="Q153" s="510"/>
      <c r="R153" s="510"/>
      <c r="S153" s="510"/>
      <c r="T153" s="510"/>
      <c r="U153" s="510"/>
      <c r="V153" s="510"/>
      <c r="W153" s="510"/>
      <c r="X153" s="510"/>
      <c r="Y153" s="510"/>
      <c r="Z153" s="510"/>
      <c r="AA153" s="510"/>
      <c r="AB153" s="510"/>
      <c r="AC153" s="510"/>
      <c r="AD153" s="510"/>
      <c r="AE153" s="510"/>
      <c r="AF153" s="510"/>
      <c r="AG153" s="510"/>
      <c r="AH153" s="510"/>
      <c r="AI153" s="510"/>
      <c r="AJ153" s="510"/>
      <c r="AK153" s="510"/>
      <c r="AL153" s="510"/>
      <c r="AM153" s="510"/>
      <c r="AN153" s="510"/>
      <c r="AO153" s="510"/>
      <c r="AP153" s="510"/>
      <c r="AQ153" s="510"/>
      <c r="AR153" s="510"/>
      <c r="AS153" s="510"/>
      <c r="AT153" s="510"/>
      <c r="AU153" s="510"/>
      <c r="AV153" s="510"/>
      <c r="AW153" s="510"/>
      <c r="AX153" s="510"/>
      <c r="AY153" s="510"/>
      <c r="AZ153" s="510"/>
      <c r="BA153" s="510"/>
      <c r="BB153" s="510"/>
      <c r="BC153" s="510"/>
      <c r="BD153" s="510"/>
      <c r="BE153" s="510"/>
      <c r="BF153" s="510"/>
      <c r="BG153" s="510"/>
      <c r="BH153" s="510"/>
      <c r="BI153" s="510"/>
      <c r="BJ153" s="510"/>
      <c r="BK153" s="510"/>
      <c r="BL153" s="510"/>
      <c r="BM153" s="510"/>
      <c r="BN153" s="510"/>
      <c r="BO153" s="510"/>
      <c r="BP153" s="510"/>
      <c r="BQ153" s="510"/>
      <c r="BR153" s="510"/>
      <c r="BS153" s="510"/>
      <c r="BT153" s="510"/>
      <c r="BU153" s="510"/>
      <c r="BV153" s="510"/>
      <c r="BW153" s="510"/>
      <c r="BX153" s="510"/>
      <c r="BY153" s="510"/>
      <c r="BZ153" s="510"/>
      <c r="CA153" s="510"/>
      <c r="CB153" s="510"/>
      <c r="CC153" s="510"/>
      <c r="CD153" s="510"/>
      <c r="CE153" s="510"/>
      <c r="CF153" s="510"/>
      <c r="CG153" s="510"/>
      <c r="CH153" s="510"/>
      <c r="CI153" s="510"/>
      <c r="CJ153" s="510"/>
      <c r="CK153" s="510"/>
      <c r="CL153" s="510"/>
      <c r="CM153" s="510"/>
      <c r="CN153" s="510"/>
      <c r="CO153" s="510"/>
      <c r="CP153" s="510"/>
      <c r="CQ153" s="510"/>
      <c r="CR153" s="510"/>
      <c r="CS153" s="510"/>
      <c r="CT153" s="510"/>
      <c r="CU153" s="510"/>
      <c r="CV153" s="510"/>
      <c r="CW153" s="510"/>
      <c r="CX153" s="510"/>
      <c r="CY153" s="510"/>
      <c r="CZ153" s="510"/>
      <c r="DA153" s="510"/>
      <c r="DB153" s="510"/>
      <c r="DC153" s="510"/>
      <c r="DD153" s="510"/>
      <c r="DE153" s="510"/>
      <c r="DF153" s="510"/>
      <c r="DG153" s="510"/>
      <c r="DH153" s="510"/>
      <c r="DI153" s="510"/>
      <c r="DJ153" s="510"/>
      <c r="DK153" s="510"/>
      <c r="DL153" s="510"/>
      <c r="DM153" s="510"/>
      <c r="DN153" s="510"/>
      <c r="DO153" s="510"/>
      <c r="DP153" s="510"/>
      <c r="DQ153" s="510"/>
      <c r="DR153" s="510"/>
      <c r="DS153" s="510"/>
      <c r="DT153" s="510"/>
      <c r="DU153" s="510"/>
      <c r="DV153" s="510"/>
      <c r="DW153" s="510"/>
      <c r="DX153" s="510"/>
      <c r="DY153" s="510"/>
      <c r="DZ153" s="510"/>
      <c r="EA153" s="510"/>
      <c r="EB153" s="510"/>
      <c r="EC153" s="510"/>
      <c r="ED153" s="510"/>
      <c r="EE153" s="510"/>
      <c r="EF153" s="510"/>
      <c r="EG153" s="510"/>
      <c r="EH153" s="510"/>
      <c r="EI153" s="510"/>
      <c r="EJ153" s="510"/>
      <c r="EK153" s="510"/>
      <c r="EL153" s="510"/>
      <c r="EM153" s="510"/>
      <c r="EN153" s="510"/>
      <c r="EO153" s="510"/>
      <c r="EP153" s="510"/>
      <c r="EQ153" s="510"/>
      <c r="ER153" s="510"/>
      <c r="ES153" s="510"/>
      <c r="ET153" s="510"/>
      <c r="EU153" s="510"/>
      <c r="EV153" s="510"/>
      <c r="EW153" s="510"/>
      <c r="EX153" s="510"/>
      <c r="EY153" s="510"/>
      <c r="EZ153" s="510"/>
      <c r="FA153" s="510"/>
      <c r="FB153" s="510"/>
      <c r="FC153" s="510"/>
      <c r="FD153" s="510"/>
      <c r="FE153" s="510"/>
      <c r="FF153" s="510"/>
      <c r="FG153" s="510"/>
      <c r="FH153" s="510"/>
      <c r="FI153" s="510"/>
      <c r="FJ153" s="510"/>
      <c r="FK153" s="510"/>
      <c r="FL153" s="510"/>
      <c r="FM153" s="510"/>
      <c r="FN153" s="510"/>
      <c r="FO153" s="510"/>
      <c r="FP153" s="510"/>
      <c r="FQ153" s="510"/>
      <c r="FR153" s="510"/>
      <c r="FS153" s="510"/>
      <c r="FT153" s="510"/>
      <c r="FU153" s="510"/>
      <c r="FV153" s="510"/>
      <c r="FW153" s="510"/>
      <c r="FX153" s="510"/>
      <c r="FY153" s="510"/>
      <c r="FZ153" s="510"/>
      <c r="GA153" s="510"/>
      <c r="GB153" s="510"/>
      <c r="GC153" s="510"/>
      <c r="GD153" s="510"/>
      <c r="GE153" s="510"/>
      <c r="GF153" s="510"/>
      <c r="GG153" s="510"/>
      <c r="GH153" s="510"/>
      <c r="GI153" s="510"/>
      <c r="GJ153" s="510"/>
      <c r="GK153" s="510"/>
      <c r="GL153" s="510"/>
      <c r="GM153" s="510"/>
      <c r="GN153" s="510"/>
      <c r="GO153" s="510"/>
      <c r="GP153" s="510"/>
      <c r="GQ153" s="510"/>
      <c r="GR153" s="510"/>
      <c r="GS153" s="510"/>
      <c r="GT153" s="510"/>
      <c r="GU153" s="510"/>
      <c r="GV153" s="510"/>
      <c r="GW153" s="510"/>
      <c r="GX153" s="510"/>
      <c r="GY153" s="510"/>
      <c r="GZ153" s="510"/>
      <c r="HA153" s="510"/>
      <c r="HB153" s="510"/>
      <c r="HC153" s="510"/>
      <c r="HD153" s="510"/>
      <c r="HE153" s="510"/>
      <c r="HF153" s="510"/>
      <c r="HG153" s="510"/>
      <c r="HH153" s="510"/>
      <c r="HI153" s="510"/>
      <c r="HJ153" s="510"/>
      <c r="HK153" s="510"/>
      <c r="HL153" s="510"/>
      <c r="HM153" s="510"/>
      <c r="HN153" s="510"/>
      <c r="HO153" s="510"/>
      <c r="HP153" s="510"/>
      <c r="HQ153" s="510"/>
      <c r="HR153" s="510"/>
      <c r="HS153" s="510"/>
      <c r="HT153" s="510"/>
      <c r="HU153" s="510"/>
      <c r="HV153" s="510"/>
      <c r="HW153" s="510"/>
      <c r="HX153" s="510"/>
      <c r="HY153" s="510"/>
      <c r="HZ153" s="510"/>
      <c r="IA153" s="510"/>
      <c r="IB153" s="510"/>
      <c r="IC153" s="510"/>
      <c r="ID153" s="510"/>
      <c r="IE153" s="510"/>
      <c r="IF153" s="510"/>
      <c r="IG153" s="510"/>
      <c r="IH153" s="510"/>
      <c r="II153" s="510"/>
      <c r="IJ153" s="510"/>
      <c r="IK153" s="510"/>
      <c r="IL153" s="510"/>
      <c r="IM153" s="510"/>
      <c r="IN153" s="510"/>
      <c r="IO153" s="510"/>
      <c r="IP153" s="510"/>
      <c r="IQ153" s="510"/>
      <c r="IR153" s="510"/>
    </row>
    <row r="154" spans="1:252">
      <c r="B154" s="344"/>
      <c r="C154" s="791"/>
    </row>
    <row r="155" spans="1:252" ht="25.5">
      <c r="A155" s="215" t="str">
        <f>$A$1</f>
        <v>H/3.</v>
      </c>
      <c r="B155" s="209">
        <f>COUNT(B$27:B151)+1</f>
        <v>34</v>
      </c>
      <c r="C155" s="129" t="s">
        <v>2933</v>
      </c>
    </row>
    <row r="156" spans="1:252">
      <c r="B156" s="344"/>
      <c r="C156" s="129" t="s">
        <v>3710</v>
      </c>
      <c r="D156" s="485" t="s">
        <v>46</v>
      </c>
      <c r="E156" s="641">
        <v>4</v>
      </c>
      <c r="F156" s="308">
        <v>0</v>
      </c>
      <c r="G156" s="308">
        <f>E156*F156</f>
        <v>0</v>
      </c>
    </row>
    <row r="157" spans="1:252">
      <c r="B157" s="344"/>
      <c r="C157" s="129" t="s">
        <v>3711</v>
      </c>
      <c r="D157" s="485" t="s">
        <v>46</v>
      </c>
      <c r="E157" s="641">
        <v>2</v>
      </c>
      <c r="F157" s="308">
        <v>0</v>
      </c>
      <c r="G157" s="308">
        <f>E157*F157</f>
        <v>0</v>
      </c>
    </row>
    <row r="158" spans="1:252">
      <c r="B158" s="344"/>
      <c r="C158" s="129" t="s">
        <v>3716</v>
      </c>
      <c r="D158" s="485" t="s">
        <v>46</v>
      </c>
      <c r="E158" s="641">
        <v>8</v>
      </c>
      <c r="F158" s="308">
        <v>0</v>
      </c>
      <c r="G158" s="308">
        <f>E158*F158</f>
        <v>0</v>
      </c>
    </row>
    <row r="159" spans="1:252">
      <c r="B159" s="344"/>
      <c r="C159" s="791"/>
    </row>
    <row r="160" spans="1:252" ht="25.5">
      <c r="A160" s="215" t="str">
        <f>$A$1</f>
        <v>H/3.</v>
      </c>
      <c r="B160" s="209">
        <f>COUNT(B$27:B159)+1</f>
        <v>36</v>
      </c>
      <c r="C160" s="129" t="s">
        <v>2934</v>
      </c>
    </row>
    <row r="161" spans="1:176">
      <c r="B161" s="344"/>
      <c r="C161" s="1072" t="s">
        <v>3710</v>
      </c>
      <c r="D161" s="485" t="s">
        <v>46</v>
      </c>
      <c r="E161" s="641">
        <v>4</v>
      </c>
      <c r="F161" s="308">
        <v>0</v>
      </c>
      <c r="G161" s="308">
        <f>E161*F161</f>
        <v>0</v>
      </c>
    </row>
    <row r="162" spans="1:176">
      <c r="B162" s="344"/>
      <c r="C162" s="1072" t="s">
        <v>3711</v>
      </c>
      <c r="D162" s="485" t="s">
        <v>46</v>
      </c>
      <c r="E162" s="641">
        <v>4</v>
      </c>
      <c r="F162" s="308">
        <v>0</v>
      </c>
      <c r="G162" s="308">
        <f>E162*F162</f>
        <v>0</v>
      </c>
    </row>
    <row r="163" spans="1:176">
      <c r="B163" s="344"/>
      <c r="C163" s="129"/>
    </row>
    <row r="164" spans="1:176" s="792" customFormat="1" ht="51">
      <c r="A164" s="215" t="str">
        <f>$A$1</f>
        <v>H/3.</v>
      </c>
      <c r="B164" s="209">
        <f>COUNT(B$27:B163)+1</f>
        <v>37</v>
      </c>
      <c r="C164" s="791" t="s">
        <v>2892</v>
      </c>
      <c r="D164" s="793"/>
      <c r="E164" s="794"/>
      <c r="F164" s="795"/>
      <c r="G164" s="308"/>
    </row>
    <row r="165" spans="1:176">
      <c r="B165" s="344"/>
      <c r="C165" s="1072" t="s">
        <v>2893</v>
      </c>
    </row>
    <row r="166" spans="1:176" ht="15">
      <c r="B166" s="344" t="s">
        <v>2894</v>
      </c>
      <c r="C166" s="1072" t="s">
        <v>3712</v>
      </c>
    </row>
    <row r="167" spans="1:176" ht="15.75">
      <c r="B167" s="344" t="s">
        <v>2894</v>
      </c>
      <c r="C167" s="1072" t="s">
        <v>3105</v>
      </c>
      <c r="D167" s="485" t="s">
        <v>2895</v>
      </c>
      <c r="E167" s="641">
        <v>1</v>
      </c>
      <c r="F167" s="308">
        <v>0</v>
      </c>
      <c r="G167" s="308">
        <f>E167*F167</f>
        <v>0</v>
      </c>
    </row>
    <row r="168" spans="1:176">
      <c r="B168" s="344"/>
      <c r="C168" s="129"/>
      <c r="D168" s="793"/>
      <c r="E168" s="794"/>
      <c r="F168" s="795"/>
    </row>
    <row r="169" spans="1:176" s="792" customFormat="1" ht="63.75">
      <c r="A169" s="215" t="str">
        <f>$A$1</f>
        <v>H/3.</v>
      </c>
      <c r="B169" s="209">
        <f>COUNT(B$27:B168)+1</f>
        <v>38</v>
      </c>
      <c r="C169" s="791" t="s">
        <v>2896</v>
      </c>
      <c r="D169" s="485"/>
      <c r="E169" s="641"/>
      <c r="F169" s="308"/>
      <c r="G169" s="308"/>
    </row>
    <row r="170" spans="1:176">
      <c r="B170" s="733"/>
      <c r="C170" s="726" t="s">
        <v>3713</v>
      </c>
    </row>
    <row r="171" spans="1:176" ht="15">
      <c r="B171" s="733"/>
      <c r="C171" s="726" t="s">
        <v>3714</v>
      </c>
    </row>
    <row r="172" spans="1:176" ht="15.75">
      <c r="B172" s="733"/>
      <c r="C172" s="726" t="s">
        <v>3715</v>
      </c>
      <c r="D172" s="485" t="s">
        <v>2895</v>
      </c>
      <c r="E172" s="641">
        <v>1</v>
      </c>
      <c r="F172" s="308">
        <v>0</v>
      </c>
      <c r="G172" s="308">
        <f>E172*F172</f>
        <v>0</v>
      </c>
    </row>
    <row r="173" spans="1:176">
      <c r="B173" s="344"/>
      <c r="C173" s="129"/>
    </row>
    <row r="174" spans="1:176" s="641" customFormat="1" ht="25.5">
      <c r="A174" s="215" t="str">
        <f>$A$1</f>
        <v>H/3.</v>
      </c>
      <c r="B174" s="209">
        <f>COUNT(B$27:B173)+1</f>
        <v>39</v>
      </c>
      <c r="C174" s="791" t="s">
        <v>2897</v>
      </c>
      <c r="D174" s="485"/>
      <c r="F174" s="308"/>
      <c r="G174" s="308"/>
      <c r="H174" s="510"/>
      <c r="I174" s="510"/>
      <c r="J174" s="510"/>
      <c r="K174" s="510"/>
      <c r="L174" s="510"/>
      <c r="M174" s="510"/>
      <c r="N174" s="510"/>
      <c r="O174" s="510"/>
      <c r="P174" s="510"/>
      <c r="Q174" s="510"/>
      <c r="R174" s="510"/>
      <c r="S174" s="510"/>
      <c r="T174" s="510"/>
      <c r="U174" s="510"/>
      <c r="V174" s="510"/>
      <c r="W174" s="510"/>
      <c r="X174" s="510"/>
      <c r="Y174" s="510"/>
      <c r="Z174" s="510"/>
      <c r="AA174" s="510"/>
      <c r="AB174" s="510"/>
      <c r="AC174" s="510"/>
      <c r="AD174" s="510"/>
      <c r="AE174" s="510"/>
      <c r="AF174" s="510"/>
      <c r="AG174" s="510"/>
      <c r="AH174" s="510"/>
      <c r="AI174" s="510"/>
      <c r="AJ174" s="510"/>
      <c r="AK174" s="510"/>
      <c r="AL174" s="510"/>
      <c r="AM174" s="510"/>
      <c r="AN174" s="510"/>
      <c r="AO174" s="510"/>
      <c r="AP174" s="510"/>
      <c r="AQ174" s="510"/>
      <c r="AR174" s="510"/>
      <c r="AS174" s="510"/>
      <c r="AT174" s="510"/>
      <c r="AU174" s="510"/>
      <c r="AV174" s="510"/>
      <c r="AW174" s="510"/>
      <c r="AX174" s="510"/>
      <c r="AY174" s="510"/>
      <c r="AZ174" s="510"/>
      <c r="BA174" s="510"/>
      <c r="BB174" s="510"/>
      <c r="BC174" s="510"/>
      <c r="BD174" s="510"/>
      <c r="BE174" s="510"/>
      <c r="BF174" s="510"/>
      <c r="BG174" s="510"/>
      <c r="BH174" s="510"/>
      <c r="BI174" s="510"/>
      <c r="BJ174" s="510"/>
      <c r="BK174" s="510"/>
      <c r="BL174" s="510"/>
      <c r="BM174" s="510"/>
      <c r="BN174" s="510"/>
      <c r="BO174" s="510"/>
      <c r="BP174" s="510"/>
      <c r="BQ174" s="510"/>
      <c r="BR174" s="510"/>
      <c r="BS174" s="510"/>
      <c r="BT174" s="510"/>
      <c r="BU174" s="510"/>
      <c r="BV174" s="510"/>
      <c r="BW174" s="510"/>
      <c r="BX174" s="510"/>
      <c r="BY174" s="510"/>
      <c r="BZ174" s="510"/>
      <c r="CA174" s="510"/>
      <c r="CB174" s="510"/>
      <c r="CC174" s="510"/>
      <c r="CD174" s="510"/>
      <c r="CE174" s="510"/>
      <c r="CF174" s="510"/>
      <c r="CG174" s="510"/>
      <c r="CH174" s="510"/>
      <c r="CI174" s="510"/>
      <c r="CJ174" s="510"/>
      <c r="CK174" s="510"/>
      <c r="CL174" s="510"/>
      <c r="CM174" s="510"/>
      <c r="CN174" s="510"/>
      <c r="CO174" s="510"/>
      <c r="CP174" s="510"/>
      <c r="CQ174" s="510"/>
      <c r="CR174" s="510"/>
      <c r="CS174" s="510"/>
      <c r="CT174" s="510"/>
      <c r="CU174" s="510"/>
      <c r="CV174" s="510"/>
      <c r="CW174" s="510"/>
      <c r="CX174" s="510"/>
      <c r="CY174" s="510"/>
      <c r="CZ174" s="510"/>
      <c r="DA174" s="510"/>
      <c r="DB174" s="510"/>
      <c r="DC174" s="510"/>
      <c r="DD174" s="510"/>
      <c r="DE174" s="510"/>
      <c r="DF174" s="510"/>
      <c r="DG174" s="510"/>
      <c r="DH174" s="510"/>
      <c r="DI174" s="510"/>
      <c r="DJ174" s="510"/>
      <c r="DK174" s="510"/>
      <c r="DL174" s="510"/>
      <c r="DM174" s="510"/>
      <c r="DN174" s="510"/>
      <c r="DO174" s="510"/>
      <c r="DP174" s="510"/>
      <c r="DQ174" s="510"/>
      <c r="DR174" s="510"/>
      <c r="DS174" s="510"/>
      <c r="DT174" s="510"/>
      <c r="DU174" s="510"/>
      <c r="DV174" s="510"/>
      <c r="DW174" s="510"/>
      <c r="DX174" s="510"/>
      <c r="DY174" s="510"/>
      <c r="DZ174" s="510"/>
      <c r="EA174" s="510"/>
      <c r="EB174" s="510"/>
      <c r="EC174" s="510"/>
      <c r="ED174" s="510"/>
      <c r="EE174" s="510"/>
      <c r="EF174" s="510"/>
      <c r="EG174" s="510"/>
      <c r="EH174" s="510"/>
      <c r="EI174" s="510"/>
      <c r="EJ174" s="510"/>
      <c r="EK174" s="510"/>
      <c r="EL174" s="510"/>
      <c r="EM174" s="510"/>
      <c r="EN174" s="510"/>
      <c r="EO174" s="510"/>
      <c r="EP174" s="510"/>
      <c r="EQ174" s="510"/>
      <c r="ER174" s="510"/>
      <c r="ES174" s="510"/>
      <c r="ET174" s="510"/>
      <c r="EU174" s="510"/>
      <c r="EV174" s="510"/>
      <c r="EW174" s="510"/>
      <c r="EX174" s="510"/>
      <c r="EY174" s="510"/>
      <c r="EZ174" s="510"/>
      <c r="FA174" s="510"/>
      <c r="FB174" s="510"/>
      <c r="FC174" s="510"/>
      <c r="FD174" s="510"/>
      <c r="FE174" s="510"/>
      <c r="FF174" s="510"/>
      <c r="FG174" s="510"/>
      <c r="FH174" s="510"/>
      <c r="FI174" s="510"/>
      <c r="FJ174" s="510"/>
      <c r="FK174" s="510"/>
      <c r="FL174" s="510"/>
      <c r="FM174" s="510"/>
      <c r="FN174" s="510"/>
      <c r="FO174" s="510"/>
      <c r="FP174" s="510"/>
      <c r="FQ174" s="510"/>
      <c r="FR174" s="510"/>
      <c r="FS174" s="510"/>
      <c r="FT174" s="510"/>
    </row>
    <row r="175" spans="1:176">
      <c r="B175" s="344"/>
      <c r="C175" s="791" t="s">
        <v>3709</v>
      </c>
      <c r="D175" s="485" t="s">
        <v>46</v>
      </c>
      <c r="E175" s="641">
        <v>2</v>
      </c>
      <c r="F175" s="308">
        <v>0</v>
      </c>
      <c r="G175" s="308">
        <f>E175*F175</f>
        <v>0</v>
      </c>
    </row>
    <row r="176" spans="1:176">
      <c r="B176" s="344"/>
      <c r="C176" s="129"/>
    </row>
    <row r="177" spans="1:252">
      <c r="A177" s="215" t="str">
        <f>$A$1</f>
        <v>H/3.</v>
      </c>
      <c r="B177" s="209">
        <f>COUNT(B$27:B176)+1</f>
        <v>40</v>
      </c>
      <c r="C177" s="129" t="s">
        <v>2936</v>
      </c>
    </row>
    <row r="178" spans="1:252">
      <c r="B178" s="344"/>
      <c r="C178" s="1072" t="s">
        <v>3716</v>
      </c>
      <c r="D178" s="485" t="s">
        <v>46</v>
      </c>
      <c r="E178" s="641">
        <v>3</v>
      </c>
      <c r="F178" s="308">
        <v>0</v>
      </c>
      <c r="G178" s="308">
        <f>E178*F178</f>
        <v>0</v>
      </c>
    </row>
    <row r="179" spans="1:252">
      <c r="B179" s="344"/>
      <c r="C179" s="1072" t="s">
        <v>3717</v>
      </c>
      <c r="D179" s="485" t="s">
        <v>46</v>
      </c>
      <c r="E179" s="641">
        <v>7</v>
      </c>
      <c r="F179" s="308">
        <v>0</v>
      </c>
      <c r="G179" s="308">
        <f>E179*F179</f>
        <v>0</v>
      </c>
    </row>
    <row r="180" spans="1:252" s="174" customFormat="1">
      <c r="A180" s="215"/>
      <c r="B180" s="733"/>
      <c r="C180" s="791"/>
      <c r="D180" s="485"/>
      <c r="E180" s="641"/>
      <c r="F180" s="790"/>
      <c r="G180" s="200"/>
      <c r="H180" s="510"/>
      <c r="I180" s="510"/>
      <c r="J180" s="510"/>
      <c r="K180" s="510"/>
      <c r="L180" s="510"/>
      <c r="M180" s="510"/>
      <c r="N180" s="510"/>
      <c r="O180" s="510"/>
      <c r="P180" s="510"/>
      <c r="Q180" s="510"/>
      <c r="R180" s="510"/>
      <c r="S180" s="510"/>
      <c r="T180" s="510"/>
      <c r="U180" s="510"/>
      <c r="V180" s="510"/>
      <c r="W180" s="510"/>
      <c r="X180" s="510"/>
      <c r="Y180" s="510"/>
      <c r="Z180" s="510"/>
      <c r="AA180" s="510"/>
      <c r="AB180" s="510"/>
      <c r="AC180" s="510"/>
      <c r="AD180" s="510"/>
      <c r="AE180" s="510"/>
      <c r="AF180" s="510"/>
      <c r="AG180" s="510"/>
      <c r="AH180" s="510"/>
      <c r="AI180" s="510"/>
      <c r="AJ180" s="510"/>
      <c r="AK180" s="510"/>
      <c r="AL180" s="510"/>
      <c r="AM180" s="510"/>
      <c r="AN180" s="510"/>
      <c r="AO180" s="510"/>
      <c r="AP180" s="510"/>
      <c r="AQ180" s="510"/>
      <c r="AR180" s="510"/>
      <c r="AS180" s="510"/>
      <c r="AT180" s="510"/>
      <c r="AU180" s="510"/>
      <c r="AV180" s="510"/>
      <c r="AW180" s="510"/>
      <c r="AX180" s="510"/>
      <c r="AY180" s="510"/>
      <c r="AZ180" s="510"/>
      <c r="BA180" s="510"/>
      <c r="BB180" s="510"/>
      <c r="BC180" s="510"/>
      <c r="BD180" s="510"/>
      <c r="BE180" s="510"/>
      <c r="BF180" s="510"/>
      <c r="BG180" s="510"/>
      <c r="BH180" s="510"/>
      <c r="BI180" s="510"/>
      <c r="BJ180" s="510"/>
      <c r="BK180" s="510"/>
      <c r="BL180" s="510"/>
      <c r="BM180" s="510"/>
      <c r="BN180" s="510"/>
      <c r="BO180" s="510"/>
      <c r="BP180" s="510"/>
      <c r="BQ180" s="510"/>
      <c r="BR180" s="510"/>
      <c r="BS180" s="510"/>
      <c r="BT180" s="510"/>
      <c r="BU180" s="510"/>
      <c r="BV180" s="510"/>
      <c r="BW180" s="510"/>
      <c r="BX180" s="510"/>
      <c r="BY180" s="510"/>
      <c r="BZ180" s="510"/>
      <c r="CA180" s="510"/>
      <c r="CB180" s="510"/>
      <c r="CC180" s="510"/>
      <c r="CD180" s="510"/>
      <c r="CE180" s="510"/>
      <c r="CF180" s="510"/>
      <c r="CG180" s="510"/>
      <c r="CH180" s="510"/>
      <c r="CI180" s="510"/>
      <c r="CJ180" s="510"/>
      <c r="CK180" s="510"/>
      <c r="CL180" s="510"/>
      <c r="CM180" s="510"/>
      <c r="CN180" s="510"/>
      <c r="CO180" s="510"/>
      <c r="CP180" s="510"/>
      <c r="CQ180" s="510"/>
      <c r="CR180" s="510"/>
      <c r="CS180" s="510"/>
      <c r="CT180" s="510"/>
      <c r="CU180" s="510"/>
      <c r="CV180" s="510"/>
      <c r="CW180" s="510"/>
      <c r="CX180" s="510"/>
      <c r="CY180" s="510"/>
      <c r="CZ180" s="510"/>
      <c r="DA180" s="510"/>
      <c r="DB180" s="510"/>
      <c r="DC180" s="510"/>
      <c r="DD180" s="510"/>
      <c r="DE180" s="510"/>
      <c r="DF180" s="510"/>
      <c r="DG180" s="510"/>
      <c r="DH180" s="510"/>
      <c r="DI180" s="510"/>
      <c r="DJ180" s="510"/>
      <c r="DK180" s="510"/>
      <c r="DL180" s="510"/>
      <c r="DM180" s="510"/>
      <c r="DN180" s="510"/>
      <c r="DO180" s="510"/>
      <c r="DP180" s="510"/>
      <c r="DQ180" s="510"/>
      <c r="DR180" s="510"/>
      <c r="DS180" s="510"/>
      <c r="DT180" s="510"/>
      <c r="DU180" s="510"/>
      <c r="DV180" s="510"/>
      <c r="DW180" s="510"/>
      <c r="DX180" s="510"/>
      <c r="DY180" s="510"/>
      <c r="DZ180" s="510"/>
      <c r="EA180" s="510"/>
      <c r="EB180" s="510"/>
      <c r="EC180" s="510"/>
      <c r="ED180" s="510"/>
      <c r="EE180" s="510"/>
      <c r="EF180" s="510"/>
      <c r="EG180" s="510"/>
      <c r="EH180" s="510"/>
      <c r="EI180" s="510"/>
      <c r="EJ180" s="510"/>
      <c r="EK180" s="510"/>
      <c r="EL180" s="510"/>
      <c r="EM180" s="510"/>
      <c r="EN180" s="510"/>
      <c r="EO180" s="510"/>
      <c r="EP180" s="510"/>
      <c r="EQ180" s="510"/>
      <c r="ER180" s="510"/>
      <c r="ES180" s="510"/>
      <c r="ET180" s="510"/>
      <c r="EU180" s="510"/>
      <c r="EV180" s="510"/>
      <c r="EW180" s="510"/>
      <c r="EX180" s="510"/>
      <c r="EY180" s="510"/>
      <c r="EZ180" s="510"/>
      <c r="FA180" s="510"/>
      <c r="FB180" s="510"/>
      <c r="FC180" s="510"/>
      <c r="FD180" s="510"/>
      <c r="FE180" s="510"/>
      <c r="FF180" s="510"/>
      <c r="FG180" s="510"/>
      <c r="FH180" s="510"/>
      <c r="FI180" s="510"/>
      <c r="FJ180" s="510"/>
      <c r="FK180" s="510"/>
      <c r="FL180" s="510"/>
      <c r="FM180" s="510"/>
      <c r="FN180" s="510"/>
      <c r="FO180" s="510"/>
      <c r="FP180" s="510"/>
      <c r="FQ180" s="510"/>
      <c r="FR180" s="510"/>
      <c r="FS180" s="510"/>
      <c r="FT180" s="510"/>
      <c r="FU180" s="510"/>
      <c r="FV180" s="510"/>
      <c r="FW180" s="510"/>
      <c r="FX180" s="510"/>
      <c r="FY180" s="510"/>
      <c r="FZ180" s="510"/>
      <c r="GA180" s="510"/>
      <c r="GB180" s="510"/>
      <c r="GC180" s="510"/>
      <c r="GD180" s="510"/>
      <c r="GE180" s="510"/>
      <c r="GF180" s="510"/>
      <c r="GG180" s="510"/>
      <c r="GH180" s="510"/>
      <c r="GI180" s="510"/>
      <c r="GJ180" s="510"/>
      <c r="GK180" s="510"/>
      <c r="GL180" s="510"/>
      <c r="GM180" s="510"/>
      <c r="GN180" s="510"/>
      <c r="GO180" s="510"/>
      <c r="GP180" s="510"/>
      <c r="GQ180" s="510"/>
      <c r="GR180" s="510"/>
      <c r="GS180" s="510"/>
      <c r="GT180" s="510"/>
      <c r="GU180" s="510"/>
      <c r="GV180" s="510"/>
      <c r="GW180" s="510"/>
      <c r="GX180" s="510"/>
      <c r="GY180" s="510"/>
      <c r="GZ180" s="510"/>
      <c r="HA180" s="510"/>
      <c r="HB180" s="510"/>
      <c r="HC180" s="510"/>
      <c r="HD180" s="510"/>
      <c r="HE180" s="510"/>
      <c r="HF180" s="510"/>
      <c r="HG180" s="510"/>
      <c r="HH180" s="510"/>
      <c r="HI180" s="510"/>
      <c r="HJ180" s="510"/>
      <c r="HK180" s="510"/>
      <c r="HL180" s="510"/>
      <c r="HM180" s="510"/>
      <c r="HN180" s="510"/>
      <c r="HO180" s="510"/>
      <c r="HP180" s="510"/>
      <c r="HQ180" s="510"/>
      <c r="HR180" s="510"/>
      <c r="HS180" s="510"/>
      <c r="HT180" s="510"/>
      <c r="HU180" s="510"/>
      <c r="HV180" s="510"/>
      <c r="HW180" s="510"/>
      <c r="HX180" s="510"/>
      <c r="HY180" s="510"/>
      <c r="HZ180" s="510"/>
      <c r="IA180" s="510"/>
      <c r="IB180" s="510"/>
      <c r="IC180" s="510"/>
      <c r="ID180" s="510"/>
      <c r="IE180" s="510"/>
      <c r="IF180" s="510"/>
      <c r="IG180" s="510"/>
      <c r="IH180" s="510"/>
      <c r="II180" s="510"/>
      <c r="IJ180" s="510"/>
      <c r="IK180" s="510"/>
      <c r="IL180" s="510"/>
      <c r="IM180" s="510"/>
      <c r="IN180" s="510"/>
      <c r="IO180" s="510"/>
      <c r="IP180" s="510"/>
      <c r="IQ180" s="510"/>
      <c r="IR180" s="510"/>
    </row>
    <row r="181" spans="1:252" s="174" customFormat="1" ht="38.25">
      <c r="A181" s="215" t="str">
        <f>$A$1</f>
        <v>H/3.</v>
      </c>
      <c r="B181" s="209">
        <f>COUNT(B$27:B180)+1</f>
        <v>41</v>
      </c>
      <c r="C181" s="1072" t="s">
        <v>3718</v>
      </c>
      <c r="D181" s="1080"/>
      <c r="E181" s="1075"/>
      <c r="F181" s="790"/>
      <c r="G181" s="200"/>
      <c r="H181" s="510"/>
      <c r="I181" s="510"/>
      <c r="J181" s="510"/>
      <c r="K181" s="510"/>
      <c r="L181" s="510"/>
      <c r="M181" s="510"/>
      <c r="N181" s="510"/>
      <c r="O181" s="510"/>
      <c r="P181" s="510"/>
      <c r="Q181" s="510"/>
      <c r="R181" s="510"/>
      <c r="S181" s="510"/>
      <c r="T181" s="510"/>
      <c r="U181" s="510"/>
      <c r="V181" s="510"/>
      <c r="W181" s="510"/>
      <c r="X181" s="510"/>
      <c r="Y181" s="510"/>
      <c r="Z181" s="510"/>
      <c r="AA181" s="510"/>
      <c r="AB181" s="510"/>
      <c r="AC181" s="510"/>
      <c r="AD181" s="510"/>
      <c r="AE181" s="510"/>
      <c r="AF181" s="510"/>
      <c r="AG181" s="510"/>
      <c r="AH181" s="510"/>
      <c r="AI181" s="510"/>
      <c r="AJ181" s="510"/>
      <c r="AK181" s="510"/>
      <c r="AL181" s="510"/>
      <c r="AM181" s="510"/>
      <c r="AN181" s="510"/>
      <c r="AO181" s="510"/>
      <c r="AP181" s="510"/>
      <c r="AQ181" s="510"/>
      <c r="AR181" s="510"/>
      <c r="AS181" s="510"/>
      <c r="AT181" s="510"/>
      <c r="AU181" s="510"/>
      <c r="AV181" s="510"/>
      <c r="AW181" s="510"/>
      <c r="AX181" s="510"/>
      <c r="AY181" s="510"/>
      <c r="AZ181" s="510"/>
      <c r="BA181" s="510"/>
      <c r="BB181" s="510"/>
      <c r="BC181" s="510"/>
      <c r="BD181" s="510"/>
      <c r="BE181" s="510"/>
      <c r="BF181" s="510"/>
      <c r="BG181" s="510"/>
      <c r="BH181" s="510"/>
      <c r="BI181" s="510"/>
      <c r="BJ181" s="510"/>
      <c r="BK181" s="510"/>
      <c r="BL181" s="510"/>
      <c r="BM181" s="510"/>
      <c r="BN181" s="510"/>
      <c r="BO181" s="510"/>
      <c r="BP181" s="510"/>
      <c r="BQ181" s="510"/>
      <c r="BR181" s="510"/>
      <c r="BS181" s="510"/>
      <c r="BT181" s="510"/>
      <c r="BU181" s="510"/>
      <c r="BV181" s="510"/>
      <c r="BW181" s="510"/>
      <c r="BX181" s="510"/>
      <c r="BY181" s="510"/>
      <c r="BZ181" s="510"/>
      <c r="CA181" s="510"/>
      <c r="CB181" s="510"/>
      <c r="CC181" s="510"/>
      <c r="CD181" s="510"/>
      <c r="CE181" s="510"/>
      <c r="CF181" s="510"/>
      <c r="CG181" s="510"/>
      <c r="CH181" s="510"/>
      <c r="CI181" s="510"/>
      <c r="CJ181" s="510"/>
      <c r="CK181" s="510"/>
      <c r="CL181" s="510"/>
      <c r="CM181" s="510"/>
      <c r="CN181" s="510"/>
      <c r="CO181" s="510"/>
      <c r="CP181" s="510"/>
      <c r="CQ181" s="510"/>
      <c r="CR181" s="510"/>
      <c r="CS181" s="510"/>
      <c r="CT181" s="510"/>
      <c r="CU181" s="510"/>
      <c r="CV181" s="510"/>
      <c r="CW181" s="510"/>
      <c r="CX181" s="510"/>
      <c r="CY181" s="510"/>
      <c r="CZ181" s="510"/>
      <c r="DA181" s="510"/>
      <c r="DB181" s="510"/>
      <c r="DC181" s="510"/>
      <c r="DD181" s="510"/>
      <c r="DE181" s="510"/>
      <c r="DF181" s="510"/>
      <c r="DG181" s="510"/>
      <c r="DH181" s="510"/>
      <c r="DI181" s="510"/>
      <c r="DJ181" s="510"/>
      <c r="DK181" s="510"/>
      <c r="DL181" s="510"/>
      <c r="DM181" s="510"/>
      <c r="DN181" s="510"/>
      <c r="DO181" s="510"/>
      <c r="DP181" s="510"/>
      <c r="DQ181" s="510"/>
      <c r="DR181" s="510"/>
      <c r="DS181" s="510"/>
      <c r="DT181" s="510"/>
      <c r="DU181" s="510"/>
      <c r="DV181" s="510"/>
      <c r="DW181" s="510"/>
      <c r="DX181" s="510"/>
      <c r="DY181" s="510"/>
      <c r="DZ181" s="510"/>
      <c r="EA181" s="510"/>
      <c r="EB181" s="510"/>
      <c r="EC181" s="510"/>
      <c r="ED181" s="510"/>
      <c r="EE181" s="510"/>
      <c r="EF181" s="510"/>
      <c r="EG181" s="510"/>
      <c r="EH181" s="510"/>
      <c r="EI181" s="510"/>
      <c r="EJ181" s="510"/>
      <c r="EK181" s="510"/>
      <c r="EL181" s="510"/>
      <c r="EM181" s="510"/>
      <c r="EN181" s="510"/>
      <c r="EO181" s="510"/>
      <c r="EP181" s="510"/>
      <c r="EQ181" s="510"/>
      <c r="ER181" s="510"/>
      <c r="ES181" s="510"/>
      <c r="ET181" s="510"/>
      <c r="EU181" s="510"/>
      <c r="EV181" s="510"/>
      <c r="EW181" s="510"/>
      <c r="EX181" s="510"/>
      <c r="EY181" s="510"/>
      <c r="EZ181" s="510"/>
      <c r="FA181" s="510"/>
      <c r="FB181" s="510"/>
      <c r="FC181" s="510"/>
      <c r="FD181" s="510"/>
      <c r="FE181" s="510"/>
      <c r="FF181" s="510"/>
      <c r="FG181" s="510"/>
      <c r="FH181" s="510"/>
      <c r="FI181" s="510"/>
      <c r="FJ181" s="510"/>
      <c r="FK181" s="510"/>
      <c r="FL181" s="510"/>
      <c r="FM181" s="510"/>
      <c r="FN181" s="510"/>
      <c r="FO181" s="510"/>
      <c r="FP181" s="510"/>
      <c r="FQ181" s="510"/>
      <c r="FR181" s="510"/>
      <c r="FS181" s="510"/>
      <c r="FT181" s="510"/>
      <c r="FU181" s="510"/>
      <c r="FV181" s="510"/>
      <c r="FW181" s="510"/>
      <c r="FX181" s="510"/>
      <c r="FY181" s="510"/>
      <c r="FZ181" s="510"/>
      <c r="GA181" s="510"/>
      <c r="GB181" s="510"/>
      <c r="GC181" s="510"/>
      <c r="GD181" s="510"/>
      <c r="GE181" s="510"/>
      <c r="GF181" s="510"/>
      <c r="GG181" s="510"/>
      <c r="GH181" s="510"/>
      <c r="GI181" s="510"/>
      <c r="GJ181" s="510"/>
      <c r="GK181" s="510"/>
      <c r="GL181" s="510"/>
      <c r="GM181" s="510"/>
      <c r="GN181" s="510"/>
      <c r="GO181" s="510"/>
      <c r="GP181" s="510"/>
      <c r="GQ181" s="510"/>
      <c r="GR181" s="510"/>
      <c r="GS181" s="510"/>
      <c r="GT181" s="510"/>
      <c r="GU181" s="510"/>
      <c r="GV181" s="510"/>
      <c r="GW181" s="510"/>
      <c r="GX181" s="510"/>
      <c r="GY181" s="510"/>
      <c r="GZ181" s="510"/>
      <c r="HA181" s="510"/>
      <c r="HB181" s="510"/>
      <c r="HC181" s="510"/>
      <c r="HD181" s="510"/>
      <c r="HE181" s="510"/>
      <c r="HF181" s="510"/>
      <c r="HG181" s="510"/>
      <c r="HH181" s="510"/>
      <c r="HI181" s="510"/>
      <c r="HJ181" s="510"/>
      <c r="HK181" s="510"/>
      <c r="HL181" s="510"/>
      <c r="HM181" s="510"/>
      <c r="HN181" s="510"/>
      <c r="HO181" s="510"/>
      <c r="HP181" s="510"/>
      <c r="HQ181" s="510"/>
      <c r="HR181" s="510"/>
      <c r="HS181" s="510"/>
      <c r="HT181" s="510"/>
      <c r="HU181" s="510"/>
      <c r="HV181" s="510"/>
      <c r="HW181" s="510"/>
      <c r="HX181" s="510"/>
      <c r="HY181" s="510"/>
      <c r="HZ181" s="510"/>
      <c r="IA181" s="510"/>
      <c r="IB181" s="510"/>
      <c r="IC181" s="510"/>
      <c r="ID181" s="510"/>
      <c r="IE181" s="510"/>
      <c r="IF181" s="510"/>
      <c r="IG181" s="510"/>
      <c r="IH181" s="510"/>
      <c r="II181" s="510"/>
      <c r="IJ181" s="510"/>
      <c r="IK181" s="510"/>
      <c r="IL181" s="510"/>
      <c r="IM181" s="510"/>
      <c r="IN181" s="510"/>
      <c r="IO181" s="510"/>
      <c r="IP181" s="510"/>
      <c r="IQ181" s="510"/>
      <c r="IR181" s="510"/>
    </row>
    <row r="182" spans="1:252" s="174" customFormat="1">
      <c r="A182" s="215"/>
      <c r="B182" s="733"/>
      <c r="C182" s="1072" t="s">
        <v>3709</v>
      </c>
      <c r="D182" s="485" t="s">
        <v>46</v>
      </c>
      <c r="E182" s="641">
        <v>2</v>
      </c>
      <c r="F182" s="790">
        <v>0</v>
      </c>
      <c r="G182" s="308">
        <f>E182*F182</f>
        <v>0</v>
      </c>
      <c r="H182" s="510"/>
      <c r="I182" s="510"/>
      <c r="J182" s="510"/>
      <c r="K182" s="510"/>
      <c r="L182" s="510"/>
      <c r="M182" s="510"/>
      <c r="N182" s="510"/>
      <c r="O182" s="510"/>
      <c r="P182" s="510"/>
      <c r="Q182" s="510"/>
      <c r="R182" s="510"/>
      <c r="S182" s="510"/>
      <c r="T182" s="510"/>
      <c r="U182" s="510"/>
      <c r="V182" s="510"/>
      <c r="W182" s="510"/>
      <c r="X182" s="510"/>
      <c r="Y182" s="510"/>
      <c r="Z182" s="510"/>
      <c r="AA182" s="510"/>
      <c r="AB182" s="510"/>
      <c r="AC182" s="510"/>
      <c r="AD182" s="510"/>
      <c r="AE182" s="510"/>
      <c r="AF182" s="510"/>
      <c r="AG182" s="510"/>
      <c r="AH182" s="510"/>
      <c r="AI182" s="510"/>
      <c r="AJ182" s="510"/>
      <c r="AK182" s="510"/>
      <c r="AL182" s="510"/>
      <c r="AM182" s="510"/>
      <c r="AN182" s="510"/>
      <c r="AO182" s="510"/>
      <c r="AP182" s="510"/>
      <c r="AQ182" s="510"/>
      <c r="AR182" s="510"/>
      <c r="AS182" s="510"/>
      <c r="AT182" s="510"/>
      <c r="AU182" s="510"/>
      <c r="AV182" s="510"/>
      <c r="AW182" s="510"/>
      <c r="AX182" s="510"/>
      <c r="AY182" s="510"/>
      <c r="AZ182" s="510"/>
      <c r="BA182" s="510"/>
      <c r="BB182" s="510"/>
      <c r="BC182" s="510"/>
      <c r="BD182" s="510"/>
      <c r="BE182" s="510"/>
      <c r="BF182" s="510"/>
      <c r="BG182" s="510"/>
      <c r="BH182" s="510"/>
      <c r="BI182" s="510"/>
      <c r="BJ182" s="510"/>
      <c r="BK182" s="510"/>
      <c r="BL182" s="510"/>
      <c r="BM182" s="510"/>
      <c r="BN182" s="510"/>
      <c r="BO182" s="510"/>
      <c r="BP182" s="510"/>
      <c r="BQ182" s="510"/>
      <c r="BR182" s="510"/>
      <c r="BS182" s="510"/>
      <c r="BT182" s="510"/>
      <c r="BU182" s="510"/>
      <c r="BV182" s="510"/>
      <c r="BW182" s="510"/>
      <c r="BX182" s="510"/>
      <c r="BY182" s="510"/>
      <c r="BZ182" s="510"/>
      <c r="CA182" s="510"/>
      <c r="CB182" s="510"/>
      <c r="CC182" s="510"/>
      <c r="CD182" s="510"/>
      <c r="CE182" s="510"/>
      <c r="CF182" s="510"/>
      <c r="CG182" s="510"/>
      <c r="CH182" s="510"/>
      <c r="CI182" s="510"/>
      <c r="CJ182" s="510"/>
      <c r="CK182" s="510"/>
      <c r="CL182" s="510"/>
      <c r="CM182" s="510"/>
      <c r="CN182" s="510"/>
      <c r="CO182" s="510"/>
      <c r="CP182" s="510"/>
      <c r="CQ182" s="510"/>
      <c r="CR182" s="510"/>
      <c r="CS182" s="510"/>
      <c r="CT182" s="510"/>
      <c r="CU182" s="510"/>
      <c r="CV182" s="510"/>
      <c r="CW182" s="510"/>
      <c r="CX182" s="510"/>
      <c r="CY182" s="510"/>
      <c r="CZ182" s="510"/>
      <c r="DA182" s="510"/>
      <c r="DB182" s="510"/>
      <c r="DC182" s="510"/>
      <c r="DD182" s="510"/>
      <c r="DE182" s="510"/>
      <c r="DF182" s="510"/>
      <c r="DG182" s="510"/>
      <c r="DH182" s="510"/>
      <c r="DI182" s="510"/>
      <c r="DJ182" s="510"/>
      <c r="DK182" s="510"/>
      <c r="DL182" s="510"/>
      <c r="DM182" s="510"/>
      <c r="DN182" s="510"/>
      <c r="DO182" s="510"/>
      <c r="DP182" s="510"/>
      <c r="DQ182" s="510"/>
      <c r="DR182" s="510"/>
      <c r="DS182" s="510"/>
      <c r="DT182" s="510"/>
      <c r="DU182" s="510"/>
      <c r="DV182" s="510"/>
      <c r="DW182" s="510"/>
      <c r="DX182" s="510"/>
      <c r="DY182" s="510"/>
      <c r="DZ182" s="510"/>
      <c r="EA182" s="510"/>
      <c r="EB182" s="510"/>
      <c r="EC182" s="510"/>
      <c r="ED182" s="510"/>
      <c r="EE182" s="510"/>
      <c r="EF182" s="510"/>
      <c r="EG182" s="510"/>
      <c r="EH182" s="510"/>
      <c r="EI182" s="510"/>
      <c r="EJ182" s="510"/>
      <c r="EK182" s="510"/>
      <c r="EL182" s="510"/>
      <c r="EM182" s="510"/>
      <c r="EN182" s="510"/>
      <c r="EO182" s="510"/>
      <c r="EP182" s="510"/>
      <c r="EQ182" s="510"/>
      <c r="ER182" s="510"/>
      <c r="ES182" s="510"/>
      <c r="ET182" s="510"/>
      <c r="EU182" s="510"/>
      <c r="EV182" s="510"/>
      <c r="EW182" s="510"/>
      <c r="EX182" s="510"/>
      <c r="EY182" s="510"/>
      <c r="EZ182" s="510"/>
      <c r="FA182" s="510"/>
      <c r="FB182" s="510"/>
      <c r="FC182" s="510"/>
      <c r="FD182" s="510"/>
      <c r="FE182" s="510"/>
      <c r="FF182" s="510"/>
      <c r="FG182" s="510"/>
      <c r="FH182" s="510"/>
      <c r="FI182" s="510"/>
      <c r="FJ182" s="510"/>
      <c r="FK182" s="510"/>
      <c r="FL182" s="510"/>
      <c r="FM182" s="510"/>
      <c r="FN182" s="510"/>
      <c r="FO182" s="510"/>
      <c r="FP182" s="510"/>
      <c r="FQ182" s="510"/>
      <c r="FR182" s="510"/>
      <c r="FS182" s="510"/>
      <c r="FT182" s="510"/>
      <c r="FU182" s="510"/>
      <c r="FV182" s="510"/>
      <c r="FW182" s="510"/>
      <c r="FX182" s="510"/>
      <c r="FY182" s="510"/>
      <c r="FZ182" s="510"/>
      <c r="GA182" s="510"/>
      <c r="GB182" s="510"/>
      <c r="GC182" s="510"/>
      <c r="GD182" s="510"/>
      <c r="GE182" s="510"/>
      <c r="GF182" s="510"/>
      <c r="GG182" s="510"/>
      <c r="GH182" s="510"/>
      <c r="GI182" s="510"/>
      <c r="GJ182" s="510"/>
      <c r="GK182" s="510"/>
      <c r="GL182" s="510"/>
      <c r="GM182" s="510"/>
      <c r="GN182" s="510"/>
      <c r="GO182" s="510"/>
      <c r="GP182" s="510"/>
      <c r="GQ182" s="510"/>
      <c r="GR182" s="510"/>
      <c r="GS182" s="510"/>
      <c r="GT182" s="510"/>
      <c r="GU182" s="510"/>
      <c r="GV182" s="510"/>
      <c r="GW182" s="510"/>
      <c r="GX182" s="510"/>
      <c r="GY182" s="510"/>
      <c r="GZ182" s="510"/>
      <c r="HA182" s="510"/>
      <c r="HB182" s="510"/>
      <c r="HC182" s="510"/>
      <c r="HD182" s="510"/>
      <c r="HE182" s="510"/>
      <c r="HF182" s="510"/>
      <c r="HG182" s="510"/>
      <c r="HH182" s="510"/>
      <c r="HI182" s="510"/>
      <c r="HJ182" s="510"/>
      <c r="HK182" s="510"/>
      <c r="HL182" s="510"/>
      <c r="HM182" s="510"/>
      <c r="HN182" s="510"/>
      <c r="HO182" s="510"/>
      <c r="HP182" s="510"/>
      <c r="HQ182" s="510"/>
      <c r="HR182" s="510"/>
      <c r="HS182" s="510"/>
      <c r="HT182" s="510"/>
      <c r="HU182" s="510"/>
      <c r="HV182" s="510"/>
      <c r="HW182" s="510"/>
      <c r="HX182" s="510"/>
      <c r="HY182" s="510"/>
      <c r="HZ182" s="510"/>
      <c r="IA182" s="510"/>
      <c r="IB182" s="510"/>
      <c r="IC182" s="510"/>
      <c r="ID182" s="510"/>
      <c r="IE182" s="510"/>
      <c r="IF182" s="510"/>
      <c r="IG182" s="510"/>
      <c r="IH182" s="510"/>
      <c r="II182" s="510"/>
      <c r="IJ182" s="510"/>
      <c r="IK182" s="510"/>
      <c r="IL182" s="510"/>
      <c r="IM182" s="510"/>
      <c r="IN182" s="510"/>
      <c r="IO182" s="510"/>
      <c r="IP182" s="510"/>
      <c r="IQ182" s="510"/>
      <c r="IR182" s="510"/>
    </row>
    <row r="183" spans="1:252">
      <c r="B183" s="344"/>
      <c r="C183" s="129"/>
    </row>
    <row r="184" spans="1:252" ht="25.5">
      <c r="A184" s="215" t="str">
        <f>$A$1</f>
        <v>H/3.</v>
      </c>
      <c r="B184" s="209">
        <f>COUNT(B$27:B183)+1</f>
        <v>42</v>
      </c>
      <c r="C184" s="791" t="s">
        <v>2937</v>
      </c>
    </row>
    <row r="185" spans="1:252">
      <c r="B185" s="344"/>
      <c r="C185" s="129" t="s">
        <v>3710</v>
      </c>
      <c r="D185" s="485" t="s">
        <v>46</v>
      </c>
      <c r="E185" s="641">
        <v>3</v>
      </c>
      <c r="F185" s="308">
        <v>0</v>
      </c>
      <c r="G185" s="308">
        <f>E185*F185</f>
        <v>0</v>
      </c>
    </row>
    <row r="186" spans="1:252">
      <c r="B186" s="344"/>
      <c r="C186" s="129" t="s">
        <v>3711</v>
      </c>
      <c r="D186" s="485" t="s">
        <v>46</v>
      </c>
      <c r="E186" s="641">
        <v>3</v>
      </c>
      <c r="F186" s="308">
        <v>0</v>
      </c>
      <c r="G186" s="308">
        <f>E186*F186</f>
        <v>0</v>
      </c>
    </row>
    <row r="187" spans="1:252">
      <c r="B187" s="344"/>
      <c r="C187" s="129" t="s">
        <v>3716</v>
      </c>
      <c r="D187" s="485" t="s">
        <v>46</v>
      </c>
      <c r="E187" s="641">
        <v>4</v>
      </c>
      <c r="F187" s="308">
        <v>0</v>
      </c>
      <c r="G187" s="308">
        <f>E187*F187</f>
        <v>0</v>
      </c>
    </row>
    <row r="188" spans="1:252">
      <c r="C188" s="129"/>
      <c r="H188" s="512"/>
    </row>
    <row r="189" spans="1:252" s="174" customFormat="1" ht="38.25">
      <c r="A189" s="215" t="str">
        <f>$A$1</f>
        <v>H/3.</v>
      </c>
      <c r="B189" s="209">
        <f>COUNT(B$27:B188)+1</f>
        <v>43</v>
      </c>
      <c r="C189" s="1082" t="s">
        <v>3718</v>
      </c>
      <c r="D189" s="1083"/>
      <c r="E189" s="1084"/>
      <c r="F189" s="1085"/>
      <c r="G189" s="1086"/>
      <c r="H189" s="510"/>
      <c r="I189" s="510"/>
      <c r="J189" s="510"/>
      <c r="K189" s="510"/>
      <c r="L189" s="510"/>
      <c r="M189" s="510"/>
      <c r="N189" s="510"/>
      <c r="O189" s="510"/>
      <c r="P189" s="510"/>
      <c r="Q189" s="510"/>
      <c r="R189" s="510"/>
      <c r="S189" s="510"/>
      <c r="T189" s="510"/>
      <c r="U189" s="510"/>
      <c r="V189" s="510"/>
      <c r="W189" s="510"/>
      <c r="X189" s="510"/>
      <c r="Y189" s="510"/>
      <c r="Z189" s="510"/>
      <c r="AA189" s="510"/>
      <c r="AB189" s="510"/>
      <c r="AC189" s="510"/>
      <c r="AD189" s="510"/>
      <c r="AE189" s="510"/>
      <c r="AF189" s="510"/>
      <c r="AG189" s="510"/>
      <c r="AH189" s="510"/>
      <c r="AI189" s="510"/>
      <c r="AJ189" s="510"/>
      <c r="AK189" s="510"/>
      <c r="AL189" s="510"/>
      <c r="AM189" s="510"/>
      <c r="AN189" s="510"/>
      <c r="AO189" s="510"/>
      <c r="AP189" s="510"/>
      <c r="AQ189" s="510"/>
      <c r="AR189" s="510"/>
      <c r="AS189" s="510"/>
      <c r="AT189" s="510"/>
      <c r="AU189" s="510"/>
      <c r="AV189" s="510"/>
      <c r="AW189" s="510"/>
      <c r="AX189" s="510"/>
      <c r="AY189" s="510"/>
      <c r="AZ189" s="510"/>
      <c r="BA189" s="510"/>
      <c r="BB189" s="510"/>
      <c r="BC189" s="510"/>
      <c r="BD189" s="510"/>
      <c r="BE189" s="510"/>
      <c r="BF189" s="510"/>
      <c r="BG189" s="510"/>
      <c r="BH189" s="510"/>
      <c r="BI189" s="510"/>
      <c r="BJ189" s="510"/>
      <c r="BK189" s="510"/>
      <c r="BL189" s="510"/>
      <c r="BM189" s="510"/>
      <c r="BN189" s="510"/>
      <c r="BO189" s="510"/>
      <c r="BP189" s="510"/>
      <c r="BQ189" s="510"/>
      <c r="BR189" s="510"/>
      <c r="BS189" s="510"/>
      <c r="BT189" s="510"/>
      <c r="BU189" s="510"/>
      <c r="BV189" s="510"/>
      <c r="BW189" s="510"/>
      <c r="BX189" s="510"/>
      <c r="BY189" s="510"/>
      <c r="BZ189" s="510"/>
      <c r="CA189" s="510"/>
      <c r="CB189" s="510"/>
      <c r="CC189" s="510"/>
      <c r="CD189" s="510"/>
      <c r="CE189" s="510"/>
      <c r="CF189" s="510"/>
      <c r="CG189" s="510"/>
      <c r="CH189" s="510"/>
      <c r="CI189" s="510"/>
      <c r="CJ189" s="510"/>
      <c r="CK189" s="510"/>
      <c r="CL189" s="510"/>
      <c r="CM189" s="510"/>
      <c r="CN189" s="510"/>
      <c r="CO189" s="510"/>
      <c r="CP189" s="510"/>
      <c r="CQ189" s="510"/>
      <c r="CR189" s="510"/>
      <c r="CS189" s="510"/>
      <c r="CT189" s="510"/>
      <c r="CU189" s="510"/>
      <c r="CV189" s="510"/>
      <c r="CW189" s="510"/>
      <c r="CX189" s="510"/>
      <c r="CY189" s="510"/>
      <c r="CZ189" s="510"/>
      <c r="DA189" s="510"/>
      <c r="DB189" s="510"/>
      <c r="DC189" s="510"/>
      <c r="DD189" s="510"/>
      <c r="DE189" s="510"/>
      <c r="DF189" s="510"/>
      <c r="DG189" s="510"/>
      <c r="DH189" s="510"/>
      <c r="DI189" s="510"/>
      <c r="DJ189" s="510"/>
      <c r="DK189" s="510"/>
      <c r="DL189" s="510"/>
      <c r="DM189" s="510"/>
      <c r="DN189" s="510"/>
      <c r="DO189" s="510"/>
      <c r="DP189" s="510"/>
      <c r="DQ189" s="510"/>
      <c r="DR189" s="510"/>
      <c r="DS189" s="510"/>
      <c r="DT189" s="510"/>
      <c r="DU189" s="510"/>
      <c r="DV189" s="510"/>
      <c r="DW189" s="510"/>
      <c r="DX189" s="510"/>
      <c r="DY189" s="510"/>
      <c r="DZ189" s="510"/>
      <c r="EA189" s="510"/>
      <c r="EB189" s="510"/>
      <c r="EC189" s="510"/>
      <c r="ED189" s="510"/>
      <c r="EE189" s="510"/>
      <c r="EF189" s="510"/>
      <c r="EG189" s="510"/>
      <c r="EH189" s="510"/>
      <c r="EI189" s="510"/>
      <c r="EJ189" s="510"/>
      <c r="EK189" s="510"/>
      <c r="EL189" s="510"/>
      <c r="EM189" s="510"/>
      <c r="EN189" s="510"/>
      <c r="EO189" s="510"/>
      <c r="EP189" s="510"/>
      <c r="EQ189" s="510"/>
      <c r="ER189" s="510"/>
      <c r="ES189" s="510"/>
      <c r="ET189" s="510"/>
      <c r="EU189" s="510"/>
      <c r="EV189" s="510"/>
      <c r="EW189" s="510"/>
      <c r="EX189" s="510"/>
      <c r="EY189" s="510"/>
      <c r="EZ189" s="510"/>
      <c r="FA189" s="510"/>
      <c r="FB189" s="510"/>
      <c r="FC189" s="510"/>
      <c r="FD189" s="510"/>
      <c r="FE189" s="510"/>
      <c r="FF189" s="510"/>
      <c r="FG189" s="510"/>
      <c r="FH189" s="510"/>
      <c r="FI189" s="510"/>
      <c r="FJ189" s="510"/>
      <c r="FK189" s="510"/>
      <c r="FL189" s="510"/>
      <c r="FM189" s="510"/>
      <c r="FN189" s="510"/>
      <c r="FO189" s="510"/>
      <c r="FP189" s="510"/>
      <c r="FQ189" s="510"/>
      <c r="FR189" s="510"/>
      <c r="FS189" s="510"/>
      <c r="FT189" s="510"/>
      <c r="FU189" s="510"/>
      <c r="FV189" s="510"/>
      <c r="FW189" s="510"/>
      <c r="FX189" s="510"/>
      <c r="FY189" s="510"/>
      <c r="FZ189" s="510"/>
      <c r="GA189" s="510"/>
      <c r="GB189" s="510"/>
      <c r="GC189" s="510"/>
      <c r="GD189" s="510"/>
      <c r="GE189" s="510"/>
      <c r="GF189" s="510"/>
      <c r="GG189" s="510"/>
      <c r="GH189" s="510"/>
      <c r="GI189" s="510"/>
      <c r="GJ189" s="510"/>
      <c r="GK189" s="510"/>
      <c r="GL189" s="510"/>
      <c r="GM189" s="510"/>
      <c r="GN189" s="510"/>
      <c r="GO189" s="510"/>
      <c r="GP189" s="510"/>
      <c r="GQ189" s="510"/>
      <c r="GR189" s="510"/>
      <c r="GS189" s="510"/>
      <c r="GT189" s="510"/>
      <c r="GU189" s="510"/>
      <c r="GV189" s="510"/>
      <c r="GW189" s="510"/>
      <c r="GX189" s="510"/>
      <c r="GY189" s="510"/>
      <c r="GZ189" s="510"/>
      <c r="HA189" s="510"/>
      <c r="HB189" s="510"/>
      <c r="HC189" s="510"/>
      <c r="HD189" s="510"/>
      <c r="HE189" s="510"/>
      <c r="HF189" s="510"/>
      <c r="HG189" s="510"/>
      <c r="HH189" s="510"/>
      <c r="HI189" s="510"/>
      <c r="HJ189" s="510"/>
      <c r="HK189" s="510"/>
      <c r="HL189" s="510"/>
      <c r="HM189" s="510"/>
      <c r="HN189" s="510"/>
      <c r="HO189" s="510"/>
      <c r="HP189" s="510"/>
      <c r="HQ189" s="510"/>
      <c r="HR189" s="510"/>
      <c r="HS189" s="510"/>
      <c r="HT189" s="510"/>
      <c r="HU189" s="510"/>
      <c r="HV189" s="510"/>
      <c r="HW189" s="510"/>
      <c r="HX189" s="510"/>
      <c r="HY189" s="510"/>
      <c r="HZ189" s="510"/>
      <c r="IA189" s="510"/>
      <c r="IB189" s="510"/>
      <c r="IC189" s="510"/>
      <c r="ID189" s="510"/>
      <c r="IE189" s="510"/>
      <c r="IF189" s="510"/>
      <c r="IG189" s="510"/>
      <c r="IH189" s="510"/>
      <c r="II189" s="510"/>
      <c r="IJ189" s="510"/>
      <c r="IK189" s="510"/>
      <c r="IL189" s="510"/>
      <c r="IM189" s="510"/>
      <c r="IN189" s="510"/>
      <c r="IO189" s="510"/>
      <c r="IP189" s="510"/>
      <c r="IQ189" s="510"/>
      <c r="IR189" s="510"/>
    </row>
    <row r="190" spans="1:252" s="174" customFormat="1">
      <c r="A190" s="215"/>
      <c r="B190" s="733"/>
      <c r="C190" s="1082" t="s">
        <v>3709</v>
      </c>
      <c r="D190" s="1083" t="s">
        <v>46</v>
      </c>
      <c r="E190" s="1084">
        <v>2</v>
      </c>
      <c r="F190" s="1085">
        <v>0</v>
      </c>
      <c r="G190" s="1087">
        <f>E190*F190</f>
        <v>0</v>
      </c>
      <c r="H190" s="510"/>
      <c r="I190" s="510"/>
      <c r="J190" s="510"/>
      <c r="K190" s="510"/>
      <c r="L190" s="510"/>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c r="BZ190" s="510"/>
      <c r="CA190" s="510"/>
      <c r="CB190" s="510"/>
      <c r="CC190" s="510"/>
      <c r="CD190" s="510"/>
      <c r="CE190" s="510"/>
      <c r="CF190" s="510"/>
      <c r="CG190" s="510"/>
      <c r="CH190" s="510"/>
      <c r="CI190" s="510"/>
      <c r="CJ190" s="510"/>
      <c r="CK190" s="510"/>
      <c r="CL190" s="510"/>
      <c r="CM190" s="510"/>
      <c r="CN190" s="510"/>
      <c r="CO190" s="510"/>
      <c r="CP190" s="510"/>
      <c r="CQ190" s="510"/>
      <c r="CR190" s="510"/>
      <c r="CS190" s="510"/>
      <c r="CT190" s="510"/>
      <c r="CU190" s="510"/>
      <c r="CV190" s="510"/>
      <c r="CW190" s="510"/>
      <c r="CX190" s="510"/>
      <c r="CY190" s="510"/>
      <c r="CZ190" s="510"/>
      <c r="DA190" s="510"/>
      <c r="DB190" s="510"/>
      <c r="DC190" s="510"/>
      <c r="DD190" s="510"/>
      <c r="DE190" s="510"/>
      <c r="DF190" s="510"/>
      <c r="DG190" s="510"/>
      <c r="DH190" s="510"/>
      <c r="DI190" s="510"/>
      <c r="DJ190" s="510"/>
      <c r="DK190" s="510"/>
      <c r="DL190" s="510"/>
      <c r="DM190" s="510"/>
      <c r="DN190" s="510"/>
      <c r="DO190" s="510"/>
      <c r="DP190" s="510"/>
      <c r="DQ190" s="510"/>
      <c r="DR190" s="510"/>
      <c r="DS190" s="510"/>
      <c r="DT190" s="510"/>
      <c r="DU190" s="510"/>
      <c r="DV190" s="510"/>
      <c r="DW190" s="510"/>
      <c r="DX190" s="510"/>
      <c r="DY190" s="510"/>
      <c r="DZ190" s="510"/>
      <c r="EA190" s="510"/>
      <c r="EB190" s="510"/>
      <c r="EC190" s="510"/>
      <c r="ED190" s="510"/>
      <c r="EE190" s="510"/>
      <c r="EF190" s="510"/>
      <c r="EG190" s="510"/>
      <c r="EH190" s="510"/>
      <c r="EI190" s="510"/>
      <c r="EJ190" s="510"/>
      <c r="EK190" s="510"/>
      <c r="EL190" s="510"/>
      <c r="EM190" s="510"/>
      <c r="EN190" s="510"/>
      <c r="EO190" s="510"/>
      <c r="EP190" s="510"/>
      <c r="EQ190" s="510"/>
      <c r="ER190" s="510"/>
      <c r="ES190" s="510"/>
      <c r="ET190" s="510"/>
      <c r="EU190" s="510"/>
      <c r="EV190" s="510"/>
      <c r="EW190" s="510"/>
      <c r="EX190" s="510"/>
      <c r="EY190" s="510"/>
      <c r="EZ190" s="510"/>
      <c r="FA190" s="510"/>
      <c r="FB190" s="510"/>
      <c r="FC190" s="510"/>
      <c r="FD190" s="510"/>
      <c r="FE190" s="510"/>
      <c r="FF190" s="510"/>
      <c r="FG190" s="510"/>
      <c r="FH190" s="510"/>
      <c r="FI190" s="510"/>
      <c r="FJ190" s="510"/>
      <c r="FK190" s="510"/>
      <c r="FL190" s="510"/>
      <c r="FM190" s="510"/>
      <c r="FN190" s="510"/>
      <c r="FO190" s="510"/>
      <c r="FP190" s="510"/>
      <c r="FQ190" s="510"/>
      <c r="FR190" s="510"/>
      <c r="FS190" s="510"/>
      <c r="FT190" s="510"/>
      <c r="FU190" s="510"/>
      <c r="FV190" s="510"/>
      <c r="FW190" s="510"/>
      <c r="FX190" s="510"/>
      <c r="FY190" s="510"/>
      <c r="FZ190" s="510"/>
      <c r="GA190" s="510"/>
      <c r="GB190" s="510"/>
      <c r="GC190" s="510"/>
      <c r="GD190" s="510"/>
      <c r="GE190" s="510"/>
      <c r="GF190" s="510"/>
      <c r="GG190" s="510"/>
      <c r="GH190" s="510"/>
      <c r="GI190" s="510"/>
      <c r="GJ190" s="510"/>
      <c r="GK190" s="510"/>
      <c r="GL190" s="510"/>
      <c r="GM190" s="510"/>
      <c r="GN190" s="510"/>
      <c r="GO190" s="510"/>
      <c r="GP190" s="510"/>
      <c r="GQ190" s="510"/>
      <c r="GR190" s="510"/>
      <c r="GS190" s="510"/>
      <c r="GT190" s="510"/>
      <c r="GU190" s="510"/>
      <c r="GV190" s="510"/>
      <c r="GW190" s="510"/>
      <c r="GX190" s="510"/>
      <c r="GY190" s="510"/>
      <c r="GZ190" s="510"/>
      <c r="HA190" s="510"/>
      <c r="HB190" s="510"/>
      <c r="HC190" s="510"/>
      <c r="HD190" s="510"/>
      <c r="HE190" s="510"/>
      <c r="HF190" s="510"/>
      <c r="HG190" s="510"/>
      <c r="HH190" s="510"/>
      <c r="HI190" s="510"/>
      <c r="HJ190" s="510"/>
      <c r="HK190" s="510"/>
      <c r="HL190" s="510"/>
      <c r="HM190" s="510"/>
      <c r="HN190" s="510"/>
      <c r="HO190" s="510"/>
      <c r="HP190" s="510"/>
      <c r="HQ190" s="510"/>
      <c r="HR190" s="510"/>
      <c r="HS190" s="510"/>
      <c r="HT190" s="510"/>
      <c r="HU190" s="510"/>
      <c r="HV190" s="510"/>
      <c r="HW190" s="510"/>
      <c r="HX190" s="510"/>
      <c r="HY190" s="510"/>
      <c r="HZ190" s="510"/>
      <c r="IA190" s="510"/>
      <c r="IB190" s="510"/>
      <c r="IC190" s="510"/>
      <c r="ID190" s="510"/>
      <c r="IE190" s="510"/>
      <c r="IF190" s="510"/>
      <c r="IG190" s="510"/>
      <c r="IH190" s="510"/>
      <c r="II190" s="510"/>
      <c r="IJ190" s="510"/>
      <c r="IK190" s="510"/>
      <c r="IL190" s="510"/>
      <c r="IM190" s="510"/>
      <c r="IN190" s="510"/>
      <c r="IO190" s="510"/>
      <c r="IP190" s="510"/>
      <c r="IQ190" s="510"/>
      <c r="IR190" s="510"/>
    </row>
    <row r="191" spans="1:252">
      <c r="B191" s="344"/>
      <c r="C191" s="983"/>
      <c r="D191" s="1083"/>
      <c r="E191" s="1084"/>
      <c r="F191" s="1088"/>
      <c r="G191" s="1087"/>
    </row>
    <row r="192" spans="1:252" ht="25.5">
      <c r="A192" s="215" t="str">
        <f>$A$1</f>
        <v>H/3.</v>
      </c>
      <c r="B192" s="209">
        <f>COUNT(B$27:B191)+1</f>
        <v>44</v>
      </c>
      <c r="C192" s="1082" t="s">
        <v>3719</v>
      </c>
      <c r="D192" s="1083"/>
      <c r="E192" s="1084"/>
      <c r="F192" s="1087"/>
      <c r="G192" s="1087"/>
    </row>
    <row r="193" spans="1:7">
      <c r="B193" s="344"/>
      <c r="C193" s="791" t="s">
        <v>3710</v>
      </c>
      <c r="D193" s="485" t="s">
        <v>46</v>
      </c>
      <c r="E193" s="641">
        <v>3</v>
      </c>
      <c r="F193" s="308">
        <v>0</v>
      </c>
      <c r="G193" s="308">
        <f>E193*F193</f>
        <v>0</v>
      </c>
    </row>
    <row r="194" spans="1:7">
      <c r="B194" s="344"/>
      <c r="C194" s="791" t="s">
        <v>3711</v>
      </c>
      <c r="D194" s="485" t="s">
        <v>46</v>
      </c>
      <c r="E194" s="641">
        <v>3</v>
      </c>
      <c r="F194" s="308">
        <v>0</v>
      </c>
      <c r="G194" s="308">
        <f>E194*F194</f>
        <v>0</v>
      </c>
    </row>
    <row r="195" spans="1:7">
      <c r="B195" s="344"/>
      <c r="C195" s="791" t="s">
        <v>3716</v>
      </c>
      <c r="D195" s="485" t="s">
        <v>46</v>
      </c>
      <c r="E195" s="641">
        <v>2</v>
      </c>
      <c r="F195" s="308">
        <v>0</v>
      </c>
      <c r="G195" s="308">
        <f>E195*F195</f>
        <v>0</v>
      </c>
    </row>
    <row r="196" spans="1:7">
      <c r="B196" s="344"/>
      <c r="C196" s="129"/>
    </row>
    <row r="197" spans="1:7" s="792" customFormat="1">
      <c r="A197" s="215" t="str">
        <f>$A$1</f>
        <v>H/3.</v>
      </c>
      <c r="B197" s="209">
        <f>COUNT(B$27:B196)+1</f>
        <v>45</v>
      </c>
      <c r="C197" s="791" t="s">
        <v>2899</v>
      </c>
      <c r="D197" s="793"/>
      <c r="E197" s="794"/>
      <c r="F197" s="795"/>
      <c r="G197" s="308"/>
    </row>
    <row r="198" spans="1:7" s="792" customFormat="1">
      <c r="A198" s="803"/>
      <c r="B198" s="808"/>
      <c r="C198" s="129" t="s">
        <v>2900</v>
      </c>
      <c r="D198" s="793" t="s">
        <v>46</v>
      </c>
      <c r="E198" s="794">
        <v>13</v>
      </c>
      <c r="F198" s="795">
        <v>0</v>
      </c>
      <c r="G198" s="308">
        <f>E198*F198</f>
        <v>0</v>
      </c>
    </row>
    <row r="199" spans="1:7" s="792" customFormat="1">
      <c r="A199" s="803"/>
      <c r="B199" s="808"/>
      <c r="C199" s="791"/>
      <c r="D199" s="793"/>
      <c r="E199" s="794"/>
      <c r="F199" s="795"/>
      <c r="G199" s="308"/>
    </row>
    <row r="200" spans="1:7" s="792" customFormat="1">
      <c r="A200" s="215" t="str">
        <f>$A$1</f>
        <v>H/3.</v>
      </c>
      <c r="B200" s="209">
        <f>COUNT(B$27:B199)+1</f>
        <v>46</v>
      </c>
      <c r="C200" s="791" t="s">
        <v>2901</v>
      </c>
      <c r="D200" s="793"/>
      <c r="E200" s="794"/>
      <c r="F200" s="795"/>
      <c r="G200" s="308"/>
    </row>
    <row r="201" spans="1:7" s="792" customFormat="1">
      <c r="A201" s="803"/>
      <c r="B201" s="808"/>
      <c r="C201" s="129" t="s">
        <v>2902</v>
      </c>
      <c r="D201" s="793" t="s">
        <v>46</v>
      </c>
      <c r="E201" s="794">
        <v>46</v>
      </c>
      <c r="F201" s="795">
        <v>0</v>
      </c>
      <c r="G201" s="308">
        <f>E201*F201</f>
        <v>0</v>
      </c>
    </row>
    <row r="202" spans="1:7" s="792" customFormat="1">
      <c r="A202" s="803"/>
      <c r="B202" s="808"/>
      <c r="C202" s="791"/>
      <c r="D202" s="793"/>
      <c r="E202" s="794"/>
      <c r="F202" s="795"/>
      <c r="G202" s="308"/>
    </row>
    <row r="203" spans="1:7" s="762" customFormat="1" ht="25.5">
      <c r="A203" s="215" t="str">
        <f>$A$1</f>
        <v>H/3.</v>
      </c>
      <c r="B203" s="209">
        <f>COUNT(B$27:B202)+1</f>
        <v>47</v>
      </c>
      <c r="C203" s="775" t="s">
        <v>2903</v>
      </c>
      <c r="D203" s="764"/>
      <c r="E203" s="789"/>
      <c r="F203" s="783"/>
      <c r="G203" s="783"/>
    </row>
    <row r="204" spans="1:7" s="762" customFormat="1">
      <c r="A204" s="804"/>
      <c r="B204" s="735"/>
      <c r="C204" s="775" t="s">
        <v>3720</v>
      </c>
      <c r="D204" s="764" t="s">
        <v>46</v>
      </c>
      <c r="E204" s="789">
        <v>26</v>
      </c>
      <c r="F204" s="783">
        <v>0</v>
      </c>
      <c r="G204" s="308">
        <f>E204*F204</f>
        <v>0</v>
      </c>
    </row>
    <row r="205" spans="1:7">
      <c r="B205" s="344"/>
      <c r="C205" s="129"/>
    </row>
    <row r="206" spans="1:7" ht="25.5">
      <c r="A206" s="215" t="str">
        <f>$A$1</f>
        <v>H/3.</v>
      </c>
      <c r="B206" s="209">
        <f>COUNT(B$27:B205)+1</f>
        <v>48</v>
      </c>
      <c r="C206" s="129" t="s">
        <v>2912</v>
      </c>
    </row>
    <row r="207" spans="1:7" s="762" customFormat="1">
      <c r="A207" s="804"/>
      <c r="B207" s="735"/>
      <c r="C207" s="775" t="s">
        <v>3720</v>
      </c>
      <c r="D207" s="764" t="s">
        <v>46</v>
      </c>
      <c r="E207" s="789">
        <v>30</v>
      </c>
      <c r="F207" s="783">
        <v>0</v>
      </c>
      <c r="G207" s="308">
        <f>E207*F207</f>
        <v>0</v>
      </c>
    </row>
    <row r="208" spans="1:7">
      <c r="B208" s="344"/>
      <c r="C208" s="129"/>
    </row>
    <row r="209" spans="1:7" ht="51">
      <c r="A209" s="215" t="str">
        <f>$A$1</f>
        <v>H/3.</v>
      </c>
      <c r="B209" s="209">
        <f>COUNT(B$27:B208)+1</f>
        <v>49</v>
      </c>
      <c r="C209" s="129" t="s">
        <v>2915</v>
      </c>
    </row>
    <row r="210" spans="1:7">
      <c r="B210" s="344"/>
      <c r="C210" s="129" t="s">
        <v>2940</v>
      </c>
      <c r="D210" s="485" t="s">
        <v>210</v>
      </c>
      <c r="E210" s="641">
        <v>402</v>
      </c>
      <c r="F210" s="308">
        <v>0</v>
      </c>
      <c r="G210" s="308">
        <f>E210*F210</f>
        <v>0</v>
      </c>
    </row>
    <row r="211" spans="1:7">
      <c r="B211" s="344"/>
      <c r="C211" s="129" t="s">
        <v>2966</v>
      </c>
      <c r="D211" s="485" t="s">
        <v>210</v>
      </c>
      <c r="E211" s="641">
        <v>30</v>
      </c>
      <c r="F211" s="308">
        <v>0</v>
      </c>
      <c r="G211" s="308">
        <f>E211*F211</f>
        <v>0</v>
      </c>
    </row>
    <row r="212" spans="1:7">
      <c r="B212" s="344"/>
      <c r="C212" s="129" t="s">
        <v>2942</v>
      </c>
      <c r="D212" s="485" t="s">
        <v>210</v>
      </c>
      <c r="E212" s="641">
        <v>114</v>
      </c>
      <c r="F212" s="308">
        <v>0</v>
      </c>
      <c r="G212" s="308">
        <f>E212*F212</f>
        <v>0</v>
      </c>
    </row>
    <row r="213" spans="1:7">
      <c r="B213" s="344"/>
      <c r="C213" s="129" t="s">
        <v>2943</v>
      </c>
      <c r="D213" s="485" t="s">
        <v>210</v>
      </c>
      <c r="E213" s="641">
        <v>62</v>
      </c>
      <c r="F213" s="308">
        <v>0</v>
      </c>
      <c r="G213" s="308">
        <f>E213*F213</f>
        <v>0</v>
      </c>
    </row>
    <row r="214" spans="1:7">
      <c r="B214" s="344"/>
      <c r="C214" s="129" t="s">
        <v>2944</v>
      </c>
      <c r="D214" s="485" t="s">
        <v>210</v>
      </c>
      <c r="E214" s="641">
        <v>36</v>
      </c>
      <c r="F214" s="308">
        <v>0</v>
      </c>
      <c r="G214" s="308">
        <f>E214*F214</f>
        <v>0</v>
      </c>
    </row>
    <row r="215" spans="1:7">
      <c r="B215" s="344"/>
      <c r="C215" s="129"/>
    </row>
    <row r="216" spans="1:7" ht="38.25">
      <c r="A216" s="215" t="str">
        <f>$A$1</f>
        <v>H/3.</v>
      </c>
      <c r="B216" s="209">
        <f>COUNT(B$27:B215)+1</f>
        <v>50</v>
      </c>
      <c r="C216" s="129" t="s">
        <v>2917</v>
      </c>
      <c r="D216" s="485" t="s">
        <v>2862</v>
      </c>
      <c r="E216" s="641">
        <v>134</v>
      </c>
      <c r="F216" s="308">
        <v>0</v>
      </c>
      <c r="G216" s="308">
        <f>E216*F216</f>
        <v>0</v>
      </c>
    </row>
    <row r="217" spans="1:7">
      <c r="B217" s="344"/>
      <c r="C217" s="129"/>
    </row>
    <row r="218" spans="1:7" ht="25.5">
      <c r="A218" s="215" t="str">
        <f>$A$1</f>
        <v>H/3.</v>
      </c>
      <c r="B218" s="209">
        <f>COUNT(B$27:B217)+1</f>
        <v>51</v>
      </c>
      <c r="C218" s="129" t="s">
        <v>2918</v>
      </c>
      <c r="D218" s="485" t="s">
        <v>46</v>
      </c>
      <c r="E218" s="641">
        <v>102</v>
      </c>
      <c r="F218" s="308">
        <v>0</v>
      </c>
      <c r="G218" s="308">
        <f>E218*F218</f>
        <v>0</v>
      </c>
    </row>
    <row r="219" spans="1:7">
      <c r="B219" s="344"/>
      <c r="C219" s="129"/>
    </row>
    <row r="220" spans="1:7" ht="25.5">
      <c r="A220" s="215" t="str">
        <f>$A$1</f>
        <v>H/3.</v>
      </c>
      <c r="B220" s="209">
        <f>COUNT(B$27:B219)+1</f>
        <v>52</v>
      </c>
      <c r="C220" s="129" t="s">
        <v>2919</v>
      </c>
      <c r="D220" s="485" t="s">
        <v>46</v>
      </c>
      <c r="E220" s="641">
        <v>112</v>
      </c>
      <c r="F220" s="308">
        <v>0</v>
      </c>
      <c r="G220" s="308">
        <f>E220*F220</f>
        <v>0</v>
      </c>
    </row>
    <row r="221" spans="1:7">
      <c r="B221" s="344"/>
      <c r="C221" s="129"/>
    </row>
    <row r="222" spans="1:7" ht="51">
      <c r="A222" s="215" t="str">
        <f>$A$1</f>
        <v>H/3.</v>
      </c>
      <c r="B222" s="209">
        <f>COUNT(B$27:B221)+1</f>
        <v>53</v>
      </c>
      <c r="C222" s="129" t="s">
        <v>2920</v>
      </c>
    </row>
    <row r="223" spans="1:7">
      <c r="B223" s="344"/>
      <c r="C223" s="129" t="s">
        <v>2945</v>
      </c>
      <c r="D223" s="485" t="s">
        <v>210</v>
      </c>
      <c r="E223" s="641">
        <v>20</v>
      </c>
      <c r="F223" s="308">
        <v>0</v>
      </c>
      <c r="G223" s="308">
        <f t="shared" ref="G223:G229" si="0">E223*F223</f>
        <v>0</v>
      </c>
    </row>
    <row r="224" spans="1:7">
      <c r="B224" s="344"/>
      <c r="C224" s="129" t="s">
        <v>2946</v>
      </c>
      <c r="D224" s="485" t="s">
        <v>210</v>
      </c>
      <c r="E224" s="641">
        <v>38</v>
      </c>
      <c r="F224" s="308">
        <v>0</v>
      </c>
      <c r="G224" s="308">
        <f t="shared" si="0"/>
        <v>0</v>
      </c>
    </row>
    <row r="225" spans="1:7">
      <c r="B225" s="344"/>
      <c r="C225" s="129" t="s">
        <v>2947</v>
      </c>
      <c r="D225" s="485" t="s">
        <v>210</v>
      </c>
      <c r="E225" s="641">
        <v>140</v>
      </c>
      <c r="F225" s="308">
        <v>0</v>
      </c>
      <c r="G225" s="308">
        <f t="shared" si="0"/>
        <v>0</v>
      </c>
    </row>
    <row r="226" spans="1:7">
      <c r="B226" s="344"/>
      <c r="C226" s="129" t="s">
        <v>2948</v>
      </c>
      <c r="D226" s="485" t="s">
        <v>210</v>
      </c>
      <c r="E226" s="641">
        <v>16</v>
      </c>
      <c r="F226" s="308">
        <v>0</v>
      </c>
      <c r="G226" s="308">
        <f t="shared" si="0"/>
        <v>0</v>
      </c>
    </row>
    <row r="227" spans="1:7">
      <c r="B227" s="344"/>
      <c r="C227" s="129" t="s">
        <v>2949</v>
      </c>
      <c r="D227" s="485" t="s">
        <v>210</v>
      </c>
      <c r="E227" s="641">
        <v>30</v>
      </c>
      <c r="F227" s="308">
        <v>0</v>
      </c>
      <c r="G227" s="308">
        <f t="shared" si="0"/>
        <v>0</v>
      </c>
    </row>
    <row r="228" spans="1:7">
      <c r="B228" s="344"/>
      <c r="C228" s="129" t="s">
        <v>2950</v>
      </c>
      <c r="D228" s="485" t="s">
        <v>210</v>
      </c>
      <c r="E228" s="641">
        <v>18</v>
      </c>
      <c r="F228" s="308">
        <v>0</v>
      </c>
      <c r="G228" s="308">
        <f t="shared" si="0"/>
        <v>0</v>
      </c>
    </row>
    <row r="229" spans="1:7">
      <c r="B229" s="344"/>
      <c r="C229" s="129" t="s">
        <v>2951</v>
      </c>
      <c r="D229" s="485" t="s">
        <v>210</v>
      </c>
      <c r="E229" s="641">
        <v>10</v>
      </c>
      <c r="F229" s="308">
        <v>0</v>
      </c>
      <c r="G229" s="308">
        <f t="shared" si="0"/>
        <v>0</v>
      </c>
    </row>
    <row r="230" spans="1:7">
      <c r="B230" s="344"/>
      <c r="C230" s="129" t="s">
        <v>2952</v>
      </c>
      <c r="D230" s="485" t="s">
        <v>210</v>
      </c>
      <c r="E230" s="641">
        <v>20</v>
      </c>
      <c r="F230" s="308">
        <v>0</v>
      </c>
      <c r="G230" s="308">
        <f>E230*F230</f>
        <v>0</v>
      </c>
    </row>
    <row r="231" spans="1:7">
      <c r="B231" s="344"/>
      <c r="C231" s="129" t="s">
        <v>2953</v>
      </c>
      <c r="D231" s="485" t="s">
        <v>210</v>
      </c>
      <c r="E231" s="641">
        <v>18</v>
      </c>
      <c r="F231" s="308">
        <v>0</v>
      </c>
      <c r="G231" s="308">
        <f>E231*F231</f>
        <v>0</v>
      </c>
    </row>
    <row r="232" spans="1:7">
      <c r="B232" s="344"/>
      <c r="C232" s="129" t="s">
        <v>2954</v>
      </c>
      <c r="D232" s="485" t="s">
        <v>210</v>
      </c>
      <c r="E232" s="641">
        <v>18</v>
      </c>
      <c r="F232" s="308">
        <v>0</v>
      </c>
      <c r="G232" s="308">
        <f>E232*F232</f>
        <v>0</v>
      </c>
    </row>
    <row r="233" spans="1:7">
      <c r="B233" s="344"/>
      <c r="C233" s="129"/>
    </row>
    <row r="234" spans="1:7" ht="51">
      <c r="A234" s="215" t="str">
        <f>$A$1</f>
        <v>H/3.</v>
      </c>
      <c r="B234" s="209">
        <f>COUNT(B$27:B233)+1</f>
        <v>54</v>
      </c>
      <c r="C234" s="129" t="s">
        <v>2924</v>
      </c>
    </row>
    <row r="235" spans="1:7">
      <c r="B235" s="344"/>
      <c r="C235" s="1074" t="s">
        <v>2955</v>
      </c>
      <c r="D235" s="485" t="s">
        <v>210</v>
      </c>
      <c r="E235" s="641">
        <v>20</v>
      </c>
      <c r="F235" s="308">
        <v>0</v>
      </c>
      <c r="G235" s="308">
        <f t="shared" ref="G235:G240" si="1">E235*F235</f>
        <v>0</v>
      </c>
    </row>
    <row r="236" spans="1:7">
      <c r="B236" s="344"/>
      <c r="C236" s="1074" t="s">
        <v>2956</v>
      </c>
      <c r="D236" s="485" t="s">
        <v>210</v>
      </c>
      <c r="E236" s="641">
        <v>46</v>
      </c>
      <c r="F236" s="308">
        <v>0</v>
      </c>
      <c r="G236" s="308">
        <f t="shared" si="1"/>
        <v>0</v>
      </c>
    </row>
    <row r="237" spans="1:7">
      <c r="B237" s="344"/>
      <c r="C237" s="1074" t="s">
        <v>2957</v>
      </c>
      <c r="D237" s="485" t="s">
        <v>210</v>
      </c>
      <c r="E237" s="641">
        <v>138</v>
      </c>
      <c r="F237" s="308">
        <v>0</v>
      </c>
      <c r="G237" s="308">
        <f t="shared" si="1"/>
        <v>0</v>
      </c>
    </row>
    <row r="238" spans="1:7">
      <c r="B238" s="344"/>
      <c r="C238" s="1074" t="s">
        <v>3721</v>
      </c>
      <c r="D238" s="485" t="s">
        <v>210</v>
      </c>
      <c r="E238" s="641">
        <v>16</v>
      </c>
      <c r="F238" s="308">
        <v>0</v>
      </c>
      <c r="G238" s="308">
        <f t="shared" si="1"/>
        <v>0</v>
      </c>
    </row>
    <row r="239" spans="1:7">
      <c r="B239" s="344"/>
      <c r="C239" s="1074" t="s">
        <v>3722</v>
      </c>
      <c r="D239" s="485" t="s">
        <v>210</v>
      </c>
      <c r="E239" s="641">
        <v>14</v>
      </c>
      <c r="F239" s="308">
        <v>0</v>
      </c>
      <c r="G239" s="308">
        <f t="shared" si="1"/>
        <v>0</v>
      </c>
    </row>
    <row r="240" spans="1:7">
      <c r="B240" s="344"/>
      <c r="C240" s="1074" t="s">
        <v>2948</v>
      </c>
      <c r="D240" s="485" t="s">
        <v>210</v>
      </c>
      <c r="E240" s="641">
        <v>14</v>
      </c>
      <c r="F240" s="308">
        <v>0</v>
      </c>
      <c r="G240" s="308">
        <f t="shared" si="1"/>
        <v>0</v>
      </c>
    </row>
    <row r="241" spans="1:7">
      <c r="B241" s="344"/>
      <c r="C241" s="1074" t="s">
        <v>2949</v>
      </c>
      <c r="D241" s="485" t="s">
        <v>210</v>
      </c>
      <c r="E241" s="641">
        <v>36</v>
      </c>
      <c r="F241" s="308">
        <v>0</v>
      </c>
      <c r="G241" s="308">
        <f t="shared" ref="G241:G242" si="2">E241*F241</f>
        <v>0</v>
      </c>
    </row>
    <row r="242" spans="1:7">
      <c r="B242" s="344"/>
      <c r="C242" s="1074" t="s">
        <v>2958</v>
      </c>
      <c r="D242" s="485" t="s">
        <v>210</v>
      </c>
      <c r="E242" s="641">
        <v>32</v>
      </c>
      <c r="F242" s="308">
        <v>0</v>
      </c>
      <c r="G242" s="308">
        <f t="shared" si="2"/>
        <v>0</v>
      </c>
    </row>
    <row r="243" spans="1:7">
      <c r="B243" s="344"/>
      <c r="C243" s="129"/>
    </row>
    <row r="244" spans="1:7" ht="25.5">
      <c r="A244" s="215" t="str">
        <f>$A$1</f>
        <v>H/3.</v>
      </c>
      <c r="B244" s="209">
        <f>COUNT(B$27:B243)+1</f>
        <v>55</v>
      </c>
      <c r="C244" s="129" t="s">
        <v>2959</v>
      </c>
    </row>
    <row r="245" spans="1:7">
      <c r="B245" s="344"/>
      <c r="C245" s="129" t="s">
        <v>2940</v>
      </c>
      <c r="D245" s="485" t="s">
        <v>46</v>
      </c>
      <c r="E245" s="641">
        <v>12</v>
      </c>
      <c r="F245" s="308">
        <v>0</v>
      </c>
      <c r="G245" s="308">
        <f>E245*F245</f>
        <v>0</v>
      </c>
    </row>
    <row r="246" spans="1:7">
      <c r="B246" s="344"/>
      <c r="C246" s="129" t="s">
        <v>2942</v>
      </c>
      <c r="D246" s="485" t="s">
        <v>46</v>
      </c>
      <c r="E246" s="641">
        <v>2</v>
      </c>
      <c r="F246" s="308">
        <v>0</v>
      </c>
      <c r="G246" s="308">
        <f>E246*F246</f>
        <v>0</v>
      </c>
    </row>
    <row r="247" spans="1:7">
      <c r="B247" s="344"/>
      <c r="C247" s="129" t="s">
        <v>2943</v>
      </c>
      <c r="D247" s="485" t="s">
        <v>46</v>
      </c>
      <c r="E247" s="641">
        <v>2</v>
      </c>
      <c r="F247" s="308">
        <v>0</v>
      </c>
      <c r="G247" s="308">
        <f>E247*F247</f>
        <v>0</v>
      </c>
    </row>
    <row r="248" spans="1:7">
      <c r="B248" s="344"/>
      <c r="C248" s="129"/>
    </row>
    <row r="249" spans="1:7" ht="38.25">
      <c r="A249" s="215" t="str">
        <f>$A$1</f>
        <v>H/3.</v>
      </c>
      <c r="B249" s="209">
        <f>COUNT(B$27:B248)+1</f>
        <v>56</v>
      </c>
      <c r="C249" s="129" t="s">
        <v>2929</v>
      </c>
    </row>
    <row r="250" spans="1:7">
      <c r="B250" s="344"/>
      <c r="C250" s="129" t="s">
        <v>2930</v>
      </c>
      <c r="D250" s="485" t="s">
        <v>210</v>
      </c>
      <c r="E250" s="641">
        <v>74</v>
      </c>
      <c r="F250" s="308">
        <v>0</v>
      </c>
      <c r="G250" s="308">
        <f>E250*F250</f>
        <v>0</v>
      </c>
    </row>
    <row r="251" spans="1:7">
      <c r="B251" s="344"/>
      <c r="C251" s="129"/>
    </row>
    <row r="252" spans="1:7" s="750" customFormat="1">
      <c r="A252" s="736"/>
      <c r="B252" s="723" t="s">
        <v>2796</v>
      </c>
      <c r="C252" s="749" t="s">
        <v>2960</v>
      </c>
      <c r="D252" s="739"/>
      <c r="E252" s="744"/>
      <c r="F252" s="777"/>
      <c r="G252" s="777"/>
    </row>
    <row r="253" spans="1:7">
      <c r="B253" s="344"/>
      <c r="C253" s="129"/>
    </row>
    <row r="254" spans="1:7" ht="25.5">
      <c r="A254" s="215" t="str">
        <f>$A$1</f>
        <v>H/3.</v>
      </c>
      <c r="B254" s="209">
        <f>COUNT(B$27:B253)+1</f>
        <v>57</v>
      </c>
      <c r="C254" s="129" t="s">
        <v>2933</v>
      </c>
    </row>
    <row r="255" spans="1:7">
      <c r="B255" s="344"/>
      <c r="C255" s="129" t="s">
        <v>3724</v>
      </c>
      <c r="D255" s="485" t="s">
        <v>46</v>
      </c>
      <c r="E255" s="641">
        <v>3</v>
      </c>
      <c r="F255" s="308">
        <v>0</v>
      </c>
      <c r="G255" s="308">
        <f>E255*F255</f>
        <v>0</v>
      </c>
    </row>
    <row r="256" spans="1:7">
      <c r="B256" s="344"/>
      <c r="C256" s="129" t="s">
        <v>3723</v>
      </c>
      <c r="D256" s="485" t="s">
        <v>46</v>
      </c>
      <c r="E256" s="641">
        <v>2</v>
      </c>
      <c r="F256" s="308">
        <v>0</v>
      </c>
      <c r="G256" s="308">
        <f>E256*F256</f>
        <v>0</v>
      </c>
    </row>
    <row r="257" spans="1:176">
      <c r="B257" s="344"/>
      <c r="C257" s="129" t="s">
        <v>3711</v>
      </c>
      <c r="D257" s="485" t="s">
        <v>46</v>
      </c>
      <c r="E257" s="641">
        <v>4</v>
      </c>
      <c r="F257" s="308">
        <v>0</v>
      </c>
      <c r="G257" s="308">
        <f>E257*F257</f>
        <v>0</v>
      </c>
    </row>
    <row r="258" spans="1:176">
      <c r="B258" s="344"/>
      <c r="C258" s="791"/>
    </row>
    <row r="259" spans="1:176" ht="25.5">
      <c r="A259" s="215" t="str">
        <f>$A$1</f>
        <v>H/3.</v>
      </c>
      <c r="B259" s="209">
        <f>COUNT(B$27:B258)+1</f>
        <v>58</v>
      </c>
      <c r="C259" s="129" t="s">
        <v>2961</v>
      </c>
    </row>
    <row r="260" spans="1:176">
      <c r="B260" s="344"/>
      <c r="C260" s="129" t="s">
        <v>3725</v>
      </c>
      <c r="D260" s="485" t="s">
        <v>46</v>
      </c>
      <c r="E260" s="641">
        <v>5</v>
      </c>
      <c r="F260" s="308">
        <v>0</v>
      </c>
      <c r="G260" s="308">
        <f>E260*F260</f>
        <v>0</v>
      </c>
    </row>
    <row r="261" spans="1:176">
      <c r="B261" s="344"/>
      <c r="C261" s="129"/>
    </row>
    <row r="262" spans="1:176" s="792" customFormat="1" ht="51">
      <c r="A262" s="215" t="str">
        <f>$A$1</f>
        <v>H/3.</v>
      </c>
      <c r="B262" s="209">
        <f>COUNT(B$27:B261)+1</f>
        <v>59</v>
      </c>
      <c r="C262" s="791" t="s">
        <v>2962</v>
      </c>
      <c r="D262" s="793"/>
      <c r="E262" s="794"/>
      <c r="F262" s="795"/>
      <c r="G262" s="308"/>
    </row>
    <row r="263" spans="1:176">
      <c r="B263" s="344"/>
      <c r="C263" s="1074" t="s">
        <v>3037</v>
      </c>
    </row>
    <row r="264" spans="1:176" ht="15">
      <c r="B264" s="344" t="s">
        <v>2894</v>
      </c>
      <c r="C264" s="1074" t="s">
        <v>3726</v>
      </c>
    </row>
    <row r="265" spans="1:176" ht="15.75">
      <c r="B265" s="344" t="s">
        <v>2894</v>
      </c>
      <c r="C265" s="1074" t="s">
        <v>3129</v>
      </c>
      <c r="D265" s="485" t="s">
        <v>2895</v>
      </c>
      <c r="E265" s="641">
        <v>1</v>
      </c>
      <c r="F265" s="308">
        <v>0</v>
      </c>
      <c r="G265" s="308">
        <f>E265*F265</f>
        <v>0</v>
      </c>
    </row>
    <row r="266" spans="1:176">
      <c r="B266" s="344"/>
      <c r="C266" s="129"/>
    </row>
    <row r="267" spans="1:176" s="792" customFormat="1" ht="63.75">
      <c r="A267" s="215" t="str">
        <f>$A$1</f>
        <v>H/3.</v>
      </c>
      <c r="B267" s="209">
        <f>COUNT(B$27:B266)+1</f>
        <v>60</v>
      </c>
      <c r="C267" s="791" t="s">
        <v>2963</v>
      </c>
      <c r="D267" s="793"/>
      <c r="E267" s="794"/>
      <c r="F267" s="795"/>
      <c r="G267" s="308"/>
    </row>
    <row r="268" spans="1:176">
      <c r="B268" s="733"/>
      <c r="C268" s="1074" t="s">
        <v>2964</v>
      </c>
    </row>
    <row r="269" spans="1:176" ht="15">
      <c r="B269" s="733"/>
      <c r="C269" s="1074" t="s">
        <v>3728</v>
      </c>
    </row>
    <row r="270" spans="1:176" ht="15.75">
      <c r="B270" s="733"/>
      <c r="C270" s="1074" t="s">
        <v>3727</v>
      </c>
      <c r="D270" s="485" t="s">
        <v>2895</v>
      </c>
      <c r="E270" s="641">
        <v>1</v>
      </c>
      <c r="F270" s="308">
        <v>0</v>
      </c>
      <c r="G270" s="308">
        <f>E270*F270</f>
        <v>0</v>
      </c>
    </row>
    <row r="271" spans="1:176">
      <c r="B271" s="344"/>
      <c r="C271" s="129"/>
    </row>
    <row r="272" spans="1:176" s="641" customFormat="1" ht="25.5">
      <c r="A272" s="215" t="str">
        <f>$A$1</f>
        <v>H/3.</v>
      </c>
      <c r="B272" s="209">
        <f>COUNT(B$27:B271)+1</f>
        <v>61</v>
      </c>
      <c r="C272" s="791" t="s">
        <v>2935</v>
      </c>
      <c r="D272" s="485"/>
      <c r="F272" s="308"/>
      <c r="G272" s="308"/>
      <c r="H272" s="510"/>
      <c r="I272" s="510"/>
      <c r="J272" s="510"/>
      <c r="K272" s="510"/>
      <c r="L272" s="510"/>
      <c r="M272" s="510"/>
      <c r="N272" s="510"/>
      <c r="O272" s="510"/>
      <c r="P272" s="510"/>
      <c r="Q272" s="510"/>
      <c r="R272" s="510"/>
      <c r="S272" s="510"/>
      <c r="T272" s="510"/>
      <c r="U272" s="510"/>
      <c r="V272" s="510"/>
      <c r="W272" s="510"/>
      <c r="X272" s="510"/>
      <c r="Y272" s="510"/>
      <c r="Z272" s="510"/>
      <c r="AA272" s="510"/>
      <c r="AB272" s="510"/>
      <c r="AC272" s="510"/>
      <c r="AD272" s="510"/>
      <c r="AE272" s="510"/>
      <c r="AF272" s="510"/>
      <c r="AG272" s="510"/>
      <c r="AH272" s="510"/>
      <c r="AI272" s="510"/>
      <c r="AJ272" s="510"/>
      <c r="AK272" s="510"/>
      <c r="AL272" s="510"/>
      <c r="AM272" s="510"/>
      <c r="AN272" s="510"/>
      <c r="AO272" s="510"/>
      <c r="AP272" s="510"/>
      <c r="AQ272" s="510"/>
      <c r="AR272" s="510"/>
      <c r="AS272" s="510"/>
      <c r="AT272" s="510"/>
      <c r="AU272" s="510"/>
      <c r="AV272" s="510"/>
      <c r="AW272" s="510"/>
      <c r="AX272" s="510"/>
      <c r="AY272" s="510"/>
      <c r="AZ272" s="510"/>
      <c r="BA272" s="510"/>
      <c r="BB272" s="510"/>
      <c r="BC272" s="510"/>
      <c r="BD272" s="510"/>
      <c r="BE272" s="510"/>
      <c r="BF272" s="510"/>
      <c r="BG272" s="510"/>
      <c r="BH272" s="510"/>
      <c r="BI272" s="510"/>
      <c r="BJ272" s="510"/>
      <c r="BK272" s="510"/>
      <c r="BL272" s="510"/>
      <c r="BM272" s="510"/>
      <c r="BN272" s="510"/>
      <c r="BO272" s="510"/>
      <c r="BP272" s="510"/>
      <c r="BQ272" s="510"/>
      <c r="BR272" s="510"/>
      <c r="BS272" s="510"/>
      <c r="BT272" s="510"/>
      <c r="BU272" s="510"/>
      <c r="BV272" s="510"/>
      <c r="BW272" s="510"/>
      <c r="BX272" s="510"/>
      <c r="BY272" s="510"/>
      <c r="BZ272" s="510"/>
      <c r="CA272" s="510"/>
      <c r="CB272" s="510"/>
      <c r="CC272" s="510"/>
      <c r="CD272" s="510"/>
      <c r="CE272" s="510"/>
      <c r="CF272" s="510"/>
      <c r="CG272" s="510"/>
      <c r="CH272" s="510"/>
      <c r="CI272" s="510"/>
      <c r="CJ272" s="510"/>
      <c r="CK272" s="510"/>
      <c r="CL272" s="510"/>
      <c r="CM272" s="510"/>
      <c r="CN272" s="510"/>
      <c r="CO272" s="510"/>
      <c r="CP272" s="510"/>
      <c r="CQ272" s="510"/>
      <c r="CR272" s="510"/>
      <c r="CS272" s="510"/>
      <c r="CT272" s="510"/>
      <c r="CU272" s="510"/>
      <c r="CV272" s="510"/>
      <c r="CW272" s="510"/>
      <c r="CX272" s="510"/>
      <c r="CY272" s="510"/>
      <c r="CZ272" s="510"/>
      <c r="DA272" s="510"/>
      <c r="DB272" s="510"/>
      <c r="DC272" s="510"/>
      <c r="DD272" s="510"/>
      <c r="DE272" s="510"/>
      <c r="DF272" s="510"/>
      <c r="DG272" s="510"/>
      <c r="DH272" s="510"/>
      <c r="DI272" s="510"/>
      <c r="DJ272" s="510"/>
      <c r="DK272" s="510"/>
      <c r="DL272" s="510"/>
      <c r="DM272" s="510"/>
      <c r="DN272" s="510"/>
      <c r="DO272" s="510"/>
      <c r="DP272" s="510"/>
      <c r="DQ272" s="510"/>
      <c r="DR272" s="510"/>
      <c r="DS272" s="510"/>
      <c r="DT272" s="510"/>
      <c r="DU272" s="510"/>
      <c r="DV272" s="510"/>
      <c r="DW272" s="510"/>
      <c r="DX272" s="510"/>
      <c r="DY272" s="510"/>
      <c r="DZ272" s="510"/>
      <c r="EA272" s="510"/>
      <c r="EB272" s="510"/>
      <c r="EC272" s="510"/>
      <c r="ED272" s="510"/>
      <c r="EE272" s="510"/>
      <c r="EF272" s="510"/>
      <c r="EG272" s="510"/>
      <c r="EH272" s="510"/>
      <c r="EI272" s="510"/>
      <c r="EJ272" s="510"/>
      <c r="EK272" s="510"/>
      <c r="EL272" s="510"/>
      <c r="EM272" s="510"/>
      <c r="EN272" s="510"/>
      <c r="EO272" s="510"/>
      <c r="EP272" s="510"/>
      <c r="EQ272" s="510"/>
      <c r="ER272" s="510"/>
      <c r="ES272" s="510"/>
      <c r="ET272" s="510"/>
      <c r="EU272" s="510"/>
      <c r="EV272" s="510"/>
      <c r="EW272" s="510"/>
      <c r="EX272" s="510"/>
      <c r="EY272" s="510"/>
      <c r="EZ272" s="510"/>
      <c r="FA272" s="510"/>
      <c r="FB272" s="510"/>
      <c r="FC272" s="510"/>
      <c r="FD272" s="510"/>
      <c r="FE272" s="510"/>
      <c r="FF272" s="510"/>
      <c r="FG272" s="510"/>
      <c r="FH272" s="510"/>
      <c r="FI272" s="510"/>
      <c r="FJ272" s="510"/>
      <c r="FK272" s="510"/>
      <c r="FL272" s="510"/>
      <c r="FM272" s="510"/>
      <c r="FN272" s="510"/>
      <c r="FO272" s="510"/>
      <c r="FP272" s="510"/>
      <c r="FQ272" s="510"/>
      <c r="FR272" s="510"/>
      <c r="FS272" s="510"/>
      <c r="FT272" s="510"/>
    </row>
    <row r="273" spans="1:8">
      <c r="B273" s="344"/>
      <c r="C273" s="129" t="s">
        <v>3724</v>
      </c>
      <c r="D273" s="485" t="s">
        <v>46</v>
      </c>
      <c r="E273" s="641">
        <v>1</v>
      </c>
      <c r="F273" s="308">
        <v>0</v>
      </c>
      <c r="G273" s="308">
        <f>E273*F273</f>
        <v>0</v>
      </c>
    </row>
    <row r="274" spans="1:8">
      <c r="B274" s="344"/>
      <c r="C274" s="129" t="s">
        <v>3723</v>
      </c>
      <c r="D274" s="485" t="s">
        <v>46</v>
      </c>
      <c r="E274" s="641">
        <v>1</v>
      </c>
      <c r="F274" s="308">
        <v>0</v>
      </c>
      <c r="G274" s="308">
        <f>E274*F274</f>
        <v>0</v>
      </c>
    </row>
    <row r="275" spans="1:8">
      <c r="B275" s="344"/>
      <c r="C275" s="129"/>
    </row>
    <row r="276" spans="1:8">
      <c r="A276" s="215" t="str">
        <f>$A$1</f>
        <v>H/3.</v>
      </c>
      <c r="B276" s="209">
        <f>COUNT(B$27:B275)+1</f>
        <v>62</v>
      </c>
      <c r="C276" s="129" t="s">
        <v>2936</v>
      </c>
    </row>
    <row r="277" spans="1:8">
      <c r="B277" s="344"/>
      <c r="C277" s="129" t="s">
        <v>3716</v>
      </c>
      <c r="D277" s="485" t="s">
        <v>46</v>
      </c>
      <c r="E277" s="641">
        <v>1</v>
      </c>
      <c r="F277" s="308">
        <v>0</v>
      </c>
      <c r="G277" s="308">
        <f>E277*F277</f>
        <v>0</v>
      </c>
    </row>
    <row r="278" spans="1:8">
      <c r="B278" s="344"/>
      <c r="C278" s="129" t="s">
        <v>3717</v>
      </c>
      <c r="D278" s="485" t="s">
        <v>46</v>
      </c>
      <c r="E278" s="641">
        <v>2</v>
      </c>
      <c r="F278" s="308">
        <v>0</v>
      </c>
      <c r="G278" s="308">
        <f>E278*F278</f>
        <v>0</v>
      </c>
    </row>
    <row r="279" spans="1:8">
      <c r="B279" s="344"/>
      <c r="C279" s="129"/>
    </row>
    <row r="280" spans="1:8" ht="25.5">
      <c r="A280" s="215" t="str">
        <f>$A$1</f>
        <v>H/3.</v>
      </c>
      <c r="B280" s="209">
        <f>COUNT(B$27:B279)+1</f>
        <v>63</v>
      </c>
      <c r="C280" s="791" t="s">
        <v>2937</v>
      </c>
    </row>
    <row r="281" spans="1:8">
      <c r="B281" s="344"/>
      <c r="C281" s="129" t="s">
        <v>3723</v>
      </c>
      <c r="D281" s="485" t="s">
        <v>46</v>
      </c>
      <c r="E281" s="641">
        <v>2</v>
      </c>
      <c r="F281" s="308">
        <v>0</v>
      </c>
      <c r="G281" s="308">
        <f>E281*F281</f>
        <v>0</v>
      </c>
    </row>
    <row r="282" spans="1:8">
      <c r="B282" s="344"/>
      <c r="C282" s="129" t="s">
        <v>3711</v>
      </c>
      <c r="D282" s="485" t="s">
        <v>46</v>
      </c>
      <c r="E282" s="641">
        <v>2</v>
      </c>
      <c r="F282" s="308">
        <v>0</v>
      </c>
      <c r="G282" s="308">
        <f>E282*F282</f>
        <v>0</v>
      </c>
    </row>
    <row r="283" spans="1:8">
      <c r="C283" s="129"/>
      <c r="H283" s="512"/>
    </row>
    <row r="284" spans="1:8" ht="25.5">
      <c r="A284" s="215" t="str">
        <f>$A$1</f>
        <v>H/3.</v>
      </c>
      <c r="B284" s="209">
        <f>COUNT(B$27:B283)+1</f>
        <v>64</v>
      </c>
      <c r="C284" s="129" t="s">
        <v>3719</v>
      </c>
    </row>
    <row r="285" spans="1:8">
      <c r="B285" s="733"/>
      <c r="C285" s="129" t="s">
        <v>3723</v>
      </c>
      <c r="D285" s="485" t="s">
        <v>46</v>
      </c>
      <c r="E285" s="641">
        <v>2</v>
      </c>
      <c r="F285" s="308">
        <v>0</v>
      </c>
      <c r="G285" s="308">
        <f>E285*F285</f>
        <v>0</v>
      </c>
    </row>
    <row r="286" spans="1:8">
      <c r="B286" s="733"/>
      <c r="C286" s="129" t="s">
        <v>3711</v>
      </c>
      <c r="D286" s="485" t="s">
        <v>46</v>
      </c>
      <c r="E286" s="641">
        <v>1</v>
      </c>
      <c r="F286" s="308">
        <v>0</v>
      </c>
      <c r="G286" s="308">
        <f>E286*F286</f>
        <v>0</v>
      </c>
    </row>
    <row r="287" spans="1:8">
      <c r="B287" s="344"/>
      <c r="C287" s="129"/>
    </row>
    <row r="288" spans="1:8" s="792" customFormat="1">
      <c r="A288" s="215" t="str">
        <f>$A$1</f>
        <v>H/3.</v>
      </c>
      <c r="B288" s="209">
        <f>COUNT(B$27:B287)+1</f>
        <v>65</v>
      </c>
      <c r="C288" s="791" t="s">
        <v>2899</v>
      </c>
      <c r="D288" s="793"/>
      <c r="E288" s="794"/>
      <c r="F288" s="795"/>
      <c r="G288" s="308"/>
    </row>
    <row r="289" spans="1:7" s="792" customFormat="1">
      <c r="A289" s="803"/>
      <c r="B289" s="808"/>
      <c r="C289" s="129" t="s">
        <v>2900</v>
      </c>
      <c r="D289" s="793" t="s">
        <v>46</v>
      </c>
      <c r="E289" s="794">
        <v>5</v>
      </c>
      <c r="F289" s="795">
        <v>0</v>
      </c>
      <c r="G289" s="308">
        <f>E289*F289</f>
        <v>0</v>
      </c>
    </row>
    <row r="290" spans="1:7" s="792" customFormat="1">
      <c r="A290" s="803"/>
      <c r="B290" s="808"/>
      <c r="C290" s="791"/>
      <c r="D290" s="793"/>
      <c r="E290" s="794"/>
      <c r="F290" s="795"/>
      <c r="G290" s="308"/>
    </row>
    <row r="291" spans="1:7" s="792" customFormat="1">
      <c r="A291" s="215" t="str">
        <f>$A$1</f>
        <v>H/3.</v>
      </c>
      <c r="B291" s="209">
        <f>COUNT(B$27:B290)+1</f>
        <v>66</v>
      </c>
      <c r="C291" s="791" t="s">
        <v>2901</v>
      </c>
      <c r="D291" s="793"/>
      <c r="E291" s="794"/>
      <c r="F291" s="795"/>
      <c r="G291" s="308"/>
    </row>
    <row r="292" spans="1:7" s="792" customFormat="1">
      <c r="A292" s="803"/>
      <c r="B292" s="808"/>
      <c r="C292" s="129" t="s">
        <v>2902</v>
      </c>
      <c r="D292" s="793" t="s">
        <v>46</v>
      </c>
      <c r="E292" s="794">
        <v>16</v>
      </c>
      <c r="F292" s="795">
        <v>0</v>
      </c>
      <c r="G292" s="308">
        <f>E292*F292</f>
        <v>0</v>
      </c>
    </row>
    <row r="293" spans="1:7" s="792" customFormat="1">
      <c r="A293" s="803"/>
      <c r="B293" s="808"/>
      <c r="C293" s="791"/>
      <c r="D293" s="793"/>
      <c r="E293" s="794"/>
      <c r="F293" s="795"/>
      <c r="G293" s="308"/>
    </row>
    <row r="294" spans="1:7" s="762" customFormat="1" ht="25.5">
      <c r="A294" s="215" t="str">
        <f>$A$1</f>
        <v>H/3.</v>
      </c>
      <c r="B294" s="209">
        <f>COUNT(B$27:B293)+1</f>
        <v>67</v>
      </c>
      <c r="C294" s="775" t="s">
        <v>2903</v>
      </c>
      <c r="D294" s="764"/>
      <c r="E294" s="789"/>
      <c r="F294" s="783"/>
      <c r="G294" s="783"/>
    </row>
    <row r="295" spans="1:7" s="762" customFormat="1">
      <c r="A295" s="804"/>
      <c r="B295" s="735"/>
      <c r="C295" s="775" t="s">
        <v>3717</v>
      </c>
      <c r="D295" s="764" t="s">
        <v>46</v>
      </c>
      <c r="E295" s="789">
        <v>10</v>
      </c>
      <c r="F295" s="783">
        <v>0</v>
      </c>
      <c r="G295" s="308">
        <f>E295*F295</f>
        <v>0</v>
      </c>
    </row>
    <row r="296" spans="1:7">
      <c r="B296" s="344"/>
      <c r="C296" s="129"/>
    </row>
    <row r="297" spans="1:7" ht="25.5">
      <c r="A297" s="215" t="str">
        <f>$A$1</f>
        <v>H/3.</v>
      </c>
      <c r="B297" s="209">
        <f>COUNT(B$27:B296)+1</f>
        <v>68</v>
      </c>
      <c r="C297" s="129" t="s">
        <v>2912</v>
      </c>
      <c r="D297" s="510"/>
      <c r="E297" s="510"/>
      <c r="F297" s="510"/>
      <c r="G297" s="510"/>
    </row>
    <row r="298" spans="1:7">
      <c r="A298" s="215"/>
      <c r="B298" s="209"/>
      <c r="C298" s="1074" t="s">
        <v>3720</v>
      </c>
      <c r="D298" s="485" t="s">
        <v>46</v>
      </c>
      <c r="E298" s="641">
        <v>10</v>
      </c>
      <c r="F298" s="308">
        <v>0</v>
      </c>
      <c r="G298" s="308">
        <f>E298*F298</f>
        <v>0</v>
      </c>
    </row>
    <row r="299" spans="1:7">
      <c r="B299" s="344"/>
      <c r="C299" s="129"/>
    </row>
    <row r="300" spans="1:7" ht="51">
      <c r="A300" s="215" t="str">
        <f>$A$1</f>
        <v>H/3.</v>
      </c>
      <c r="B300" s="209">
        <f>COUNT(B$27:B299)+1</f>
        <v>69</v>
      </c>
      <c r="C300" s="129" t="s">
        <v>2915</v>
      </c>
    </row>
    <row r="301" spans="1:7">
      <c r="B301" s="344"/>
      <c r="C301" s="129" t="s">
        <v>2965</v>
      </c>
      <c r="D301" s="485" t="s">
        <v>210</v>
      </c>
      <c r="E301" s="641">
        <v>18</v>
      </c>
      <c r="F301" s="308">
        <v>0</v>
      </c>
      <c r="G301" s="308">
        <f>E301*F301</f>
        <v>0</v>
      </c>
    </row>
    <row r="302" spans="1:7">
      <c r="B302" s="344"/>
      <c r="C302" s="129" t="s">
        <v>2966</v>
      </c>
      <c r="D302" s="485" t="s">
        <v>210</v>
      </c>
      <c r="E302" s="641">
        <v>44</v>
      </c>
      <c r="F302" s="308">
        <v>0</v>
      </c>
      <c r="G302" s="308">
        <f>E302*F302</f>
        <v>0</v>
      </c>
    </row>
    <row r="303" spans="1:7">
      <c r="B303" s="344"/>
      <c r="C303" s="129" t="s">
        <v>2943</v>
      </c>
      <c r="D303" s="485" t="s">
        <v>210</v>
      </c>
      <c r="E303" s="641">
        <v>20</v>
      </c>
      <c r="F303" s="308">
        <v>0</v>
      </c>
      <c r="G303" s="308">
        <f>E303*F303</f>
        <v>0</v>
      </c>
    </row>
    <row r="304" spans="1:7">
      <c r="B304" s="344"/>
      <c r="C304" s="129"/>
    </row>
    <row r="305" spans="1:252" ht="38.25">
      <c r="A305" s="215" t="str">
        <f>$A$1</f>
        <v>H/3.</v>
      </c>
      <c r="B305" s="209">
        <f>COUNT(B$27:B304)+1</f>
        <v>70</v>
      </c>
      <c r="C305" s="129" t="s">
        <v>2917</v>
      </c>
      <c r="D305" s="485" t="s">
        <v>2862</v>
      </c>
      <c r="E305" s="641">
        <v>10</v>
      </c>
      <c r="F305" s="308">
        <v>0</v>
      </c>
      <c r="G305" s="308">
        <f>E305*F305</f>
        <v>0</v>
      </c>
    </row>
    <row r="306" spans="1:252">
      <c r="B306" s="344"/>
      <c r="C306" s="129"/>
    </row>
    <row r="307" spans="1:252" ht="25.5">
      <c r="A307" s="215" t="str">
        <f>$A$1</f>
        <v>H/3.</v>
      </c>
      <c r="B307" s="209">
        <f>COUNT(B$27:B306)+1</f>
        <v>71</v>
      </c>
      <c r="C307" s="129" t="s">
        <v>2918</v>
      </c>
      <c r="D307" s="485" t="s">
        <v>46</v>
      </c>
      <c r="E307" s="641">
        <v>20</v>
      </c>
      <c r="F307" s="308">
        <v>0</v>
      </c>
      <c r="G307" s="308">
        <f>E307*F307</f>
        <v>0</v>
      </c>
    </row>
    <row r="308" spans="1:252">
      <c r="B308" s="344"/>
      <c r="C308" s="129"/>
    </row>
    <row r="309" spans="1:252" ht="25.5">
      <c r="A309" s="215" t="str">
        <f>$A$1</f>
        <v>H/3.</v>
      </c>
      <c r="B309" s="209">
        <f>COUNT(B$27:B308)+1</f>
        <v>72</v>
      </c>
      <c r="C309" s="129" t="s">
        <v>2919</v>
      </c>
      <c r="D309" s="485" t="s">
        <v>46</v>
      </c>
      <c r="E309" s="641">
        <v>12</v>
      </c>
      <c r="F309" s="308">
        <v>0</v>
      </c>
      <c r="G309" s="308">
        <f>E309*F309</f>
        <v>0</v>
      </c>
    </row>
    <row r="310" spans="1:252">
      <c r="B310" s="344"/>
      <c r="C310" s="129"/>
    </row>
    <row r="311" spans="1:252" ht="51">
      <c r="A311" s="215" t="str">
        <f>$A$1</f>
        <v>H/3.</v>
      </c>
      <c r="B311" s="209">
        <f>COUNT(B$27:B310)+1</f>
        <v>73</v>
      </c>
      <c r="C311" s="129" t="s">
        <v>2920</v>
      </c>
    </row>
    <row r="312" spans="1:252">
      <c r="B312" s="344"/>
      <c r="C312" s="129" t="s">
        <v>2967</v>
      </c>
      <c r="D312" s="485" t="s">
        <v>210</v>
      </c>
      <c r="E312" s="641">
        <v>18</v>
      </c>
      <c r="F312" s="308">
        <v>0</v>
      </c>
      <c r="G312" s="308">
        <f>E312*F312</f>
        <v>0</v>
      </c>
    </row>
    <row r="313" spans="1:252">
      <c r="B313" s="344"/>
      <c r="C313" s="129" t="s">
        <v>2968</v>
      </c>
      <c r="D313" s="485" t="s">
        <v>210</v>
      </c>
      <c r="E313" s="641">
        <v>10</v>
      </c>
      <c r="F313" s="308">
        <v>0</v>
      </c>
      <c r="G313" s="308">
        <f>E313*F313</f>
        <v>0</v>
      </c>
    </row>
    <row r="314" spans="1:252">
      <c r="B314" s="344"/>
      <c r="C314" s="129" t="s">
        <v>2952</v>
      </c>
      <c r="D314" s="485" t="s">
        <v>210</v>
      </c>
      <c r="E314" s="641">
        <v>20</v>
      </c>
      <c r="F314" s="308">
        <v>0</v>
      </c>
      <c r="G314" s="308">
        <f>E314*F314</f>
        <v>0</v>
      </c>
    </row>
    <row r="315" spans="1:252">
      <c r="B315" s="344"/>
      <c r="C315" s="129"/>
    </row>
    <row r="316" spans="1:252" ht="51">
      <c r="A316" s="215" t="str">
        <f>$A$1</f>
        <v>H/3.</v>
      </c>
      <c r="B316" s="209">
        <f>COUNT(B$27:B315)+1</f>
        <v>74</v>
      </c>
      <c r="C316" s="129" t="s">
        <v>2924</v>
      </c>
    </row>
    <row r="317" spans="1:252">
      <c r="B317" s="344"/>
      <c r="C317" s="129" t="s">
        <v>3722</v>
      </c>
      <c r="D317" s="485" t="s">
        <v>210</v>
      </c>
      <c r="E317" s="641">
        <v>34</v>
      </c>
      <c r="F317" s="308">
        <v>0</v>
      </c>
      <c r="G317" s="308">
        <f>E317*F317</f>
        <v>0</v>
      </c>
    </row>
    <row r="318" spans="1:252">
      <c r="B318" s="344"/>
      <c r="C318" s="129"/>
    </row>
    <row r="319" spans="1:252" s="750" customFormat="1" ht="25.5">
      <c r="A319" s="736"/>
      <c r="B319" s="723" t="s">
        <v>2808</v>
      </c>
      <c r="C319" s="749" t="s">
        <v>2969</v>
      </c>
      <c r="D319" s="739"/>
      <c r="E319" s="744"/>
      <c r="F319" s="777"/>
      <c r="G319" s="777"/>
    </row>
    <row r="320" spans="1:252" s="174" customFormat="1">
      <c r="A320" s="215"/>
      <c r="B320" s="733"/>
      <c r="C320" s="791"/>
      <c r="D320" s="485"/>
      <c r="E320" s="641"/>
      <c r="F320" s="790"/>
      <c r="G320" s="200"/>
      <c r="H320" s="510"/>
      <c r="I320" s="510"/>
      <c r="J320" s="510"/>
      <c r="K320" s="510"/>
      <c r="L320" s="510"/>
      <c r="M320" s="510"/>
      <c r="N320" s="510"/>
      <c r="O320" s="510"/>
      <c r="P320" s="510"/>
      <c r="Q320" s="510"/>
      <c r="R320" s="510"/>
      <c r="S320" s="510"/>
      <c r="T320" s="510"/>
      <c r="U320" s="510"/>
      <c r="V320" s="510"/>
      <c r="W320" s="510"/>
      <c r="X320" s="510"/>
      <c r="Y320" s="510"/>
      <c r="Z320" s="510"/>
      <c r="AA320" s="510"/>
      <c r="AB320" s="510"/>
      <c r="AC320" s="510"/>
      <c r="AD320" s="510"/>
      <c r="AE320" s="510"/>
      <c r="AF320" s="510"/>
      <c r="AG320" s="510"/>
      <c r="AH320" s="510"/>
      <c r="AI320" s="510"/>
      <c r="AJ320" s="510"/>
      <c r="AK320" s="510"/>
      <c r="AL320" s="510"/>
      <c r="AM320" s="510"/>
      <c r="AN320" s="510"/>
      <c r="AO320" s="510"/>
      <c r="AP320" s="510"/>
      <c r="AQ320" s="510"/>
      <c r="AR320" s="510"/>
      <c r="AS320" s="510"/>
      <c r="AT320" s="510"/>
      <c r="AU320" s="510"/>
      <c r="AV320" s="510"/>
      <c r="AW320" s="510"/>
      <c r="AX320" s="510"/>
      <c r="AY320" s="510"/>
      <c r="AZ320" s="510"/>
      <c r="BA320" s="510"/>
      <c r="BB320" s="510"/>
      <c r="BC320" s="510"/>
      <c r="BD320" s="510"/>
      <c r="BE320" s="510"/>
      <c r="BF320" s="510"/>
      <c r="BG320" s="510"/>
      <c r="BH320" s="510"/>
      <c r="BI320" s="510"/>
      <c r="BJ320" s="510"/>
      <c r="BK320" s="510"/>
      <c r="BL320" s="510"/>
      <c r="BM320" s="510"/>
      <c r="BN320" s="510"/>
      <c r="BO320" s="510"/>
      <c r="BP320" s="510"/>
      <c r="BQ320" s="510"/>
      <c r="BR320" s="510"/>
      <c r="BS320" s="510"/>
      <c r="BT320" s="510"/>
      <c r="BU320" s="510"/>
      <c r="BV320" s="510"/>
      <c r="BW320" s="510"/>
      <c r="BX320" s="510"/>
      <c r="BY320" s="510"/>
      <c r="BZ320" s="510"/>
      <c r="CA320" s="510"/>
      <c r="CB320" s="510"/>
      <c r="CC320" s="510"/>
      <c r="CD320" s="510"/>
      <c r="CE320" s="510"/>
      <c r="CF320" s="510"/>
      <c r="CG320" s="510"/>
      <c r="CH320" s="510"/>
      <c r="CI320" s="510"/>
      <c r="CJ320" s="510"/>
      <c r="CK320" s="510"/>
      <c r="CL320" s="510"/>
      <c r="CM320" s="510"/>
      <c r="CN320" s="510"/>
      <c r="CO320" s="510"/>
      <c r="CP320" s="510"/>
      <c r="CQ320" s="510"/>
      <c r="CR320" s="510"/>
      <c r="CS320" s="510"/>
      <c r="CT320" s="510"/>
      <c r="CU320" s="510"/>
      <c r="CV320" s="510"/>
      <c r="CW320" s="510"/>
      <c r="CX320" s="510"/>
      <c r="CY320" s="510"/>
      <c r="CZ320" s="510"/>
      <c r="DA320" s="510"/>
      <c r="DB320" s="510"/>
      <c r="DC320" s="510"/>
      <c r="DD320" s="510"/>
      <c r="DE320" s="510"/>
      <c r="DF320" s="510"/>
      <c r="DG320" s="510"/>
      <c r="DH320" s="510"/>
      <c r="DI320" s="510"/>
      <c r="DJ320" s="510"/>
      <c r="DK320" s="510"/>
      <c r="DL320" s="510"/>
      <c r="DM320" s="510"/>
      <c r="DN320" s="510"/>
      <c r="DO320" s="510"/>
      <c r="DP320" s="510"/>
      <c r="DQ320" s="510"/>
      <c r="DR320" s="510"/>
      <c r="DS320" s="510"/>
      <c r="DT320" s="510"/>
      <c r="DU320" s="510"/>
      <c r="DV320" s="510"/>
      <c r="DW320" s="510"/>
      <c r="DX320" s="510"/>
      <c r="DY320" s="510"/>
      <c r="DZ320" s="510"/>
      <c r="EA320" s="510"/>
      <c r="EB320" s="510"/>
      <c r="EC320" s="510"/>
      <c r="ED320" s="510"/>
      <c r="EE320" s="510"/>
      <c r="EF320" s="510"/>
      <c r="EG320" s="510"/>
      <c r="EH320" s="510"/>
      <c r="EI320" s="510"/>
      <c r="EJ320" s="510"/>
      <c r="EK320" s="510"/>
      <c r="EL320" s="510"/>
      <c r="EM320" s="510"/>
      <c r="EN320" s="510"/>
      <c r="EO320" s="510"/>
      <c r="EP320" s="510"/>
      <c r="EQ320" s="510"/>
      <c r="ER320" s="510"/>
      <c r="ES320" s="510"/>
      <c r="ET320" s="510"/>
      <c r="EU320" s="510"/>
      <c r="EV320" s="510"/>
      <c r="EW320" s="510"/>
      <c r="EX320" s="510"/>
      <c r="EY320" s="510"/>
      <c r="EZ320" s="510"/>
      <c r="FA320" s="510"/>
      <c r="FB320" s="510"/>
      <c r="FC320" s="510"/>
      <c r="FD320" s="510"/>
      <c r="FE320" s="510"/>
      <c r="FF320" s="510"/>
      <c r="FG320" s="510"/>
      <c r="FH320" s="510"/>
      <c r="FI320" s="510"/>
      <c r="FJ320" s="510"/>
      <c r="FK320" s="510"/>
      <c r="FL320" s="510"/>
      <c r="FM320" s="510"/>
      <c r="FN320" s="510"/>
      <c r="FO320" s="510"/>
      <c r="FP320" s="510"/>
      <c r="FQ320" s="510"/>
      <c r="FR320" s="510"/>
      <c r="FS320" s="510"/>
      <c r="FT320" s="510"/>
      <c r="FU320" s="510"/>
      <c r="FV320" s="510"/>
      <c r="FW320" s="510"/>
      <c r="FX320" s="510"/>
      <c r="FY320" s="510"/>
      <c r="FZ320" s="510"/>
      <c r="GA320" s="510"/>
      <c r="GB320" s="510"/>
      <c r="GC320" s="510"/>
      <c r="GD320" s="510"/>
      <c r="GE320" s="510"/>
      <c r="GF320" s="510"/>
      <c r="GG320" s="510"/>
      <c r="GH320" s="510"/>
      <c r="GI320" s="510"/>
      <c r="GJ320" s="510"/>
      <c r="GK320" s="510"/>
      <c r="GL320" s="510"/>
      <c r="GM320" s="510"/>
      <c r="GN320" s="510"/>
      <c r="GO320" s="510"/>
      <c r="GP320" s="510"/>
      <c r="GQ320" s="510"/>
      <c r="GR320" s="510"/>
      <c r="GS320" s="510"/>
      <c r="GT320" s="510"/>
      <c r="GU320" s="510"/>
      <c r="GV320" s="510"/>
      <c r="GW320" s="510"/>
      <c r="GX320" s="510"/>
      <c r="GY320" s="510"/>
      <c r="GZ320" s="510"/>
      <c r="HA320" s="510"/>
      <c r="HB320" s="510"/>
      <c r="HC320" s="510"/>
      <c r="HD320" s="510"/>
      <c r="HE320" s="510"/>
      <c r="HF320" s="510"/>
      <c r="HG320" s="510"/>
      <c r="HH320" s="510"/>
      <c r="HI320" s="510"/>
      <c r="HJ320" s="510"/>
      <c r="HK320" s="510"/>
      <c r="HL320" s="510"/>
      <c r="HM320" s="510"/>
      <c r="HN320" s="510"/>
      <c r="HO320" s="510"/>
      <c r="HP320" s="510"/>
      <c r="HQ320" s="510"/>
      <c r="HR320" s="510"/>
      <c r="HS320" s="510"/>
      <c r="HT320" s="510"/>
      <c r="HU320" s="510"/>
      <c r="HV320" s="510"/>
      <c r="HW320" s="510"/>
      <c r="HX320" s="510"/>
      <c r="HY320" s="510"/>
      <c r="HZ320" s="510"/>
      <c r="IA320" s="510"/>
      <c r="IB320" s="510"/>
      <c r="IC320" s="510"/>
      <c r="ID320" s="510"/>
      <c r="IE320" s="510"/>
      <c r="IF320" s="510"/>
      <c r="IG320" s="510"/>
      <c r="IH320" s="510"/>
      <c r="II320" s="510"/>
      <c r="IJ320" s="510"/>
      <c r="IK320" s="510"/>
      <c r="IL320" s="510"/>
      <c r="IM320" s="510"/>
      <c r="IN320" s="510"/>
      <c r="IO320" s="510"/>
      <c r="IP320" s="510"/>
      <c r="IQ320" s="510"/>
      <c r="IR320" s="510"/>
    </row>
    <row r="321" spans="1:252" s="174" customFormat="1" ht="25.5">
      <c r="A321" s="215" t="str">
        <f>$A$1</f>
        <v>H/3.</v>
      </c>
      <c r="B321" s="209">
        <f>COUNT(B$27:B320)+1</f>
        <v>75</v>
      </c>
      <c r="C321" s="129" t="s">
        <v>2887</v>
      </c>
      <c r="D321" s="485"/>
      <c r="E321" s="641"/>
      <c r="F321" s="790"/>
      <c r="G321" s="200"/>
      <c r="H321" s="510"/>
      <c r="I321" s="510"/>
      <c r="J321" s="510"/>
      <c r="K321" s="510"/>
      <c r="L321" s="510"/>
      <c r="M321" s="510"/>
      <c r="N321" s="510"/>
      <c r="O321" s="510"/>
      <c r="P321" s="510"/>
      <c r="Q321" s="510"/>
      <c r="R321" s="510"/>
      <c r="S321" s="510"/>
      <c r="T321" s="510"/>
      <c r="U321" s="510"/>
      <c r="V321" s="510"/>
      <c r="W321" s="510"/>
      <c r="X321" s="510"/>
      <c r="Y321" s="510"/>
      <c r="Z321" s="510"/>
      <c r="AA321" s="510"/>
      <c r="AB321" s="510"/>
      <c r="AC321" s="510"/>
      <c r="AD321" s="510"/>
      <c r="AE321" s="510"/>
      <c r="AF321" s="510"/>
      <c r="AG321" s="510"/>
      <c r="AH321" s="510"/>
      <c r="AI321" s="510"/>
      <c r="AJ321" s="510"/>
      <c r="AK321" s="510"/>
      <c r="AL321" s="510"/>
      <c r="AM321" s="510"/>
      <c r="AN321" s="510"/>
      <c r="AO321" s="510"/>
      <c r="AP321" s="510"/>
      <c r="AQ321" s="510"/>
      <c r="AR321" s="510"/>
      <c r="AS321" s="510"/>
      <c r="AT321" s="510"/>
      <c r="AU321" s="510"/>
      <c r="AV321" s="510"/>
      <c r="AW321" s="510"/>
      <c r="AX321" s="510"/>
      <c r="AY321" s="510"/>
      <c r="AZ321" s="510"/>
      <c r="BA321" s="510"/>
      <c r="BB321" s="510"/>
      <c r="BC321" s="510"/>
      <c r="BD321" s="510"/>
      <c r="BE321" s="510"/>
      <c r="BF321" s="510"/>
      <c r="BG321" s="510"/>
      <c r="BH321" s="510"/>
      <c r="BI321" s="510"/>
      <c r="BJ321" s="510"/>
      <c r="BK321" s="510"/>
      <c r="BL321" s="510"/>
      <c r="BM321" s="510"/>
      <c r="BN321" s="510"/>
      <c r="BO321" s="510"/>
      <c r="BP321" s="510"/>
      <c r="BQ321" s="510"/>
      <c r="BR321" s="510"/>
      <c r="BS321" s="510"/>
      <c r="BT321" s="510"/>
      <c r="BU321" s="510"/>
      <c r="BV321" s="510"/>
      <c r="BW321" s="510"/>
      <c r="BX321" s="510"/>
      <c r="BY321" s="510"/>
      <c r="BZ321" s="510"/>
      <c r="CA321" s="510"/>
      <c r="CB321" s="510"/>
      <c r="CC321" s="510"/>
      <c r="CD321" s="510"/>
      <c r="CE321" s="510"/>
      <c r="CF321" s="510"/>
      <c r="CG321" s="510"/>
      <c r="CH321" s="510"/>
      <c r="CI321" s="510"/>
      <c r="CJ321" s="510"/>
      <c r="CK321" s="510"/>
      <c r="CL321" s="510"/>
      <c r="CM321" s="510"/>
      <c r="CN321" s="510"/>
      <c r="CO321" s="510"/>
      <c r="CP321" s="510"/>
      <c r="CQ321" s="510"/>
      <c r="CR321" s="510"/>
      <c r="CS321" s="510"/>
      <c r="CT321" s="510"/>
      <c r="CU321" s="510"/>
      <c r="CV321" s="510"/>
      <c r="CW321" s="510"/>
      <c r="CX321" s="510"/>
      <c r="CY321" s="510"/>
      <c r="CZ321" s="510"/>
      <c r="DA321" s="510"/>
      <c r="DB321" s="510"/>
      <c r="DC321" s="510"/>
      <c r="DD321" s="510"/>
      <c r="DE321" s="510"/>
      <c r="DF321" s="510"/>
      <c r="DG321" s="510"/>
      <c r="DH321" s="510"/>
      <c r="DI321" s="510"/>
      <c r="DJ321" s="510"/>
      <c r="DK321" s="510"/>
      <c r="DL321" s="510"/>
      <c r="DM321" s="510"/>
      <c r="DN321" s="510"/>
      <c r="DO321" s="510"/>
      <c r="DP321" s="510"/>
      <c r="DQ321" s="510"/>
      <c r="DR321" s="510"/>
      <c r="DS321" s="510"/>
      <c r="DT321" s="510"/>
      <c r="DU321" s="510"/>
      <c r="DV321" s="510"/>
      <c r="DW321" s="510"/>
      <c r="DX321" s="510"/>
      <c r="DY321" s="510"/>
      <c r="DZ321" s="510"/>
      <c r="EA321" s="510"/>
      <c r="EB321" s="510"/>
      <c r="EC321" s="510"/>
      <c r="ED321" s="510"/>
      <c r="EE321" s="510"/>
      <c r="EF321" s="510"/>
      <c r="EG321" s="510"/>
      <c r="EH321" s="510"/>
      <c r="EI321" s="510"/>
      <c r="EJ321" s="510"/>
      <c r="EK321" s="510"/>
      <c r="EL321" s="510"/>
      <c r="EM321" s="510"/>
      <c r="EN321" s="510"/>
      <c r="EO321" s="510"/>
      <c r="EP321" s="510"/>
      <c r="EQ321" s="510"/>
      <c r="ER321" s="510"/>
      <c r="ES321" s="510"/>
      <c r="ET321" s="510"/>
      <c r="EU321" s="510"/>
      <c r="EV321" s="510"/>
      <c r="EW321" s="510"/>
      <c r="EX321" s="510"/>
      <c r="EY321" s="510"/>
      <c r="EZ321" s="510"/>
      <c r="FA321" s="510"/>
      <c r="FB321" s="510"/>
      <c r="FC321" s="510"/>
      <c r="FD321" s="510"/>
      <c r="FE321" s="510"/>
      <c r="FF321" s="510"/>
      <c r="FG321" s="510"/>
      <c r="FH321" s="510"/>
      <c r="FI321" s="510"/>
      <c r="FJ321" s="510"/>
      <c r="FK321" s="510"/>
      <c r="FL321" s="510"/>
      <c r="FM321" s="510"/>
      <c r="FN321" s="510"/>
      <c r="FO321" s="510"/>
      <c r="FP321" s="510"/>
      <c r="FQ321" s="510"/>
      <c r="FR321" s="510"/>
      <c r="FS321" s="510"/>
      <c r="FT321" s="510"/>
      <c r="FU321" s="510"/>
      <c r="FV321" s="510"/>
      <c r="FW321" s="510"/>
      <c r="FX321" s="510"/>
      <c r="FY321" s="510"/>
      <c r="FZ321" s="510"/>
      <c r="GA321" s="510"/>
      <c r="GB321" s="510"/>
      <c r="GC321" s="510"/>
      <c r="GD321" s="510"/>
      <c r="GE321" s="510"/>
      <c r="GF321" s="510"/>
      <c r="GG321" s="510"/>
      <c r="GH321" s="510"/>
      <c r="GI321" s="510"/>
      <c r="GJ321" s="510"/>
      <c r="GK321" s="510"/>
      <c r="GL321" s="510"/>
      <c r="GM321" s="510"/>
      <c r="GN321" s="510"/>
      <c r="GO321" s="510"/>
      <c r="GP321" s="510"/>
      <c r="GQ321" s="510"/>
      <c r="GR321" s="510"/>
      <c r="GS321" s="510"/>
      <c r="GT321" s="510"/>
      <c r="GU321" s="510"/>
      <c r="GV321" s="510"/>
      <c r="GW321" s="510"/>
      <c r="GX321" s="510"/>
      <c r="GY321" s="510"/>
      <c r="GZ321" s="510"/>
      <c r="HA321" s="510"/>
      <c r="HB321" s="510"/>
      <c r="HC321" s="510"/>
      <c r="HD321" s="510"/>
      <c r="HE321" s="510"/>
      <c r="HF321" s="510"/>
      <c r="HG321" s="510"/>
      <c r="HH321" s="510"/>
      <c r="HI321" s="510"/>
      <c r="HJ321" s="510"/>
      <c r="HK321" s="510"/>
      <c r="HL321" s="510"/>
      <c r="HM321" s="510"/>
      <c r="HN321" s="510"/>
      <c r="HO321" s="510"/>
      <c r="HP321" s="510"/>
      <c r="HQ321" s="510"/>
      <c r="HR321" s="510"/>
      <c r="HS321" s="510"/>
      <c r="HT321" s="510"/>
      <c r="HU321" s="510"/>
      <c r="HV321" s="510"/>
      <c r="HW321" s="510"/>
      <c r="HX321" s="510"/>
      <c r="HY321" s="510"/>
      <c r="HZ321" s="510"/>
      <c r="IA321" s="510"/>
      <c r="IB321" s="510"/>
      <c r="IC321" s="510"/>
      <c r="ID321" s="510"/>
      <c r="IE321" s="510"/>
      <c r="IF321" s="510"/>
      <c r="IG321" s="510"/>
      <c r="IH321" s="510"/>
      <c r="II321" s="510"/>
      <c r="IJ321" s="510"/>
      <c r="IK321" s="510"/>
      <c r="IL321" s="510"/>
      <c r="IM321" s="510"/>
      <c r="IN321" s="510"/>
      <c r="IO321" s="510"/>
      <c r="IP321" s="510"/>
      <c r="IQ321" s="510"/>
      <c r="IR321" s="510"/>
    </row>
    <row r="322" spans="1:252" s="174" customFormat="1">
      <c r="A322" s="215"/>
      <c r="B322" s="733"/>
      <c r="C322" s="791" t="s">
        <v>3729</v>
      </c>
      <c r="D322" s="485" t="s">
        <v>46</v>
      </c>
      <c r="E322" s="641">
        <v>3</v>
      </c>
      <c r="F322" s="790">
        <v>0</v>
      </c>
      <c r="G322" s="308">
        <f>E322*F322</f>
        <v>0</v>
      </c>
      <c r="H322" s="510"/>
      <c r="I322" s="510"/>
      <c r="J322" s="510"/>
      <c r="K322" s="510"/>
      <c r="L322" s="510"/>
      <c r="M322" s="510"/>
      <c r="N322" s="510"/>
      <c r="O322" s="510"/>
      <c r="P322" s="510"/>
      <c r="Q322" s="510"/>
      <c r="R322" s="510"/>
      <c r="S322" s="510"/>
      <c r="T322" s="510"/>
      <c r="U322" s="510"/>
      <c r="V322" s="510"/>
      <c r="W322" s="510"/>
      <c r="X322" s="510"/>
      <c r="Y322" s="510"/>
      <c r="Z322" s="510"/>
      <c r="AA322" s="510"/>
      <c r="AB322" s="510"/>
      <c r="AC322" s="510"/>
      <c r="AD322" s="510"/>
      <c r="AE322" s="510"/>
      <c r="AF322" s="510"/>
      <c r="AG322" s="510"/>
      <c r="AH322" s="510"/>
      <c r="AI322" s="510"/>
      <c r="AJ322" s="510"/>
      <c r="AK322" s="510"/>
      <c r="AL322" s="510"/>
      <c r="AM322" s="510"/>
      <c r="AN322" s="510"/>
      <c r="AO322" s="510"/>
      <c r="AP322" s="510"/>
      <c r="AQ322" s="510"/>
      <c r="AR322" s="510"/>
      <c r="AS322" s="510"/>
      <c r="AT322" s="510"/>
      <c r="AU322" s="510"/>
      <c r="AV322" s="510"/>
      <c r="AW322" s="510"/>
      <c r="AX322" s="510"/>
      <c r="AY322" s="510"/>
      <c r="AZ322" s="510"/>
      <c r="BA322" s="510"/>
      <c r="BB322" s="510"/>
      <c r="BC322" s="510"/>
      <c r="BD322" s="510"/>
      <c r="BE322" s="510"/>
      <c r="BF322" s="510"/>
      <c r="BG322" s="510"/>
      <c r="BH322" s="510"/>
      <c r="BI322" s="510"/>
      <c r="BJ322" s="510"/>
      <c r="BK322" s="510"/>
      <c r="BL322" s="510"/>
      <c r="BM322" s="510"/>
      <c r="BN322" s="510"/>
      <c r="BO322" s="510"/>
      <c r="BP322" s="510"/>
      <c r="BQ322" s="510"/>
      <c r="BR322" s="510"/>
      <c r="BS322" s="510"/>
      <c r="BT322" s="510"/>
      <c r="BU322" s="510"/>
      <c r="BV322" s="510"/>
      <c r="BW322" s="510"/>
      <c r="BX322" s="510"/>
      <c r="BY322" s="510"/>
      <c r="BZ322" s="510"/>
      <c r="CA322" s="510"/>
      <c r="CB322" s="510"/>
      <c r="CC322" s="510"/>
      <c r="CD322" s="510"/>
      <c r="CE322" s="510"/>
      <c r="CF322" s="510"/>
      <c r="CG322" s="510"/>
      <c r="CH322" s="510"/>
      <c r="CI322" s="510"/>
      <c r="CJ322" s="510"/>
      <c r="CK322" s="510"/>
      <c r="CL322" s="510"/>
      <c r="CM322" s="510"/>
      <c r="CN322" s="510"/>
      <c r="CO322" s="510"/>
      <c r="CP322" s="510"/>
      <c r="CQ322" s="510"/>
      <c r="CR322" s="510"/>
      <c r="CS322" s="510"/>
      <c r="CT322" s="510"/>
      <c r="CU322" s="510"/>
      <c r="CV322" s="510"/>
      <c r="CW322" s="510"/>
      <c r="CX322" s="510"/>
      <c r="CY322" s="510"/>
      <c r="CZ322" s="510"/>
      <c r="DA322" s="510"/>
      <c r="DB322" s="510"/>
      <c r="DC322" s="510"/>
      <c r="DD322" s="510"/>
      <c r="DE322" s="510"/>
      <c r="DF322" s="510"/>
      <c r="DG322" s="510"/>
      <c r="DH322" s="510"/>
      <c r="DI322" s="510"/>
      <c r="DJ322" s="510"/>
      <c r="DK322" s="510"/>
      <c r="DL322" s="510"/>
      <c r="DM322" s="510"/>
      <c r="DN322" s="510"/>
      <c r="DO322" s="510"/>
      <c r="DP322" s="510"/>
      <c r="DQ322" s="510"/>
      <c r="DR322" s="510"/>
      <c r="DS322" s="510"/>
      <c r="DT322" s="510"/>
      <c r="DU322" s="510"/>
      <c r="DV322" s="510"/>
      <c r="DW322" s="510"/>
      <c r="DX322" s="510"/>
      <c r="DY322" s="510"/>
      <c r="DZ322" s="510"/>
      <c r="EA322" s="510"/>
      <c r="EB322" s="510"/>
      <c r="EC322" s="510"/>
      <c r="ED322" s="510"/>
      <c r="EE322" s="510"/>
      <c r="EF322" s="510"/>
      <c r="EG322" s="510"/>
      <c r="EH322" s="510"/>
      <c r="EI322" s="510"/>
      <c r="EJ322" s="510"/>
      <c r="EK322" s="510"/>
      <c r="EL322" s="510"/>
      <c r="EM322" s="510"/>
      <c r="EN322" s="510"/>
      <c r="EO322" s="510"/>
      <c r="EP322" s="510"/>
      <c r="EQ322" s="510"/>
      <c r="ER322" s="510"/>
      <c r="ES322" s="510"/>
      <c r="ET322" s="510"/>
      <c r="EU322" s="510"/>
      <c r="EV322" s="510"/>
      <c r="EW322" s="510"/>
      <c r="EX322" s="510"/>
      <c r="EY322" s="510"/>
      <c r="EZ322" s="510"/>
      <c r="FA322" s="510"/>
      <c r="FB322" s="510"/>
      <c r="FC322" s="510"/>
      <c r="FD322" s="510"/>
      <c r="FE322" s="510"/>
      <c r="FF322" s="510"/>
      <c r="FG322" s="510"/>
      <c r="FH322" s="510"/>
      <c r="FI322" s="510"/>
      <c r="FJ322" s="510"/>
      <c r="FK322" s="510"/>
      <c r="FL322" s="510"/>
      <c r="FM322" s="510"/>
      <c r="FN322" s="510"/>
      <c r="FO322" s="510"/>
      <c r="FP322" s="510"/>
      <c r="FQ322" s="510"/>
      <c r="FR322" s="510"/>
      <c r="FS322" s="510"/>
      <c r="FT322" s="510"/>
      <c r="FU322" s="510"/>
      <c r="FV322" s="510"/>
      <c r="FW322" s="510"/>
      <c r="FX322" s="510"/>
      <c r="FY322" s="510"/>
      <c r="FZ322" s="510"/>
      <c r="GA322" s="510"/>
      <c r="GB322" s="510"/>
      <c r="GC322" s="510"/>
      <c r="GD322" s="510"/>
      <c r="GE322" s="510"/>
      <c r="GF322" s="510"/>
      <c r="GG322" s="510"/>
      <c r="GH322" s="510"/>
      <c r="GI322" s="510"/>
      <c r="GJ322" s="510"/>
      <c r="GK322" s="510"/>
      <c r="GL322" s="510"/>
      <c r="GM322" s="510"/>
      <c r="GN322" s="510"/>
      <c r="GO322" s="510"/>
      <c r="GP322" s="510"/>
      <c r="GQ322" s="510"/>
      <c r="GR322" s="510"/>
      <c r="GS322" s="510"/>
      <c r="GT322" s="510"/>
      <c r="GU322" s="510"/>
      <c r="GV322" s="510"/>
      <c r="GW322" s="510"/>
      <c r="GX322" s="510"/>
      <c r="GY322" s="510"/>
      <c r="GZ322" s="510"/>
      <c r="HA322" s="510"/>
      <c r="HB322" s="510"/>
      <c r="HC322" s="510"/>
      <c r="HD322" s="510"/>
      <c r="HE322" s="510"/>
      <c r="HF322" s="510"/>
      <c r="HG322" s="510"/>
      <c r="HH322" s="510"/>
      <c r="HI322" s="510"/>
      <c r="HJ322" s="510"/>
      <c r="HK322" s="510"/>
      <c r="HL322" s="510"/>
      <c r="HM322" s="510"/>
      <c r="HN322" s="510"/>
      <c r="HO322" s="510"/>
      <c r="HP322" s="510"/>
      <c r="HQ322" s="510"/>
      <c r="HR322" s="510"/>
      <c r="HS322" s="510"/>
      <c r="HT322" s="510"/>
      <c r="HU322" s="510"/>
      <c r="HV322" s="510"/>
      <c r="HW322" s="510"/>
      <c r="HX322" s="510"/>
      <c r="HY322" s="510"/>
      <c r="HZ322" s="510"/>
      <c r="IA322" s="510"/>
      <c r="IB322" s="510"/>
      <c r="IC322" s="510"/>
      <c r="ID322" s="510"/>
      <c r="IE322" s="510"/>
      <c r="IF322" s="510"/>
      <c r="IG322" s="510"/>
      <c r="IH322" s="510"/>
      <c r="II322" s="510"/>
      <c r="IJ322" s="510"/>
      <c r="IK322" s="510"/>
      <c r="IL322" s="510"/>
      <c r="IM322" s="510"/>
      <c r="IN322" s="510"/>
      <c r="IO322" s="510"/>
      <c r="IP322" s="510"/>
      <c r="IQ322" s="510"/>
      <c r="IR322" s="510"/>
    </row>
    <row r="323" spans="1:252" s="174" customFormat="1">
      <c r="A323" s="215"/>
      <c r="B323" s="733"/>
      <c r="C323" s="791"/>
      <c r="D323" s="485"/>
      <c r="E323" s="641"/>
      <c r="F323" s="790"/>
      <c r="G323" s="200"/>
      <c r="H323" s="510"/>
      <c r="I323" s="510"/>
      <c r="J323" s="510"/>
      <c r="K323" s="510"/>
      <c r="L323" s="510"/>
      <c r="M323" s="510"/>
      <c r="N323" s="510"/>
      <c r="O323" s="510"/>
      <c r="P323" s="510"/>
      <c r="Q323" s="510"/>
      <c r="R323" s="510"/>
      <c r="S323" s="510"/>
      <c r="T323" s="510"/>
      <c r="U323" s="510"/>
      <c r="V323" s="510"/>
      <c r="W323" s="510"/>
      <c r="X323" s="510"/>
      <c r="Y323" s="510"/>
      <c r="Z323" s="510"/>
      <c r="AA323" s="510"/>
      <c r="AB323" s="510"/>
      <c r="AC323" s="510"/>
      <c r="AD323" s="510"/>
      <c r="AE323" s="510"/>
      <c r="AF323" s="510"/>
      <c r="AG323" s="510"/>
      <c r="AH323" s="510"/>
      <c r="AI323" s="510"/>
      <c r="AJ323" s="510"/>
      <c r="AK323" s="510"/>
      <c r="AL323" s="510"/>
      <c r="AM323" s="510"/>
      <c r="AN323" s="510"/>
      <c r="AO323" s="510"/>
      <c r="AP323" s="510"/>
      <c r="AQ323" s="510"/>
      <c r="AR323" s="510"/>
      <c r="AS323" s="510"/>
      <c r="AT323" s="510"/>
      <c r="AU323" s="510"/>
      <c r="AV323" s="510"/>
      <c r="AW323" s="510"/>
      <c r="AX323" s="510"/>
      <c r="AY323" s="510"/>
      <c r="AZ323" s="510"/>
      <c r="BA323" s="510"/>
      <c r="BB323" s="510"/>
      <c r="BC323" s="510"/>
      <c r="BD323" s="510"/>
      <c r="BE323" s="510"/>
      <c r="BF323" s="510"/>
      <c r="BG323" s="510"/>
      <c r="BH323" s="510"/>
      <c r="BI323" s="510"/>
      <c r="BJ323" s="510"/>
      <c r="BK323" s="510"/>
      <c r="BL323" s="510"/>
      <c r="BM323" s="510"/>
      <c r="BN323" s="510"/>
      <c r="BO323" s="510"/>
      <c r="BP323" s="510"/>
      <c r="BQ323" s="510"/>
      <c r="BR323" s="510"/>
      <c r="BS323" s="510"/>
      <c r="BT323" s="510"/>
      <c r="BU323" s="510"/>
      <c r="BV323" s="510"/>
      <c r="BW323" s="510"/>
      <c r="BX323" s="510"/>
      <c r="BY323" s="510"/>
      <c r="BZ323" s="510"/>
      <c r="CA323" s="510"/>
      <c r="CB323" s="510"/>
      <c r="CC323" s="510"/>
      <c r="CD323" s="510"/>
      <c r="CE323" s="510"/>
      <c r="CF323" s="510"/>
      <c r="CG323" s="510"/>
      <c r="CH323" s="510"/>
      <c r="CI323" s="510"/>
      <c r="CJ323" s="510"/>
      <c r="CK323" s="510"/>
      <c r="CL323" s="510"/>
      <c r="CM323" s="510"/>
      <c r="CN323" s="510"/>
      <c r="CO323" s="510"/>
      <c r="CP323" s="510"/>
      <c r="CQ323" s="510"/>
      <c r="CR323" s="510"/>
      <c r="CS323" s="510"/>
      <c r="CT323" s="510"/>
      <c r="CU323" s="510"/>
      <c r="CV323" s="510"/>
      <c r="CW323" s="510"/>
      <c r="CX323" s="510"/>
      <c r="CY323" s="510"/>
      <c r="CZ323" s="510"/>
      <c r="DA323" s="510"/>
      <c r="DB323" s="510"/>
      <c r="DC323" s="510"/>
      <c r="DD323" s="510"/>
      <c r="DE323" s="510"/>
      <c r="DF323" s="510"/>
      <c r="DG323" s="510"/>
      <c r="DH323" s="510"/>
      <c r="DI323" s="510"/>
      <c r="DJ323" s="510"/>
      <c r="DK323" s="510"/>
      <c r="DL323" s="510"/>
      <c r="DM323" s="510"/>
      <c r="DN323" s="510"/>
      <c r="DO323" s="510"/>
      <c r="DP323" s="510"/>
      <c r="DQ323" s="510"/>
      <c r="DR323" s="510"/>
      <c r="DS323" s="510"/>
      <c r="DT323" s="510"/>
      <c r="DU323" s="510"/>
      <c r="DV323" s="510"/>
      <c r="DW323" s="510"/>
      <c r="DX323" s="510"/>
      <c r="DY323" s="510"/>
      <c r="DZ323" s="510"/>
      <c r="EA323" s="510"/>
      <c r="EB323" s="510"/>
      <c r="EC323" s="510"/>
      <c r="ED323" s="510"/>
      <c r="EE323" s="510"/>
      <c r="EF323" s="510"/>
      <c r="EG323" s="510"/>
      <c r="EH323" s="510"/>
      <c r="EI323" s="510"/>
      <c r="EJ323" s="510"/>
      <c r="EK323" s="510"/>
      <c r="EL323" s="510"/>
      <c r="EM323" s="510"/>
      <c r="EN323" s="510"/>
      <c r="EO323" s="510"/>
      <c r="EP323" s="510"/>
      <c r="EQ323" s="510"/>
      <c r="ER323" s="510"/>
      <c r="ES323" s="510"/>
      <c r="ET323" s="510"/>
      <c r="EU323" s="510"/>
      <c r="EV323" s="510"/>
      <c r="EW323" s="510"/>
      <c r="EX323" s="510"/>
      <c r="EY323" s="510"/>
      <c r="EZ323" s="510"/>
      <c r="FA323" s="510"/>
      <c r="FB323" s="510"/>
      <c r="FC323" s="510"/>
      <c r="FD323" s="510"/>
      <c r="FE323" s="510"/>
      <c r="FF323" s="510"/>
      <c r="FG323" s="510"/>
      <c r="FH323" s="510"/>
      <c r="FI323" s="510"/>
      <c r="FJ323" s="510"/>
      <c r="FK323" s="510"/>
      <c r="FL323" s="510"/>
      <c r="FM323" s="510"/>
      <c r="FN323" s="510"/>
      <c r="FO323" s="510"/>
      <c r="FP323" s="510"/>
      <c r="FQ323" s="510"/>
      <c r="FR323" s="510"/>
      <c r="FS323" s="510"/>
      <c r="FT323" s="510"/>
      <c r="FU323" s="510"/>
      <c r="FV323" s="510"/>
      <c r="FW323" s="510"/>
      <c r="FX323" s="510"/>
      <c r="FY323" s="510"/>
      <c r="FZ323" s="510"/>
      <c r="GA323" s="510"/>
      <c r="GB323" s="510"/>
      <c r="GC323" s="510"/>
      <c r="GD323" s="510"/>
      <c r="GE323" s="510"/>
      <c r="GF323" s="510"/>
      <c r="GG323" s="510"/>
      <c r="GH323" s="510"/>
      <c r="GI323" s="510"/>
      <c r="GJ323" s="510"/>
      <c r="GK323" s="510"/>
      <c r="GL323" s="510"/>
      <c r="GM323" s="510"/>
      <c r="GN323" s="510"/>
      <c r="GO323" s="510"/>
      <c r="GP323" s="510"/>
      <c r="GQ323" s="510"/>
      <c r="GR323" s="510"/>
      <c r="GS323" s="510"/>
      <c r="GT323" s="510"/>
      <c r="GU323" s="510"/>
      <c r="GV323" s="510"/>
      <c r="GW323" s="510"/>
      <c r="GX323" s="510"/>
      <c r="GY323" s="510"/>
      <c r="GZ323" s="510"/>
      <c r="HA323" s="510"/>
      <c r="HB323" s="510"/>
      <c r="HC323" s="510"/>
      <c r="HD323" s="510"/>
      <c r="HE323" s="510"/>
      <c r="HF323" s="510"/>
      <c r="HG323" s="510"/>
      <c r="HH323" s="510"/>
      <c r="HI323" s="510"/>
      <c r="HJ323" s="510"/>
      <c r="HK323" s="510"/>
      <c r="HL323" s="510"/>
      <c r="HM323" s="510"/>
      <c r="HN323" s="510"/>
      <c r="HO323" s="510"/>
      <c r="HP323" s="510"/>
      <c r="HQ323" s="510"/>
      <c r="HR323" s="510"/>
      <c r="HS323" s="510"/>
      <c r="HT323" s="510"/>
      <c r="HU323" s="510"/>
      <c r="HV323" s="510"/>
      <c r="HW323" s="510"/>
      <c r="HX323" s="510"/>
      <c r="HY323" s="510"/>
      <c r="HZ323" s="510"/>
      <c r="IA323" s="510"/>
      <c r="IB323" s="510"/>
      <c r="IC323" s="510"/>
      <c r="ID323" s="510"/>
      <c r="IE323" s="510"/>
      <c r="IF323" s="510"/>
      <c r="IG323" s="510"/>
      <c r="IH323" s="510"/>
      <c r="II323" s="510"/>
      <c r="IJ323" s="510"/>
      <c r="IK323" s="510"/>
      <c r="IL323" s="510"/>
      <c r="IM323" s="510"/>
      <c r="IN323" s="510"/>
      <c r="IO323" s="510"/>
      <c r="IP323" s="510"/>
      <c r="IQ323" s="510"/>
      <c r="IR323" s="510"/>
    </row>
    <row r="324" spans="1:252" s="174" customFormat="1" ht="25.5">
      <c r="A324" s="215" t="str">
        <f>$A$1</f>
        <v>H/3.</v>
      </c>
      <c r="B324" s="209">
        <f>COUNT(B$27:B323)+1</f>
        <v>76</v>
      </c>
      <c r="C324" s="129" t="s">
        <v>2889</v>
      </c>
      <c r="D324" s="485"/>
      <c r="E324" s="641"/>
      <c r="F324" s="790"/>
      <c r="G324" s="200"/>
      <c r="H324" s="510"/>
      <c r="I324" s="510"/>
      <c r="J324" s="510"/>
      <c r="K324" s="510"/>
      <c r="L324" s="510"/>
      <c r="M324" s="510"/>
      <c r="N324" s="510"/>
      <c r="O324" s="510"/>
      <c r="P324" s="510"/>
      <c r="Q324" s="510"/>
      <c r="R324" s="510"/>
      <c r="S324" s="510"/>
      <c r="T324" s="510"/>
      <c r="U324" s="510"/>
      <c r="V324" s="510"/>
      <c r="W324" s="510"/>
      <c r="X324" s="510"/>
      <c r="Y324" s="510"/>
      <c r="Z324" s="510"/>
      <c r="AA324" s="510"/>
      <c r="AB324" s="510"/>
      <c r="AC324" s="510"/>
      <c r="AD324" s="510"/>
      <c r="AE324" s="510"/>
      <c r="AF324" s="510"/>
      <c r="AG324" s="510"/>
      <c r="AH324" s="510"/>
      <c r="AI324" s="510"/>
      <c r="AJ324" s="510"/>
      <c r="AK324" s="510"/>
      <c r="AL324" s="510"/>
      <c r="AM324" s="510"/>
      <c r="AN324" s="510"/>
      <c r="AO324" s="510"/>
      <c r="AP324" s="510"/>
      <c r="AQ324" s="510"/>
      <c r="AR324" s="510"/>
      <c r="AS324" s="510"/>
      <c r="AT324" s="510"/>
      <c r="AU324" s="510"/>
      <c r="AV324" s="510"/>
      <c r="AW324" s="510"/>
      <c r="AX324" s="510"/>
      <c r="AY324" s="510"/>
      <c r="AZ324" s="510"/>
      <c r="BA324" s="510"/>
      <c r="BB324" s="510"/>
      <c r="BC324" s="510"/>
      <c r="BD324" s="510"/>
      <c r="BE324" s="510"/>
      <c r="BF324" s="510"/>
      <c r="BG324" s="510"/>
      <c r="BH324" s="510"/>
      <c r="BI324" s="510"/>
      <c r="BJ324" s="510"/>
      <c r="BK324" s="510"/>
      <c r="BL324" s="510"/>
      <c r="BM324" s="510"/>
      <c r="BN324" s="510"/>
      <c r="BO324" s="510"/>
      <c r="BP324" s="510"/>
      <c r="BQ324" s="510"/>
      <c r="BR324" s="510"/>
      <c r="BS324" s="510"/>
      <c r="BT324" s="510"/>
      <c r="BU324" s="510"/>
      <c r="BV324" s="510"/>
      <c r="BW324" s="510"/>
      <c r="BX324" s="510"/>
      <c r="BY324" s="510"/>
      <c r="BZ324" s="510"/>
      <c r="CA324" s="510"/>
      <c r="CB324" s="510"/>
      <c r="CC324" s="510"/>
      <c r="CD324" s="510"/>
      <c r="CE324" s="510"/>
      <c r="CF324" s="510"/>
      <c r="CG324" s="510"/>
      <c r="CH324" s="510"/>
      <c r="CI324" s="510"/>
      <c r="CJ324" s="510"/>
      <c r="CK324" s="510"/>
      <c r="CL324" s="510"/>
      <c r="CM324" s="510"/>
      <c r="CN324" s="510"/>
      <c r="CO324" s="510"/>
      <c r="CP324" s="510"/>
      <c r="CQ324" s="510"/>
      <c r="CR324" s="510"/>
      <c r="CS324" s="510"/>
      <c r="CT324" s="510"/>
      <c r="CU324" s="510"/>
      <c r="CV324" s="510"/>
      <c r="CW324" s="510"/>
      <c r="CX324" s="510"/>
      <c r="CY324" s="510"/>
      <c r="CZ324" s="510"/>
      <c r="DA324" s="510"/>
      <c r="DB324" s="510"/>
      <c r="DC324" s="510"/>
      <c r="DD324" s="510"/>
      <c r="DE324" s="510"/>
      <c r="DF324" s="510"/>
      <c r="DG324" s="510"/>
      <c r="DH324" s="510"/>
      <c r="DI324" s="510"/>
      <c r="DJ324" s="510"/>
      <c r="DK324" s="510"/>
      <c r="DL324" s="510"/>
      <c r="DM324" s="510"/>
      <c r="DN324" s="510"/>
      <c r="DO324" s="510"/>
      <c r="DP324" s="510"/>
      <c r="DQ324" s="510"/>
      <c r="DR324" s="510"/>
      <c r="DS324" s="510"/>
      <c r="DT324" s="510"/>
      <c r="DU324" s="510"/>
      <c r="DV324" s="510"/>
      <c r="DW324" s="510"/>
      <c r="DX324" s="510"/>
      <c r="DY324" s="510"/>
      <c r="DZ324" s="510"/>
      <c r="EA324" s="510"/>
      <c r="EB324" s="510"/>
      <c r="EC324" s="510"/>
      <c r="ED324" s="510"/>
      <c r="EE324" s="510"/>
      <c r="EF324" s="510"/>
      <c r="EG324" s="510"/>
      <c r="EH324" s="510"/>
      <c r="EI324" s="510"/>
      <c r="EJ324" s="510"/>
      <c r="EK324" s="510"/>
      <c r="EL324" s="510"/>
      <c r="EM324" s="510"/>
      <c r="EN324" s="510"/>
      <c r="EO324" s="510"/>
      <c r="EP324" s="510"/>
      <c r="EQ324" s="510"/>
      <c r="ER324" s="510"/>
      <c r="ES324" s="510"/>
      <c r="ET324" s="510"/>
      <c r="EU324" s="510"/>
      <c r="EV324" s="510"/>
      <c r="EW324" s="510"/>
      <c r="EX324" s="510"/>
      <c r="EY324" s="510"/>
      <c r="EZ324" s="510"/>
      <c r="FA324" s="510"/>
      <c r="FB324" s="510"/>
      <c r="FC324" s="510"/>
      <c r="FD324" s="510"/>
      <c r="FE324" s="510"/>
      <c r="FF324" s="510"/>
      <c r="FG324" s="510"/>
      <c r="FH324" s="510"/>
      <c r="FI324" s="510"/>
      <c r="FJ324" s="510"/>
      <c r="FK324" s="510"/>
      <c r="FL324" s="510"/>
      <c r="FM324" s="510"/>
      <c r="FN324" s="510"/>
      <c r="FO324" s="510"/>
      <c r="FP324" s="510"/>
      <c r="FQ324" s="510"/>
      <c r="FR324" s="510"/>
      <c r="FS324" s="510"/>
      <c r="FT324" s="510"/>
      <c r="FU324" s="510"/>
      <c r="FV324" s="510"/>
      <c r="FW324" s="510"/>
      <c r="FX324" s="510"/>
      <c r="FY324" s="510"/>
      <c r="FZ324" s="510"/>
      <c r="GA324" s="510"/>
      <c r="GB324" s="510"/>
      <c r="GC324" s="510"/>
      <c r="GD324" s="510"/>
      <c r="GE324" s="510"/>
      <c r="GF324" s="510"/>
      <c r="GG324" s="510"/>
      <c r="GH324" s="510"/>
      <c r="GI324" s="510"/>
      <c r="GJ324" s="510"/>
      <c r="GK324" s="510"/>
      <c r="GL324" s="510"/>
      <c r="GM324" s="510"/>
      <c r="GN324" s="510"/>
      <c r="GO324" s="510"/>
      <c r="GP324" s="510"/>
      <c r="GQ324" s="510"/>
      <c r="GR324" s="510"/>
      <c r="GS324" s="510"/>
      <c r="GT324" s="510"/>
      <c r="GU324" s="510"/>
      <c r="GV324" s="510"/>
      <c r="GW324" s="510"/>
      <c r="GX324" s="510"/>
      <c r="GY324" s="510"/>
      <c r="GZ324" s="510"/>
      <c r="HA324" s="510"/>
      <c r="HB324" s="510"/>
      <c r="HC324" s="510"/>
      <c r="HD324" s="510"/>
      <c r="HE324" s="510"/>
      <c r="HF324" s="510"/>
      <c r="HG324" s="510"/>
      <c r="HH324" s="510"/>
      <c r="HI324" s="510"/>
      <c r="HJ324" s="510"/>
      <c r="HK324" s="510"/>
      <c r="HL324" s="510"/>
      <c r="HM324" s="510"/>
      <c r="HN324" s="510"/>
      <c r="HO324" s="510"/>
      <c r="HP324" s="510"/>
      <c r="HQ324" s="510"/>
      <c r="HR324" s="510"/>
      <c r="HS324" s="510"/>
      <c r="HT324" s="510"/>
      <c r="HU324" s="510"/>
      <c r="HV324" s="510"/>
      <c r="HW324" s="510"/>
      <c r="HX324" s="510"/>
      <c r="HY324" s="510"/>
      <c r="HZ324" s="510"/>
      <c r="IA324" s="510"/>
      <c r="IB324" s="510"/>
      <c r="IC324" s="510"/>
      <c r="ID324" s="510"/>
      <c r="IE324" s="510"/>
      <c r="IF324" s="510"/>
      <c r="IG324" s="510"/>
      <c r="IH324" s="510"/>
      <c r="II324" s="510"/>
      <c r="IJ324" s="510"/>
      <c r="IK324" s="510"/>
      <c r="IL324" s="510"/>
      <c r="IM324" s="510"/>
      <c r="IN324" s="510"/>
      <c r="IO324" s="510"/>
      <c r="IP324" s="510"/>
      <c r="IQ324" s="510"/>
      <c r="IR324" s="510"/>
    </row>
    <row r="325" spans="1:252" s="174" customFormat="1">
      <c r="A325" s="215"/>
      <c r="B325" s="733"/>
      <c r="C325" s="791" t="s">
        <v>3730</v>
      </c>
      <c r="D325" s="485" t="s">
        <v>46</v>
      </c>
      <c r="E325" s="641">
        <v>3</v>
      </c>
      <c r="F325" s="790">
        <v>0</v>
      </c>
      <c r="G325" s="308">
        <f>E325*F325</f>
        <v>0</v>
      </c>
      <c r="H325" s="510"/>
      <c r="I325" s="510"/>
      <c r="J325" s="510"/>
      <c r="K325" s="510"/>
      <c r="L325" s="510"/>
      <c r="M325" s="510"/>
      <c r="N325" s="510"/>
      <c r="O325" s="510"/>
      <c r="P325" s="510"/>
      <c r="Q325" s="510"/>
      <c r="R325" s="510"/>
      <c r="S325" s="510"/>
      <c r="T325" s="510"/>
      <c r="U325" s="510"/>
      <c r="V325" s="510"/>
      <c r="W325" s="510"/>
      <c r="X325" s="510"/>
      <c r="Y325" s="510"/>
      <c r="Z325" s="510"/>
      <c r="AA325" s="510"/>
      <c r="AB325" s="510"/>
      <c r="AC325" s="510"/>
      <c r="AD325" s="510"/>
      <c r="AE325" s="510"/>
      <c r="AF325" s="510"/>
      <c r="AG325" s="510"/>
      <c r="AH325" s="510"/>
      <c r="AI325" s="510"/>
      <c r="AJ325" s="510"/>
      <c r="AK325" s="510"/>
      <c r="AL325" s="510"/>
      <c r="AM325" s="510"/>
      <c r="AN325" s="510"/>
      <c r="AO325" s="510"/>
      <c r="AP325" s="510"/>
      <c r="AQ325" s="510"/>
      <c r="AR325" s="510"/>
      <c r="AS325" s="510"/>
      <c r="AT325" s="510"/>
      <c r="AU325" s="510"/>
      <c r="AV325" s="510"/>
      <c r="AW325" s="510"/>
      <c r="AX325" s="510"/>
      <c r="AY325" s="510"/>
      <c r="AZ325" s="510"/>
      <c r="BA325" s="510"/>
      <c r="BB325" s="510"/>
      <c r="BC325" s="510"/>
      <c r="BD325" s="510"/>
      <c r="BE325" s="510"/>
      <c r="BF325" s="510"/>
      <c r="BG325" s="510"/>
      <c r="BH325" s="510"/>
      <c r="BI325" s="510"/>
      <c r="BJ325" s="510"/>
      <c r="BK325" s="510"/>
      <c r="BL325" s="510"/>
      <c r="BM325" s="510"/>
      <c r="BN325" s="510"/>
      <c r="BO325" s="510"/>
      <c r="BP325" s="510"/>
      <c r="BQ325" s="510"/>
      <c r="BR325" s="510"/>
      <c r="BS325" s="510"/>
      <c r="BT325" s="510"/>
      <c r="BU325" s="510"/>
      <c r="BV325" s="510"/>
      <c r="BW325" s="510"/>
      <c r="BX325" s="510"/>
      <c r="BY325" s="510"/>
      <c r="BZ325" s="510"/>
      <c r="CA325" s="510"/>
      <c r="CB325" s="510"/>
      <c r="CC325" s="510"/>
      <c r="CD325" s="510"/>
      <c r="CE325" s="510"/>
      <c r="CF325" s="510"/>
      <c r="CG325" s="510"/>
      <c r="CH325" s="510"/>
      <c r="CI325" s="510"/>
      <c r="CJ325" s="510"/>
      <c r="CK325" s="510"/>
      <c r="CL325" s="510"/>
      <c r="CM325" s="510"/>
      <c r="CN325" s="510"/>
      <c r="CO325" s="510"/>
      <c r="CP325" s="510"/>
      <c r="CQ325" s="510"/>
      <c r="CR325" s="510"/>
      <c r="CS325" s="510"/>
      <c r="CT325" s="510"/>
      <c r="CU325" s="510"/>
      <c r="CV325" s="510"/>
      <c r="CW325" s="510"/>
      <c r="CX325" s="510"/>
      <c r="CY325" s="510"/>
      <c r="CZ325" s="510"/>
      <c r="DA325" s="510"/>
      <c r="DB325" s="510"/>
      <c r="DC325" s="510"/>
      <c r="DD325" s="510"/>
      <c r="DE325" s="510"/>
      <c r="DF325" s="510"/>
      <c r="DG325" s="510"/>
      <c r="DH325" s="510"/>
      <c r="DI325" s="510"/>
      <c r="DJ325" s="510"/>
      <c r="DK325" s="510"/>
      <c r="DL325" s="510"/>
      <c r="DM325" s="510"/>
      <c r="DN325" s="510"/>
      <c r="DO325" s="510"/>
      <c r="DP325" s="510"/>
      <c r="DQ325" s="510"/>
      <c r="DR325" s="510"/>
      <c r="DS325" s="510"/>
      <c r="DT325" s="510"/>
      <c r="DU325" s="510"/>
      <c r="DV325" s="510"/>
      <c r="DW325" s="510"/>
      <c r="DX325" s="510"/>
      <c r="DY325" s="510"/>
      <c r="DZ325" s="510"/>
      <c r="EA325" s="510"/>
      <c r="EB325" s="510"/>
      <c r="EC325" s="510"/>
      <c r="ED325" s="510"/>
      <c r="EE325" s="510"/>
      <c r="EF325" s="510"/>
      <c r="EG325" s="510"/>
      <c r="EH325" s="510"/>
      <c r="EI325" s="510"/>
      <c r="EJ325" s="510"/>
      <c r="EK325" s="510"/>
      <c r="EL325" s="510"/>
      <c r="EM325" s="510"/>
      <c r="EN325" s="510"/>
      <c r="EO325" s="510"/>
      <c r="EP325" s="510"/>
      <c r="EQ325" s="510"/>
      <c r="ER325" s="510"/>
      <c r="ES325" s="510"/>
      <c r="ET325" s="510"/>
      <c r="EU325" s="510"/>
      <c r="EV325" s="510"/>
      <c r="EW325" s="510"/>
      <c r="EX325" s="510"/>
      <c r="EY325" s="510"/>
      <c r="EZ325" s="510"/>
      <c r="FA325" s="510"/>
      <c r="FB325" s="510"/>
      <c r="FC325" s="510"/>
      <c r="FD325" s="510"/>
      <c r="FE325" s="510"/>
      <c r="FF325" s="510"/>
      <c r="FG325" s="510"/>
      <c r="FH325" s="510"/>
      <c r="FI325" s="510"/>
      <c r="FJ325" s="510"/>
      <c r="FK325" s="510"/>
      <c r="FL325" s="510"/>
      <c r="FM325" s="510"/>
      <c r="FN325" s="510"/>
      <c r="FO325" s="510"/>
      <c r="FP325" s="510"/>
      <c r="FQ325" s="510"/>
      <c r="FR325" s="510"/>
      <c r="FS325" s="510"/>
      <c r="FT325" s="510"/>
      <c r="FU325" s="510"/>
      <c r="FV325" s="510"/>
      <c r="FW325" s="510"/>
      <c r="FX325" s="510"/>
      <c r="FY325" s="510"/>
      <c r="FZ325" s="510"/>
      <c r="GA325" s="510"/>
      <c r="GB325" s="510"/>
      <c r="GC325" s="510"/>
      <c r="GD325" s="510"/>
      <c r="GE325" s="510"/>
      <c r="GF325" s="510"/>
      <c r="GG325" s="510"/>
      <c r="GH325" s="510"/>
      <c r="GI325" s="510"/>
      <c r="GJ325" s="510"/>
      <c r="GK325" s="510"/>
      <c r="GL325" s="510"/>
      <c r="GM325" s="510"/>
      <c r="GN325" s="510"/>
      <c r="GO325" s="510"/>
      <c r="GP325" s="510"/>
      <c r="GQ325" s="510"/>
      <c r="GR325" s="510"/>
      <c r="GS325" s="510"/>
      <c r="GT325" s="510"/>
      <c r="GU325" s="510"/>
      <c r="GV325" s="510"/>
      <c r="GW325" s="510"/>
      <c r="GX325" s="510"/>
      <c r="GY325" s="510"/>
      <c r="GZ325" s="510"/>
      <c r="HA325" s="510"/>
      <c r="HB325" s="510"/>
      <c r="HC325" s="510"/>
      <c r="HD325" s="510"/>
      <c r="HE325" s="510"/>
      <c r="HF325" s="510"/>
      <c r="HG325" s="510"/>
      <c r="HH325" s="510"/>
      <c r="HI325" s="510"/>
      <c r="HJ325" s="510"/>
      <c r="HK325" s="510"/>
      <c r="HL325" s="510"/>
      <c r="HM325" s="510"/>
      <c r="HN325" s="510"/>
      <c r="HO325" s="510"/>
      <c r="HP325" s="510"/>
      <c r="HQ325" s="510"/>
      <c r="HR325" s="510"/>
      <c r="HS325" s="510"/>
      <c r="HT325" s="510"/>
      <c r="HU325" s="510"/>
      <c r="HV325" s="510"/>
      <c r="HW325" s="510"/>
      <c r="HX325" s="510"/>
      <c r="HY325" s="510"/>
      <c r="HZ325" s="510"/>
      <c r="IA325" s="510"/>
      <c r="IB325" s="510"/>
      <c r="IC325" s="510"/>
      <c r="ID325" s="510"/>
      <c r="IE325" s="510"/>
      <c r="IF325" s="510"/>
      <c r="IG325" s="510"/>
      <c r="IH325" s="510"/>
      <c r="II325" s="510"/>
      <c r="IJ325" s="510"/>
      <c r="IK325" s="510"/>
      <c r="IL325" s="510"/>
      <c r="IM325" s="510"/>
      <c r="IN325" s="510"/>
      <c r="IO325" s="510"/>
      <c r="IP325" s="510"/>
      <c r="IQ325" s="510"/>
      <c r="IR325" s="510"/>
    </row>
    <row r="326" spans="1:252">
      <c r="B326" s="344"/>
      <c r="C326" s="129"/>
    </row>
    <row r="327" spans="1:252" ht="25.5">
      <c r="A327" s="215" t="str">
        <f>$A$1</f>
        <v>H/3.</v>
      </c>
      <c r="B327" s="209">
        <f>COUNT(B$27:B326)+1</f>
        <v>77</v>
      </c>
      <c r="C327" s="129" t="s">
        <v>2933</v>
      </c>
    </row>
    <row r="328" spans="1:252">
      <c r="B328" s="344"/>
      <c r="C328" s="129" t="s">
        <v>3731</v>
      </c>
      <c r="D328" s="485" t="s">
        <v>46</v>
      </c>
      <c r="E328" s="641">
        <v>2</v>
      </c>
      <c r="F328" s="308">
        <v>0</v>
      </c>
      <c r="G328" s="308">
        <f>E328*F328</f>
        <v>0</v>
      </c>
    </row>
    <row r="329" spans="1:252">
      <c r="B329" s="344"/>
      <c r="C329" s="129" t="s">
        <v>3724</v>
      </c>
      <c r="D329" s="485" t="s">
        <v>46</v>
      </c>
      <c r="E329" s="641">
        <v>2</v>
      </c>
      <c r="F329" s="308">
        <v>0</v>
      </c>
      <c r="G329" s="308">
        <f>E329*F329</f>
        <v>0</v>
      </c>
    </row>
    <row r="330" spans="1:252">
      <c r="B330" s="344"/>
      <c r="C330" s="129" t="s">
        <v>3723</v>
      </c>
      <c r="D330" s="485" t="s">
        <v>46</v>
      </c>
      <c r="E330" s="641">
        <v>1</v>
      </c>
      <c r="F330" s="308">
        <v>0</v>
      </c>
      <c r="G330" s="308">
        <f>E330*F330</f>
        <v>0</v>
      </c>
    </row>
    <row r="331" spans="1:252">
      <c r="B331" s="344"/>
      <c r="C331" s="129" t="s">
        <v>3711</v>
      </c>
      <c r="D331" s="485" t="s">
        <v>46</v>
      </c>
      <c r="E331" s="641">
        <v>1</v>
      </c>
      <c r="F331" s="308">
        <v>0</v>
      </c>
      <c r="G331" s="308">
        <f>E331*F331</f>
        <v>0</v>
      </c>
    </row>
    <row r="332" spans="1:252">
      <c r="B332" s="344"/>
      <c r="C332" s="791"/>
    </row>
    <row r="333" spans="1:252" ht="25.5">
      <c r="A333" s="215" t="str">
        <f>$A$1</f>
        <v>H/3.</v>
      </c>
      <c r="B333" s="209">
        <f>COUNT(B$27:B332)+1</f>
        <v>78</v>
      </c>
      <c r="C333" s="129" t="s">
        <v>2934</v>
      </c>
    </row>
    <row r="334" spans="1:252">
      <c r="B334" s="344"/>
      <c r="C334" s="129" t="s">
        <v>3731</v>
      </c>
      <c r="D334" s="485" t="s">
        <v>46</v>
      </c>
      <c r="E334" s="641">
        <v>4</v>
      </c>
      <c r="F334" s="308">
        <v>0</v>
      </c>
      <c r="G334" s="308">
        <f>E334*F334</f>
        <v>0</v>
      </c>
    </row>
    <row r="335" spans="1:252">
      <c r="B335" s="344"/>
      <c r="C335" s="129" t="s">
        <v>3724</v>
      </c>
      <c r="D335" s="485" t="s">
        <v>46</v>
      </c>
      <c r="E335" s="641">
        <v>1</v>
      </c>
      <c r="F335" s="308">
        <v>0</v>
      </c>
      <c r="G335" s="308">
        <f>E335*F335</f>
        <v>0</v>
      </c>
    </row>
    <row r="336" spans="1:252">
      <c r="B336" s="344"/>
      <c r="C336" s="129" t="s">
        <v>3710</v>
      </c>
      <c r="D336" s="485" t="s">
        <v>46</v>
      </c>
      <c r="E336" s="641">
        <v>1</v>
      </c>
      <c r="F336" s="308">
        <v>0</v>
      </c>
      <c r="G336" s="308">
        <f>E336*F336</f>
        <v>0</v>
      </c>
    </row>
    <row r="337" spans="1:7">
      <c r="B337" s="344"/>
      <c r="C337" s="129"/>
    </row>
    <row r="338" spans="1:7" ht="25.5">
      <c r="A338" s="215" t="str">
        <f>$A$1</f>
        <v>H/3.</v>
      </c>
      <c r="B338" s="209">
        <f>COUNT(B$27:B337)+1</f>
        <v>79</v>
      </c>
      <c r="C338" s="129" t="s">
        <v>2970</v>
      </c>
    </row>
    <row r="339" spans="1:7">
      <c r="B339" s="344"/>
      <c r="C339" s="129" t="s">
        <v>3731</v>
      </c>
      <c r="D339" s="485" t="s">
        <v>46</v>
      </c>
      <c r="E339" s="641">
        <v>6</v>
      </c>
      <c r="F339" s="308">
        <v>0</v>
      </c>
      <c r="G339" s="308">
        <f>E339*F339</f>
        <v>0</v>
      </c>
    </row>
    <row r="340" spans="1:7">
      <c r="B340" s="344"/>
      <c r="C340" s="129" t="s">
        <v>3724</v>
      </c>
      <c r="D340" s="485" t="s">
        <v>46</v>
      </c>
      <c r="E340" s="641">
        <v>3</v>
      </c>
      <c r="F340" s="308">
        <v>0</v>
      </c>
      <c r="G340" s="308">
        <f>E340*F340</f>
        <v>0</v>
      </c>
    </row>
    <row r="341" spans="1:7">
      <c r="B341" s="344"/>
      <c r="C341" s="129" t="s">
        <v>3723</v>
      </c>
      <c r="D341" s="485" t="s">
        <v>46</v>
      </c>
      <c r="E341" s="641">
        <v>1</v>
      </c>
      <c r="F341" s="308">
        <v>0</v>
      </c>
      <c r="G341" s="308">
        <f>E341*F341</f>
        <v>0</v>
      </c>
    </row>
    <row r="342" spans="1:7">
      <c r="B342" s="344"/>
      <c r="C342" s="129" t="s">
        <v>3710</v>
      </c>
      <c r="D342" s="485" t="s">
        <v>46</v>
      </c>
      <c r="E342" s="641">
        <v>1</v>
      </c>
      <c r="F342" s="308">
        <v>0</v>
      </c>
      <c r="G342" s="308">
        <f>E342*F342</f>
        <v>0</v>
      </c>
    </row>
    <row r="343" spans="1:7">
      <c r="B343" s="344"/>
      <c r="C343" s="129" t="s">
        <v>3711</v>
      </c>
      <c r="D343" s="485" t="s">
        <v>46</v>
      </c>
      <c r="E343" s="641">
        <v>1</v>
      </c>
      <c r="F343" s="308">
        <v>0</v>
      </c>
      <c r="G343" s="308">
        <f>E343*F343</f>
        <v>0</v>
      </c>
    </row>
    <row r="344" spans="1:7">
      <c r="B344" s="344"/>
      <c r="C344" s="129"/>
    </row>
    <row r="345" spans="1:7" s="792" customFormat="1" ht="51">
      <c r="A345" s="215" t="str">
        <f>$A$1</f>
        <v>H/3.</v>
      </c>
      <c r="B345" s="209">
        <f>COUNT(B$27:B344)+1</f>
        <v>80</v>
      </c>
      <c r="C345" s="791" t="s">
        <v>2892</v>
      </c>
      <c r="D345" s="793"/>
      <c r="E345" s="794"/>
      <c r="F345" s="795"/>
      <c r="G345" s="308"/>
    </row>
    <row r="346" spans="1:7">
      <c r="B346" s="344"/>
      <c r="C346" s="129" t="s">
        <v>2971</v>
      </c>
    </row>
    <row r="347" spans="1:7" ht="15">
      <c r="B347" s="344" t="s">
        <v>2894</v>
      </c>
      <c r="C347" s="129" t="s">
        <v>3108</v>
      </c>
    </row>
    <row r="348" spans="1:7" ht="15.75">
      <c r="B348" s="344" t="s">
        <v>2894</v>
      </c>
      <c r="C348" s="129" t="s">
        <v>3109</v>
      </c>
      <c r="D348" s="485" t="s">
        <v>2895</v>
      </c>
      <c r="E348" s="641">
        <v>1</v>
      </c>
      <c r="F348" s="308">
        <v>0</v>
      </c>
      <c r="G348" s="308">
        <f>E348*F348</f>
        <v>0</v>
      </c>
    </row>
    <row r="349" spans="1:7">
      <c r="B349" s="344"/>
      <c r="C349" s="129"/>
      <c r="D349" s="793"/>
      <c r="E349" s="794"/>
      <c r="F349" s="795"/>
    </row>
    <row r="350" spans="1:7" s="792" customFormat="1" ht="63.75">
      <c r="A350" s="215" t="str">
        <f>$A$1</f>
        <v>H/3.</v>
      </c>
      <c r="B350" s="209">
        <f>COUNT(B$27:B349)+1</f>
        <v>81</v>
      </c>
      <c r="C350" s="791" t="s">
        <v>2896</v>
      </c>
      <c r="D350" s="485"/>
      <c r="E350" s="641"/>
      <c r="F350" s="308"/>
      <c r="G350" s="308"/>
    </row>
    <row r="351" spans="1:7">
      <c r="B351" s="733"/>
      <c r="C351" s="129" t="s">
        <v>2972</v>
      </c>
    </row>
    <row r="352" spans="1:7" ht="15">
      <c r="B352" s="733"/>
      <c r="C352" s="129" t="s">
        <v>3110</v>
      </c>
    </row>
    <row r="353" spans="1:176" ht="15.75">
      <c r="B353" s="733"/>
      <c r="C353" s="129" t="s">
        <v>3111</v>
      </c>
      <c r="D353" s="485" t="s">
        <v>2895</v>
      </c>
      <c r="E353" s="641">
        <v>1</v>
      </c>
      <c r="F353" s="308">
        <v>0</v>
      </c>
      <c r="G353" s="308">
        <f>E353*F353</f>
        <v>0</v>
      </c>
    </row>
    <row r="354" spans="1:176">
      <c r="B354" s="344"/>
      <c r="C354" s="129"/>
    </row>
    <row r="355" spans="1:176" s="641" customFormat="1" ht="25.5">
      <c r="A355" s="215" t="str">
        <f>$A$1</f>
        <v>H/3.</v>
      </c>
      <c r="B355" s="209">
        <f>COUNT(B$27:B354)+1</f>
        <v>82</v>
      </c>
      <c r="C355" s="791" t="s">
        <v>2897</v>
      </c>
      <c r="D355" s="485"/>
      <c r="F355" s="308"/>
      <c r="G355" s="308"/>
      <c r="H355" s="510"/>
      <c r="I355" s="510"/>
      <c r="J355" s="510"/>
      <c r="K355" s="510"/>
      <c r="L355" s="510"/>
      <c r="M355" s="510"/>
      <c r="N355" s="510"/>
      <c r="O355" s="510"/>
      <c r="P355" s="510"/>
      <c r="Q355" s="510"/>
      <c r="R355" s="510"/>
      <c r="S355" s="510"/>
      <c r="T355" s="510"/>
      <c r="U355" s="510"/>
      <c r="V355" s="510"/>
      <c r="W355" s="510"/>
      <c r="X355" s="510"/>
      <c r="Y355" s="510"/>
      <c r="Z355" s="510"/>
      <c r="AA355" s="510"/>
      <c r="AB355" s="510"/>
      <c r="AC355" s="510"/>
      <c r="AD355" s="510"/>
      <c r="AE355" s="510"/>
      <c r="AF355" s="510"/>
      <c r="AG355" s="510"/>
      <c r="AH355" s="510"/>
      <c r="AI355" s="510"/>
      <c r="AJ355" s="510"/>
      <c r="AK355" s="510"/>
      <c r="AL355" s="510"/>
      <c r="AM355" s="510"/>
      <c r="AN355" s="510"/>
      <c r="AO355" s="510"/>
      <c r="AP355" s="510"/>
      <c r="AQ355" s="510"/>
      <c r="AR355" s="510"/>
      <c r="AS355" s="510"/>
      <c r="AT355" s="510"/>
      <c r="AU355" s="510"/>
      <c r="AV355" s="510"/>
      <c r="AW355" s="510"/>
      <c r="AX355" s="510"/>
      <c r="AY355" s="510"/>
      <c r="AZ355" s="510"/>
      <c r="BA355" s="510"/>
      <c r="BB355" s="510"/>
      <c r="BC355" s="510"/>
      <c r="BD355" s="510"/>
      <c r="BE355" s="510"/>
      <c r="BF355" s="510"/>
      <c r="BG355" s="510"/>
      <c r="BH355" s="510"/>
      <c r="BI355" s="510"/>
      <c r="BJ355" s="510"/>
      <c r="BK355" s="510"/>
      <c r="BL355" s="510"/>
      <c r="BM355" s="510"/>
      <c r="BN355" s="510"/>
      <c r="BO355" s="510"/>
      <c r="BP355" s="510"/>
      <c r="BQ355" s="510"/>
      <c r="BR355" s="510"/>
      <c r="BS355" s="510"/>
      <c r="BT355" s="510"/>
      <c r="BU355" s="510"/>
      <c r="BV355" s="510"/>
      <c r="BW355" s="510"/>
      <c r="BX355" s="510"/>
      <c r="BY355" s="510"/>
      <c r="BZ355" s="510"/>
      <c r="CA355" s="510"/>
      <c r="CB355" s="510"/>
      <c r="CC355" s="510"/>
      <c r="CD355" s="510"/>
      <c r="CE355" s="510"/>
      <c r="CF355" s="510"/>
      <c r="CG355" s="510"/>
      <c r="CH355" s="510"/>
      <c r="CI355" s="510"/>
      <c r="CJ355" s="510"/>
      <c r="CK355" s="510"/>
      <c r="CL355" s="510"/>
      <c r="CM355" s="510"/>
      <c r="CN355" s="510"/>
      <c r="CO355" s="510"/>
      <c r="CP355" s="510"/>
      <c r="CQ355" s="510"/>
      <c r="CR355" s="510"/>
      <c r="CS355" s="510"/>
      <c r="CT355" s="510"/>
      <c r="CU355" s="510"/>
      <c r="CV355" s="510"/>
      <c r="CW355" s="510"/>
      <c r="CX355" s="510"/>
      <c r="CY355" s="510"/>
      <c r="CZ355" s="510"/>
      <c r="DA355" s="510"/>
      <c r="DB355" s="510"/>
      <c r="DC355" s="510"/>
      <c r="DD355" s="510"/>
      <c r="DE355" s="510"/>
      <c r="DF355" s="510"/>
      <c r="DG355" s="510"/>
      <c r="DH355" s="510"/>
      <c r="DI355" s="510"/>
      <c r="DJ355" s="510"/>
      <c r="DK355" s="510"/>
      <c r="DL355" s="510"/>
      <c r="DM355" s="510"/>
      <c r="DN355" s="510"/>
      <c r="DO355" s="510"/>
      <c r="DP355" s="510"/>
      <c r="DQ355" s="510"/>
      <c r="DR355" s="510"/>
      <c r="DS355" s="510"/>
      <c r="DT355" s="510"/>
      <c r="DU355" s="510"/>
      <c r="DV355" s="510"/>
      <c r="DW355" s="510"/>
      <c r="DX355" s="510"/>
      <c r="DY355" s="510"/>
      <c r="DZ355" s="510"/>
      <c r="EA355" s="510"/>
      <c r="EB355" s="510"/>
      <c r="EC355" s="510"/>
      <c r="ED355" s="510"/>
      <c r="EE355" s="510"/>
      <c r="EF355" s="510"/>
      <c r="EG355" s="510"/>
      <c r="EH355" s="510"/>
      <c r="EI355" s="510"/>
      <c r="EJ355" s="510"/>
      <c r="EK355" s="510"/>
      <c r="EL355" s="510"/>
      <c r="EM355" s="510"/>
      <c r="EN355" s="510"/>
      <c r="EO355" s="510"/>
      <c r="EP355" s="510"/>
      <c r="EQ355" s="510"/>
      <c r="ER355" s="510"/>
      <c r="ES355" s="510"/>
      <c r="ET355" s="510"/>
      <c r="EU355" s="510"/>
      <c r="EV355" s="510"/>
      <c r="EW355" s="510"/>
      <c r="EX355" s="510"/>
      <c r="EY355" s="510"/>
      <c r="EZ355" s="510"/>
      <c r="FA355" s="510"/>
      <c r="FB355" s="510"/>
      <c r="FC355" s="510"/>
      <c r="FD355" s="510"/>
      <c r="FE355" s="510"/>
      <c r="FF355" s="510"/>
      <c r="FG355" s="510"/>
      <c r="FH355" s="510"/>
      <c r="FI355" s="510"/>
      <c r="FJ355" s="510"/>
      <c r="FK355" s="510"/>
      <c r="FL355" s="510"/>
      <c r="FM355" s="510"/>
      <c r="FN355" s="510"/>
      <c r="FO355" s="510"/>
      <c r="FP355" s="510"/>
      <c r="FQ355" s="510"/>
      <c r="FR355" s="510"/>
      <c r="FS355" s="510"/>
      <c r="FT355" s="510"/>
    </row>
    <row r="356" spans="1:176">
      <c r="B356" s="344"/>
      <c r="C356" s="129" t="s">
        <v>3733</v>
      </c>
      <c r="D356" s="485" t="s">
        <v>46</v>
      </c>
      <c r="E356" s="641">
        <v>1</v>
      </c>
      <c r="F356" s="308">
        <v>0</v>
      </c>
      <c r="G356" s="308">
        <f>E356*F356</f>
        <v>0</v>
      </c>
    </row>
    <row r="357" spans="1:176">
      <c r="B357" s="344"/>
      <c r="C357" s="129" t="s">
        <v>3732</v>
      </c>
      <c r="D357" s="485" t="s">
        <v>46</v>
      </c>
      <c r="E357" s="641">
        <v>1</v>
      </c>
      <c r="F357" s="308">
        <v>0</v>
      </c>
      <c r="G357" s="308">
        <f>E357*F357</f>
        <v>0</v>
      </c>
    </row>
    <row r="358" spans="1:176">
      <c r="B358" s="344"/>
      <c r="C358" s="129"/>
    </row>
    <row r="359" spans="1:176" s="792" customFormat="1">
      <c r="A359" s="215" t="str">
        <f>$A$1</f>
        <v>H/3.</v>
      </c>
      <c r="B359" s="209">
        <f>COUNT(B$27:B358)+1</f>
        <v>83</v>
      </c>
      <c r="C359" s="791" t="s">
        <v>2899</v>
      </c>
      <c r="D359" s="793"/>
      <c r="E359" s="794"/>
      <c r="F359" s="795"/>
      <c r="G359" s="308"/>
    </row>
    <row r="360" spans="1:176" s="792" customFormat="1">
      <c r="A360" s="803"/>
      <c r="B360" s="808"/>
      <c r="C360" s="129" t="s">
        <v>2900</v>
      </c>
      <c r="D360" s="793" t="s">
        <v>46</v>
      </c>
      <c r="E360" s="794">
        <v>2</v>
      </c>
      <c r="F360" s="795">
        <v>0</v>
      </c>
      <c r="G360" s="308">
        <f>E360*F360</f>
        <v>0</v>
      </c>
    </row>
    <row r="361" spans="1:176" s="792" customFormat="1">
      <c r="A361" s="803"/>
      <c r="B361" s="808"/>
      <c r="C361" s="791"/>
      <c r="D361" s="793"/>
      <c r="E361" s="794"/>
      <c r="F361" s="795"/>
      <c r="G361" s="308"/>
    </row>
    <row r="362" spans="1:176" s="792" customFormat="1">
      <c r="A362" s="215" t="str">
        <f>$A$1</f>
        <v>H/3.</v>
      </c>
      <c r="B362" s="209">
        <f>COUNT(B$27:B361)+1</f>
        <v>84</v>
      </c>
      <c r="C362" s="791" t="s">
        <v>2901</v>
      </c>
      <c r="D362" s="793"/>
      <c r="E362" s="794"/>
      <c r="F362" s="795"/>
      <c r="G362" s="308"/>
    </row>
    <row r="363" spans="1:176" s="792" customFormat="1">
      <c r="A363" s="803"/>
      <c r="B363" s="808"/>
      <c r="C363" s="129" t="s">
        <v>2902</v>
      </c>
      <c r="D363" s="793" t="s">
        <v>46</v>
      </c>
      <c r="E363" s="794">
        <v>4</v>
      </c>
      <c r="F363" s="795">
        <v>0</v>
      </c>
      <c r="G363" s="308">
        <f>E363*F363</f>
        <v>0</v>
      </c>
    </row>
    <row r="364" spans="1:176" s="792" customFormat="1">
      <c r="A364" s="803"/>
      <c r="B364" s="808"/>
      <c r="C364" s="791"/>
      <c r="D364" s="793"/>
      <c r="E364" s="794"/>
      <c r="F364" s="795"/>
      <c r="G364" s="308"/>
    </row>
    <row r="365" spans="1:176" s="762" customFormat="1" ht="25.5">
      <c r="A365" s="215" t="str">
        <f>$A$1</f>
        <v>H/3.</v>
      </c>
      <c r="B365" s="209">
        <f>COUNT(B$27:B364)+1</f>
        <v>85</v>
      </c>
      <c r="C365" s="775" t="s">
        <v>2903</v>
      </c>
      <c r="D365" s="764"/>
      <c r="E365" s="789"/>
      <c r="F365" s="783"/>
      <c r="G365" s="783"/>
    </row>
    <row r="366" spans="1:176" s="762" customFormat="1">
      <c r="A366" s="804"/>
      <c r="B366" s="735"/>
      <c r="C366" s="775" t="s">
        <v>3720</v>
      </c>
      <c r="D366" s="764" t="s">
        <v>46</v>
      </c>
      <c r="E366" s="789">
        <v>4</v>
      </c>
      <c r="F366" s="783">
        <v>0</v>
      </c>
      <c r="G366" s="308">
        <f>E366*F366</f>
        <v>0</v>
      </c>
    </row>
    <row r="367" spans="1:176">
      <c r="B367" s="344"/>
      <c r="C367" s="129"/>
    </row>
    <row r="368" spans="1:176" ht="15.6" customHeight="1">
      <c r="A368" s="215" t="str">
        <f>$A$1</f>
        <v>H/3.</v>
      </c>
      <c r="B368" s="209">
        <f>COUNT(B$27:B367)+1</f>
        <v>86</v>
      </c>
      <c r="C368" s="129" t="s">
        <v>2912</v>
      </c>
      <c r="D368" s="510"/>
      <c r="E368" s="510"/>
      <c r="F368" s="510"/>
      <c r="G368" s="510"/>
    </row>
    <row r="369" spans="1:8">
      <c r="A369" s="215"/>
      <c r="B369" s="209"/>
      <c r="C369" s="775" t="s">
        <v>3720</v>
      </c>
      <c r="D369" s="485" t="s">
        <v>46</v>
      </c>
      <c r="E369" s="641">
        <v>64</v>
      </c>
      <c r="F369" s="308">
        <v>0</v>
      </c>
      <c r="G369" s="308">
        <f>E369*F369</f>
        <v>0</v>
      </c>
    </row>
    <row r="370" spans="1:8">
      <c r="B370" s="344"/>
      <c r="C370" s="129"/>
    </row>
    <row r="371" spans="1:8" ht="89.25">
      <c r="A371" s="215" t="str">
        <f>$A$1</f>
        <v>H/3.</v>
      </c>
      <c r="B371" s="209">
        <f>COUNT(B$27:B370)+1</f>
        <v>87</v>
      </c>
      <c r="C371" s="129" t="s">
        <v>2973</v>
      </c>
    </row>
    <row r="372" spans="1:8">
      <c r="B372" s="344"/>
      <c r="C372" s="129" t="s">
        <v>2974</v>
      </c>
    </row>
    <row r="373" spans="1:8" ht="16.5">
      <c r="B373" s="165" t="s">
        <v>1791</v>
      </c>
      <c r="C373" s="129" t="s">
        <v>3112</v>
      </c>
      <c r="H373" s="512"/>
    </row>
    <row r="374" spans="1:8" ht="15.75">
      <c r="B374" s="165" t="s">
        <v>1791</v>
      </c>
      <c r="C374" s="129" t="s">
        <v>3113</v>
      </c>
      <c r="H374" s="512"/>
    </row>
    <row r="375" spans="1:8" ht="15.75">
      <c r="B375" s="165" t="s">
        <v>1791</v>
      </c>
      <c r="C375" s="129" t="s">
        <v>3114</v>
      </c>
      <c r="D375" s="485" t="s">
        <v>32</v>
      </c>
      <c r="E375" s="641">
        <v>27</v>
      </c>
      <c r="F375" s="308">
        <v>0</v>
      </c>
      <c r="G375" s="308">
        <f>E375*F375</f>
        <v>0</v>
      </c>
      <c r="H375" s="512"/>
    </row>
    <row r="376" spans="1:8">
      <c r="B376" s="344"/>
      <c r="C376" s="129" t="s">
        <v>2975</v>
      </c>
    </row>
    <row r="377" spans="1:8" ht="16.5">
      <c r="B377" s="165" t="s">
        <v>1791</v>
      </c>
      <c r="C377" s="129" t="s">
        <v>3115</v>
      </c>
      <c r="H377" s="512"/>
    </row>
    <row r="378" spans="1:8" ht="15.75">
      <c r="B378" s="165" t="s">
        <v>1791</v>
      </c>
      <c r="C378" s="129" t="s">
        <v>3116</v>
      </c>
      <c r="H378" s="512"/>
    </row>
    <row r="379" spans="1:8" ht="15.75">
      <c r="B379" s="165" t="s">
        <v>1791</v>
      </c>
      <c r="C379" s="129" t="s">
        <v>3117</v>
      </c>
      <c r="D379" s="485" t="s">
        <v>32</v>
      </c>
      <c r="E379" s="641">
        <v>237</v>
      </c>
      <c r="F379" s="308">
        <v>0</v>
      </c>
      <c r="G379" s="308">
        <f>E379*F379</f>
        <v>0</v>
      </c>
      <c r="H379" s="512"/>
    </row>
    <row r="380" spans="1:8">
      <c r="B380" s="344"/>
      <c r="C380" s="129"/>
    </row>
    <row r="381" spans="1:8" ht="76.5">
      <c r="A381" s="215" t="str">
        <f>$A$1</f>
        <v>H/3.</v>
      </c>
      <c r="B381" s="209">
        <f>COUNT(B$27:B380)+1</f>
        <v>88</v>
      </c>
      <c r="C381" s="129" t="s">
        <v>2976</v>
      </c>
    </row>
    <row r="382" spans="1:8">
      <c r="B382" s="344"/>
      <c r="C382" s="129" t="s">
        <v>2977</v>
      </c>
    </row>
    <row r="383" spans="1:8" ht="16.5">
      <c r="B383" s="165" t="s">
        <v>1791</v>
      </c>
      <c r="C383" s="129" t="s">
        <v>3118</v>
      </c>
      <c r="H383" s="512"/>
    </row>
    <row r="384" spans="1:8" ht="15.75">
      <c r="B384" s="165" t="s">
        <v>1791</v>
      </c>
      <c r="C384" s="129" t="s">
        <v>3119</v>
      </c>
      <c r="H384" s="512"/>
    </row>
    <row r="385" spans="1:8" ht="15.75">
      <c r="B385" s="165" t="s">
        <v>1791</v>
      </c>
      <c r="C385" s="129" t="s">
        <v>3120</v>
      </c>
      <c r="D385" s="485" t="s">
        <v>32</v>
      </c>
      <c r="E385" s="641">
        <v>11</v>
      </c>
      <c r="F385" s="308">
        <v>0</v>
      </c>
      <c r="G385" s="308">
        <f>E385*F385</f>
        <v>0</v>
      </c>
      <c r="H385" s="512"/>
    </row>
    <row r="386" spans="1:8">
      <c r="B386" s="344"/>
      <c r="C386" s="129" t="s">
        <v>2978</v>
      </c>
    </row>
    <row r="387" spans="1:8" ht="16.5">
      <c r="B387" s="165" t="s">
        <v>1791</v>
      </c>
      <c r="C387" s="129" t="s">
        <v>3121</v>
      </c>
      <c r="H387" s="512"/>
    </row>
    <row r="388" spans="1:8" ht="15.75">
      <c r="B388" s="165" t="s">
        <v>1791</v>
      </c>
      <c r="C388" s="129" t="s">
        <v>3122</v>
      </c>
      <c r="H388" s="512"/>
    </row>
    <row r="389" spans="1:8" ht="15.75">
      <c r="B389" s="165" t="s">
        <v>1791</v>
      </c>
      <c r="C389" s="129" t="s">
        <v>3123</v>
      </c>
      <c r="D389" s="485" t="s">
        <v>32</v>
      </c>
      <c r="E389" s="641">
        <v>38</v>
      </c>
      <c r="F389" s="308">
        <v>0</v>
      </c>
      <c r="G389" s="308">
        <f>E389*F389</f>
        <v>0</v>
      </c>
      <c r="H389" s="512"/>
    </row>
    <row r="390" spans="1:8">
      <c r="B390" s="344"/>
      <c r="C390" s="129"/>
    </row>
    <row r="391" spans="1:8" ht="38.25">
      <c r="A391" s="215" t="str">
        <f>$A$1</f>
        <v>H/3.</v>
      </c>
      <c r="B391" s="209">
        <f>COUNT(B$27:B390)+1</f>
        <v>89</v>
      </c>
      <c r="C391" s="129" t="s">
        <v>2979</v>
      </c>
    </row>
    <row r="392" spans="1:8">
      <c r="B392" s="344"/>
      <c r="C392" s="129" t="s">
        <v>2980</v>
      </c>
      <c r="D392" s="485" t="s">
        <v>32</v>
      </c>
      <c r="E392" s="641">
        <v>34</v>
      </c>
      <c r="F392" s="308">
        <v>0</v>
      </c>
      <c r="G392" s="308">
        <f>E392*F392</f>
        <v>0</v>
      </c>
    </row>
    <row r="393" spans="1:8">
      <c r="B393" s="733"/>
      <c r="C393" s="129"/>
    </row>
    <row r="394" spans="1:8" ht="25.5">
      <c r="B394" s="165" t="s">
        <v>2981</v>
      </c>
      <c r="C394" s="129" t="s">
        <v>2982</v>
      </c>
    </row>
    <row r="395" spans="1:8">
      <c r="B395" s="344"/>
      <c r="C395" s="129"/>
    </row>
    <row r="396" spans="1:8" ht="25.5">
      <c r="A396" s="215" t="str">
        <f>$A$1</f>
        <v>H/3.</v>
      </c>
      <c r="B396" s="209">
        <f>COUNT(B$27:B395)+1</f>
        <v>90</v>
      </c>
      <c r="C396" s="129" t="s">
        <v>2933</v>
      </c>
    </row>
    <row r="397" spans="1:8">
      <c r="B397" s="344"/>
      <c r="C397" s="129" t="s">
        <v>3734</v>
      </c>
      <c r="D397" s="485" t="s">
        <v>46</v>
      </c>
      <c r="E397" s="641">
        <v>626</v>
      </c>
      <c r="F397" s="308">
        <v>0</v>
      </c>
      <c r="G397" s="308">
        <f>E397*F397</f>
        <v>0</v>
      </c>
    </row>
    <row r="398" spans="1:8">
      <c r="B398" s="344"/>
      <c r="C398" s="129"/>
    </row>
    <row r="399" spans="1:8" ht="25.5">
      <c r="A399" s="215" t="str">
        <f>$A$1</f>
        <v>H/3.</v>
      </c>
      <c r="B399" s="209">
        <f>COUNT(B$27:B398)+1</f>
        <v>91</v>
      </c>
      <c r="C399" s="129" t="s">
        <v>2983</v>
      </c>
    </row>
    <row r="400" spans="1:8">
      <c r="B400" s="344"/>
      <c r="C400" s="129" t="s">
        <v>3735</v>
      </c>
      <c r="D400" s="485" t="s">
        <v>46</v>
      </c>
      <c r="E400" s="641">
        <v>98</v>
      </c>
      <c r="F400" s="308">
        <v>0</v>
      </c>
      <c r="G400" s="308">
        <f>E400*F400</f>
        <v>0</v>
      </c>
    </row>
    <row r="401" spans="1:8">
      <c r="B401" s="344"/>
      <c r="C401" s="129" t="s">
        <v>3734</v>
      </c>
      <c r="D401" s="485" t="s">
        <v>46</v>
      </c>
      <c r="E401" s="641">
        <v>528</v>
      </c>
      <c r="F401" s="308">
        <v>0</v>
      </c>
      <c r="G401" s="308">
        <f>E401*F401</f>
        <v>0</v>
      </c>
    </row>
    <row r="402" spans="1:8">
      <c r="C402" s="129"/>
      <c r="H402" s="512"/>
    </row>
    <row r="403" spans="1:8" ht="25.5">
      <c r="A403" s="215" t="str">
        <f>$A$1</f>
        <v>H/3.</v>
      </c>
      <c r="B403" s="209">
        <f>COUNT(B$27:B402)+1</f>
        <v>92</v>
      </c>
      <c r="C403" s="129" t="s">
        <v>2938</v>
      </c>
    </row>
    <row r="404" spans="1:8" ht="25.5">
      <c r="B404" s="344"/>
      <c r="C404" s="129" t="s">
        <v>3736</v>
      </c>
      <c r="D404" s="485" t="s">
        <v>46</v>
      </c>
      <c r="E404" s="641">
        <v>313</v>
      </c>
      <c r="F404" s="308">
        <v>0</v>
      </c>
      <c r="G404" s="308">
        <f>E404*F404</f>
        <v>0</v>
      </c>
    </row>
    <row r="405" spans="1:8">
      <c r="C405" s="129"/>
      <c r="H405" s="512"/>
    </row>
    <row r="406" spans="1:8" ht="25.5">
      <c r="A406" s="215" t="str">
        <f>$A$1</f>
        <v>H/3.</v>
      </c>
      <c r="B406" s="209">
        <f>COUNT(B$27:B405)+1</f>
        <v>93</v>
      </c>
      <c r="C406" s="129" t="s">
        <v>2939</v>
      </c>
    </row>
    <row r="407" spans="1:8" ht="25.5">
      <c r="B407" s="344"/>
      <c r="C407" s="129" t="s">
        <v>3737</v>
      </c>
      <c r="D407" s="485" t="s">
        <v>46</v>
      </c>
      <c r="E407" s="641">
        <v>49</v>
      </c>
      <c r="F407" s="308">
        <v>0</v>
      </c>
      <c r="G407" s="308">
        <f>E407*F407</f>
        <v>0</v>
      </c>
    </row>
    <row r="408" spans="1:8" ht="25.5">
      <c r="B408" s="344"/>
      <c r="C408" s="129" t="s">
        <v>3738</v>
      </c>
      <c r="D408" s="485" t="s">
        <v>46</v>
      </c>
      <c r="E408" s="641">
        <v>364</v>
      </c>
      <c r="F408" s="308">
        <v>0</v>
      </c>
      <c r="G408" s="308">
        <f>E408*F408</f>
        <v>0</v>
      </c>
    </row>
    <row r="409" spans="1:8">
      <c r="B409" s="344"/>
      <c r="C409" s="129"/>
    </row>
    <row r="410" spans="1:8" ht="38.25">
      <c r="A410" s="215" t="str">
        <f>$A$1</f>
        <v>H/3.</v>
      </c>
      <c r="B410" s="209">
        <f>COUNT(B$27:B409)+1</f>
        <v>94</v>
      </c>
      <c r="C410" s="654" t="s">
        <v>2984</v>
      </c>
    </row>
    <row r="411" spans="1:8">
      <c r="B411" s="165" t="s">
        <v>1791</v>
      </c>
      <c r="C411" s="523" t="s">
        <v>2985</v>
      </c>
      <c r="D411" s="485" t="s">
        <v>46</v>
      </c>
      <c r="E411" s="641">
        <v>4</v>
      </c>
      <c r="F411" s="308">
        <v>0</v>
      </c>
      <c r="G411" s="308">
        <f>E411*F411</f>
        <v>0</v>
      </c>
    </row>
    <row r="412" spans="1:8">
      <c r="B412" s="165" t="s">
        <v>1791</v>
      </c>
      <c r="C412" s="523" t="s">
        <v>2986</v>
      </c>
      <c r="D412" s="485" t="s">
        <v>46</v>
      </c>
      <c r="E412" s="641">
        <v>4</v>
      </c>
      <c r="F412" s="308">
        <v>0</v>
      </c>
      <c r="G412" s="308">
        <f>E412*F412</f>
        <v>0</v>
      </c>
    </row>
    <row r="413" spans="1:8">
      <c r="B413" s="165" t="s">
        <v>1791</v>
      </c>
      <c r="C413" s="523" t="s">
        <v>2987</v>
      </c>
      <c r="D413" s="485" t="s">
        <v>46</v>
      </c>
      <c r="E413" s="641">
        <v>2</v>
      </c>
      <c r="F413" s="308">
        <v>0</v>
      </c>
      <c r="G413" s="308">
        <f>E413*F413</f>
        <v>0</v>
      </c>
    </row>
    <row r="414" spans="1:8">
      <c r="C414" s="523"/>
    </row>
    <row r="415" spans="1:8" ht="38.25">
      <c r="A415" s="215" t="str">
        <f>$A$1</f>
        <v>H/3.</v>
      </c>
      <c r="B415" s="209">
        <f>COUNT(B$27:B414)+1</f>
        <v>95</v>
      </c>
      <c r="C415" s="654" t="s">
        <v>2988</v>
      </c>
    </row>
    <row r="416" spans="1:8">
      <c r="B416" s="344" t="s">
        <v>242</v>
      </c>
      <c r="C416" s="654" t="s">
        <v>2989</v>
      </c>
      <c r="D416" s="485" t="s">
        <v>46</v>
      </c>
      <c r="E416" s="641">
        <v>10</v>
      </c>
      <c r="F416" s="308">
        <v>0</v>
      </c>
      <c r="G416" s="308">
        <f>E416*F416</f>
        <v>0</v>
      </c>
    </row>
    <row r="417" spans="1:7">
      <c r="C417" s="523"/>
    </row>
    <row r="418" spans="1:7" ht="25.5">
      <c r="A418" s="215" t="str">
        <f>$A$1</f>
        <v>H/3.</v>
      </c>
      <c r="B418" s="209">
        <f>COUNT(B$27:B417)+1</f>
        <v>96</v>
      </c>
      <c r="C418" s="654" t="s">
        <v>2990</v>
      </c>
    </row>
    <row r="419" spans="1:7">
      <c r="B419" s="344"/>
      <c r="C419" s="654" t="s">
        <v>2991</v>
      </c>
      <c r="D419" s="485" t="s">
        <v>46</v>
      </c>
      <c r="E419" s="641">
        <v>10</v>
      </c>
      <c r="F419" s="308">
        <v>0</v>
      </c>
      <c r="G419" s="308">
        <f>E419*F419</f>
        <v>0</v>
      </c>
    </row>
    <row r="420" spans="1:7">
      <c r="B420" s="344"/>
      <c r="C420" s="129"/>
    </row>
    <row r="421" spans="1:7" ht="51">
      <c r="A421" s="215" t="str">
        <f>$A$1</f>
        <v>H/3.</v>
      </c>
      <c r="B421" s="209">
        <f>COUNT(B$27:B420)+1</f>
        <v>97</v>
      </c>
      <c r="C421" s="129" t="s">
        <v>2913</v>
      </c>
    </row>
    <row r="422" spans="1:7">
      <c r="B422" s="344"/>
      <c r="C422" s="129" t="s">
        <v>2888</v>
      </c>
      <c r="D422" s="485" t="s">
        <v>210</v>
      </c>
      <c r="E422" s="641">
        <v>58</v>
      </c>
      <c r="F422" s="308">
        <v>0</v>
      </c>
      <c r="G422" s="308">
        <f>E422*F422</f>
        <v>0</v>
      </c>
    </row>
    <row r="423" spans="1:7">
      <c r="B423" s="344"/>
      <c r="C423" s="129"/>
    </row>
    <row r="424" spans="1:7" ht="38.25">
      <c r="A424" s="215" t="str">
        <f>$A$1</f>
        <v>H/3.</v>
      </c>
      <c r="B424" s="209">
        <f>COUNT(B$27:B423)+1</f>
        <v>98</v>
      </c>
      <c r="C424" s="129" t="s">
        <v>2914</v>
      </c>
      <c r="D424" s="485" t="s">
        <v>2862</v>
      </c>
      <c r="E424" s="641">
        <v>26</v>
      </c>
      <c r="F424" s="308">
        <v>0</v>
      </c>
      <c r="G424" s="308">
        <f>E424*F424</f>
        <v>0</v>
      </c>
    </row>
    <row r="425" spans="1:7">
      <c r="B425" s="344"/>
      <c r="C425" s="129"/>
    </row>
    <row r="426" spans="1:7" ht="51">
      <c r="A426" s="215" t="str">
        <f>$A$1</f>
        <v>H/3.</v>
      </c>
      <c r="B426" s="209">
        <f>COUNT(B$27:B425)+1</f>
        <v>99</v>
      </c>
      <c r="C426" s="129" t="s">
        <v>2915</v>
      </c>
    </row>
    <row r="427" spans="1:7">
      <c r="B427" s="344"/>
      <c r="C427" s="129" t="s">
        <v>2992</v>
      </c>
      <c r="D427" s="485" t="s">
        <v>210</v>
      </c>
      <c r="E427" s="641">
        <v>64</v>
      </c>
      <c r="F427" s="308">
        <v>0</v>
      </c>
      <c r="G427" s="308">
        <f>E427*F427</f>
        <v>0</v>
      </c>
    </row>
    <row r="428" spans="1:7">
      <c r="B428" s="344"/>
      <c r="C428" s="129" t="s">
        <v>2993</v>
      </c>
      <c r="D428" s="485" t="s">
        <v>210</v>
      </c>
      <c r="E428" s="641">
        <v>20</v>
      </c>
      <c r="F428" s="308">
        <v>0</v>
      </c>
      <c r="G428" s="308">
        <f t="shared" ref="G428:G437" si="3">E428*F428</f>
        <v>0</v>
      </c>
    </row>
    <row r="429" spans="1:7">
      <c r="B429" s="344"/>
      <c r="C429" s="129" t="s">
        <v>2994</v>
      </c>
      <c r="D429" s="485" t="s">
        <v>210</v>
      </c>
      <c r="E429" s="641">
        <v>438</v>
      </c>
      <c r="F429" s="308">
        <v>0</v>
      </c>
      <c r="G429" s="308">
        <f t="shared" si="3"/>
        <v>0</v>
      </c>
    </row>
    <row r="430" spans="1:7">
      <c r="B430" s="344"/>
      <c r="C430" s="129" t="s">
        <v>2995</v>
      </c>
      <c r="D430" s="485" t="s">
        <v>210</v>
      </c>
      <c r="E430" s="641">
        <v>948</v>
      </c>
      <c r="F430" s="308">
        <v>0</v>
      </c>
      <c r="G430" s="308">
        <f t="shared" si="3"/>
        <v>0</v>
      </c>
    </row>
    <row r="431" spans="1:7">
      <c r="B431" s="344"/>
      <c r="C431" s="129" t="s">
        <v>2996</v>
      </c>
      <c r="D431" s="485" t="s">
        <v>210</v>
      </c>
      <c r="E431" s="641">
        <v>566</v>
      </c>
      <c r="F431" s="308">
        <v>0</v>
      </c>
      <c r="G431" s="308">
        <f t="shared" si="3"/>
        <v>0</v>
      </c>
    </row>
    <row r="432" spans="1:7">
      <c r="B432" s="344"/>
      <c r="C432" s="129" t="s">
        <v>2997</v>
      </c>
      <c r="D432" s="485" t="s">
        <v>210</v>
      </c>
      <c r="E432" s="641">
        <v>772</v>
      </c>
      <c r="F432" s="308">
        <v>0</v>
      </c>
      <c r="G432" s="308">
        <f t="shared" si="3"/>
        <v>0</v>
      </c>
    </row>
    <row r="433" spans="1:7">
      <c r="B433" s="344"/>
      <c r="C433" s="129" t="s">
        <v>2998</v>
      </c>
      <c r="D433" s="485" t="s">
        <v>210</v>
      </c>
      <c r="E433" s="641">
        <v>1164</v>
      </c>
      <c r="F433" s="308">
        <v>0</v>
      </c>
      <c r="G433" s="308">
        <f>E433*F433</f>
        <v>0</v>
      </c>
    </row>
    <row r="434" spans="1:7">
      <c r="B434" s="344"/>
      <c r="C434" s="129" t="s">
        <v>2999</v>
      </c>
      <c r="D434" s="485" t="s">
        <v>210</v>
      </c>
      <c r="E434" s="641">
        <v>856</v>
      </c>
      <c r="F434" s="308">
        <v>0</v>
      </c>
      <c r="G434" s="308">
        <f t="shared" si="3"/>
        <v>0</v>
      </c>
    </row>
    <row r="435" spans="1:7">
      <c r="B435" s="344"/>
      <c r="C435" s="129" t="s">
        <v>3000</v>
      </c>
      <c r="D435" s="485" t="s">
        <v>210</v>
      </c>
      <c r="E435" s="641">
        <v>1800</v>
      </c>
      <c r="F435" s="308">
        <v>0</v>
      </c>
      <c r="G435" s="308">
        <f t="shared" si="3"/>
        <v>0</v>
      </c>
    </row>
    <row r="436" spans="1:7">
      <c r="B436" s="344"/>
      <c r="C436" s="129" t="s">
        <v>3001</v>
      </c>
      <c r="D436" s="485" t="s">
        <v>210</v>
      </c>
      <c r="E436" s="641">
        <v>1310</v>
      </c>
      <c r="F436" s="308">
        <v>0</v>
      </c>
      <c r="G436" s="308">
        <f t="shared" si="3"/>
        <v>0</v>
      </c>
    </row>
    <row r="437" spans="1:7">
      <c r="B437" s="344"/>
      <c r="C437" s="129" t="s">
        <v>3002</v>
      </c>
      <c r="D437" s="485" t="s">
        <v>210</v>
      </c>
      <c r="E437" s="641">
        <v>102</v>
      </c>
      <c r="F437" s="308">
        <v>0</v>
      </c>
      <c r="G437" s="308">
        <f t="shared" si="3"/>
        <v>0</v>
      </c>
    </row>
    <row r="438" spans="1:7">
      <c r="B438" s="344"/>
      <c r="C438" s="129"/>
    </row>
    <row r="439" spans="1:7" ht="38.25">
      <c r="A439" s="215" t="str">
        <f>$A$1</f>
        <v>H/3.</v>
      </c>
      <c r="B439" s="209">
        <f>COUNT(B$27:B438)+1</f>
        <v>100</v>
      </c>
      <c r="C439" s="129" t="s">
        <v>2917</v>
      </c>
      <c r="D439" s="485" t="s">
        <v>2862</v>
      </c>
      <c r="E439" s="641">
        <v>777</v>
      </c>
      <c r="F439" s="308">
        <v>0</v>
      </c>
      <c r="G439" s="308">
        <f t="shared" ref="G439" si="4">E439*F439</f>
        <v>0</v>
      </c>
    </row>
    <row r="440" spans="1:7">
      <c r="B440" s="344"/>
      <c r="C440" s="129"/>
    </row>
    <row r="441" spans="1:7" ht="25.5">
      <c r="A441" s="215" t="str">
        <f>$A$1</f>
        <v>H/3.</v>
      </c>
      <c r="B441" s="209">
        <f>COUNT(B$27:B440)+1</f>
        <v>101</v>
      </c>
      <c r="C441" s="129" t="s">
        <v>2918</v>
      </c>
      <c r="D441" s="485" t="s">
        <v>46</v>
      </c>
      <c r="E441" s="641">
        <v>1360</v>
      </c>
      <c r="F441" s="308">
        <v>0</v>
      </c>
      <c r="G441" s="308">
        <f t="shared" ref="G441" si="5">E441*F441</f>
        <v>0</v>
      </c>
    </row>
    <row r="442" spans="1:7">
      <c r="B442" s="344"/>
      <c r="C442" s="129"/>
    </row>
    <row r="443" spans="1:7" ht="25.5">
      <c r="A443" s="215" t="str">
        <f>$A$1</f>
        <v>H/3.</v>
      </c>
      <c r="B443" s="209">
        <f>COUNT(B$27:B442)+1</f>
        <v>102</v>
      </c>
      <c r="C443" s="129" t="s">
        <v>2919</v>
      </c>
      <c r="D443" s="485" t="s">
        <v>46</v>
      </c>
      <c r="E443" s="641">
        <v>1330</v>
      </c>
      <c r="F443" s="308">
        <v>0</v>
      </c>
      <c r="G443" s="308">
        <f t="shared" ref="G443" si="6">E443*F443</f>
        <v>0</v>
      </c>
    </row>
    <row r="444" spans="1:7">
      <c r="B444" s="344"/>
      <c r="C444" s="129"/>
      <c r="D444" s="510"/>
      <c r="E444" s="510"/>
      <c r="F444" s="510"/>
      <c r="G444" s="510"/>
    </row>
    <row r="445" spans="1:7" ht="51">
      <c r="A445" s="215" t="str">
        <f>$A$1</f>
        <v>H/3.</v>
      </c>
      <c r="B445" s="209">
        <f>COUNT(B$27:B444)+1</f>
        <v>103</v>
      </c>
      <c r="C445" s="129" t="s">
        <v>2920</v>
      </c>
    </row>
    <row r="446" spans="1:7">
      <c r="B446" s="344"/>
      <c r="C446" s="129" t="s">
        <v>3003</v>
      </c>
      <c r="D446" s="485" t="s">
        <v>210</v>
      </c>
      <c r="E446" s="641">
        <v>34</v>
      </c>
      <c r="F446" s="308">
        <v>0</v>
      </c>
      <c r="G446" s="308">
        <f t="shared" ref="G446:G458" si="7">E446*F446</f>
        <v>0</v>
      </c>
    </row>
    <row r="447" spans="1:7">
      <c r="B447" s="344"/>
      <c r="C447" s="129" t="s">
        <v>3004</v>
      </c>
      <c r="D447" s="485" t="s">
        <v>210</v>
      </c>
      <c r="E447" s="641">
        <v>10</v>
      </c>
      <c r="F447" s="308">
        <v>0</v>
      </c>
      <c r="G447" s="308">
        <f t="shared" si="7"/>
        <v>0</v>
      </c>
    </row>
    <row r="448" spans="1:7">
      <c r="B448" s="344"/>
      <c r="C448" s="129" t="s">
        <v>3005</v>
      </c>
      <c r="D448" s="485" t="s">
        <v>210</v>
      </c>
      <c r="E448" s="641">
        <v>20</v>
      </c>
      <c r="F448" s="308">
        <v>0</v>
      </c>
      <c r="G448" s="308">
        <f t="shared" si="7"/>
        <v>0</v>
      </c>
    </row>
    <row r="449" spans="1:7">
      <c r="B449" s="344"/>
      <c r="C449" s="129" t="s">
        <v>3006</v>
      </c>
      <c r="D449" s="485" t="s">
        <v>210</v>
      </c>
      <c r="E449" s="641">
        <v>42</v>
      </c>
      <c r="F449" s="308">
        <v>0</v>
      </c>
      <c r="G449" s="308">
        <f t="shared" si="7"/>
        <v>0</v>
      </c>
    </row>
    <row r="450" spans="1:7">
      <c r="B450" s="344"/>
      <c r="C450" s="129" t="s">
        <v>3007</v>
      </c>
      <c r="D450" s="485" t="s">
        <v>210</v>
      </c>
      <c r="E450" s="641">
        <v>588</v>
      </c>
      <c r="F450" s="308">
        <v>0</v>
      </c>
      <c r="G450" s="308">
        <f t="shared" si="7"/>
        <v>0</v>
      </c>
    </row>
    <row r="451" spans="1:7">
      <c r="B451" s="344"/>
      <c r="C451" s="129" t="s">
        <v>3008</v>
      </c>
      <c r="D451" s="485" t="s">
        <v>210</v>
      </c>
      <c r="E451" s="641">
        <v>14</v>
      </c>
      <c r="F451" s="308">
        <v>0</v>
      </c>
      <c r="G451" s="308">
        <f t="shared" si="7"/>
        <v>0</v>
      </c>
    </row>
    <row r="452" spans="1:7">
      <c r="B452" s="344"/>
      <c r="C452" s="129" t="s">
        <v>3009</v>
      </c>
      <c r="D452" s="485" t="s">
        <v>210</v>
      </c>
      <c r="E452" s="641">
        <v>212</v>
      </c>
      <c r="F452" s="308">
        <v>0</v>
      </c>
      <c r="G452" s="308">
        <f t="shared" si="7"/>
        <v>0</v>
      </c>
    </row>
    <row r="453" spans="1:7">
      <c r="B453" s="344"/>
      <c r="C453" s="129" t="s">
        <v>3010</v>
      </c>
      <c r="D453" s="485" t="s">
        <v>210</v>
      </c>
      <c r="E453" s="641">
        <v>360</v>
      </c>
      <c r="F453" s="308">
        <v>0</v>
      </c>
      <c r="G453" s="308">
        <f t="shared" si="7"/>
        <v>0</v>
      </c>
    </row>
    <row r="454" spans="1:7">
      <c r="B454" s="344"/>
      <c r="C454" s="129" t="s">
        <v>3011</v>
      </c>
      <c r="D454" s="485" t="s">
        <v>210</v>
      </c>
      <c r="E454" s="641">
        <v>574</v>
      </c>
      <c r="F454" s="308">
        <v>0</v>
      </c>
      <c r="G454" s="308">
        <f t="shared" si="7"/>
        <v>0</v>
      </c>
    </row>
    <row r="455" spans="1:7">
      <c r="B455" s="344"/>
      <c r="C455" s="129" t="s">
        <v>3012</v>
      </c>
      <c r="D455" s="485" t="s">
        <v>210</v>
      </c>
      <c r="E455" s="641">
        <v>392</v>
      </c>
      <c r="F455" s="308">
        <v>0</v>
      </c>
      <c r="G455" s="308">
        <f t="shared" si="7"/>
        <v>0</v>
      </c>
    </row>
    <row r="456" spans="1:7">
      <c r="B456" s="344"/>
      <c r="C456" s="129" t="s">
        <v>3013</v>
      </c>
      <c r="D456" s="485" t="s">
        <v>210</v>
      </c>
      <c r="E456" s="641">
        <v>448</v>
      </c>
      <c r="F456" s="308">
        <v>0</v>
      </c>
      <c r="G456" s="308">
        <f t="shared" si="7"/>
        <v>0</v>
      </c>
    </row>
    <row r="457" spans="1:7">
      <c r="B457" s="344"/>
      <c r="C457" s="129" t="s">
        <v>3014</v>
      </c>
      <c r="D457" s="485" t="s">
        <v>210</v>
      </c>
      <c r="E457" s="641">
        <v>1310</v>
      </c>
      <c r="F457" s="308">
        <v>0</v>
      </c>
      <c r="G457" s="308">
        <f t="shared" si="7"/>
        <v>0</v>
      </c>
    </row>
    <row r="458" spans="1:7">
      <c r="B458" s="344"/>
      <c r="C458" s="129" t="s">
        <v>3015</v>
      </c>
      <c r="D458" s="485" t="s">
        <v>210</v>
      </c>
      <c r="E458" s="641">
        <v>102</v>
      </c>
      <c r="F458" s="308">
        <v>0</v>
      </c>
      <c r="G458" s="308">
        <f t="shared" si="7"/>
        <v>0</v>
      </c>
    </row>
    <row r="459" spans="1:7">
      <c r="B459" s="344"/>
      <c r="C459" s="129"/>
    </row>
    <row r="460" spans="1:7" ht="51">
      <c r="A460" s="215" t="str">
        <f>$A$1</f>
        <v>H/3.</v>
      </c>
      <c r="B460" s="209">
        <f>COUNT(B$27:B459)+1</f>
        <v>104</v>
      </c>
      <c r="C460" s="129" t="s">
        <v>2924</v>
      </c>
    </row>
    <row r="461" spans="1:7">
      <c r="B461" s="344"/>
      <c r="C461" s="129" t="s">
        <v>3016</v>
      </c>
      <c r="D461" s="485" t="s">
        <v>210</v>
      </c>
      <c r="E461" s="641">
        <v>48</v>
      </c>
      <c r="F461" s="308">
        <v>0</v>
      </c>
      <c r="G461" s="308">
        <f t="shared" ref="G461:G471" si="8">E461*F461</f>
        <v>0</v>
      </c>
    </row>
    <row r="462" spans="1:7">
      <c r="B462" s="344"/>
      <c r="C462" s="129" t="s">
        <v>3017</v>
      </c>
      <c r="D462" s="485" t="s">
        <v>210</v>
      </c>
      <c r="E462" s="641">
        <v>10</v>
      </c>
      <c r="F462" s="308">
        <v>0</v>
      </c>
      <c r="G462" s="308">
        <f t="shared" si="8"/>
        <v>0</v>
      </c>
    </row>
    <row r="463" spans="1:7">
      <c r="B463" s="344"/>
      <c r="C463" s="129" t="s">
        <v>3018</v>
      </c>
      <c r="D463" s="485" t="s">
        <v>210</v>
      </c>
      <c r="E463" s="641">
        <v>20</v>
      </c>
      <c r="F463" s="308">
        <v>0</v>
      </c>
      <c r="G463" s="308">
        <f t="shared" si="8"/>
        <v>0</v>
      </c>
    </row>
    <row r="464" spans="1:7">
      <c r="B464" s="344"/>
      <c r="C464" s="129" t="s">
        <v>3019</v>
      </c>
      <c r="D464" s="485" t="s">
        <v>210</v>
      </c>
      <c r="E464" s="641">
        <v>396</v>
      </c>
      <c r="F464" s="308">
        <v>0</v>
      </c>
      <c r="G464" s="308">
        <f t="shared" si="8"/>
        <v>0</v>
      </c>
    </row>
    <row r="465" spans="1:7">
      <c r="B465" s="344"/>
      <c r="C465" s="129" t="s">
        <v>3020</v>
      </c>
      <c r="D465" s="485" t="s">
        <v>210</v>
      </c>
      <c r="E465" s="641">
        <v>14</v>
      </c>
      <c r="F465" s="308">
        <v>0</v>
      </c>
      <c r="G465" s="308">
        <f t="shared" si="8"/>
        <v>0</v>
      </c>
    </row>
    <row r="466" spans="1:7">
      <c r="B466" s="344"/>
      <c r="C466" s="129" t="s">
        <v>3021</v>
      </c>
      <c r="D466" s="485" t="s">
        <v>210</v>
      </c>
      <c r="E466" s="641">
        <v>346</v>
      </c>
      <c r="F466" s="308">
        <v>0</v>
      </c>
      <c r="G466" s="308">
        <f t="shared" si="8"/>
        <v>0</v>
      </c>
    </row>
    <row r="467" spans="1:7">
      <c r="B467" s="344"/>
      <c r="C467" s="129" t="s">
        <v>3022</v>
      </c>
      <c r="D467" s="485" t="s">
        <v>210</v>
      </c>
      <c r="E467" s="641">
        <v>340</v>
      </c>
      <c r="F467" s="308">
        <v>0</v>
      </c>
      <c r="G467" s="308">
        <f t="shared" si="8"/>
        <v>0</v>
      </c>
    </row>
    <row r="468" spans="1:7">
      <c r="B468" s="344"/>
      <c r="C468" s="129" t="s">
        <v>3023</v>
      </c>
      <c r="D468" s="485" t="s">
        <v>210</v>
      </c>
      <c r="E468" s="641">
        <v>412</v>
      </c>
      <c r="F468" s="308">
        <v>0</v>
      </c>
      <c r="G468" s="308">
        <f t="shared" si="8"/>
        <v>0</v>
      </c>
    </row>
    <row r="469" spans="1:7">
      <c r="B469" s="344"/>
      <c r="C469" s="129" t="s">
        <v>3024</v>
      </c>
      <c r="D469" s="485" t="s">
        <v>210</v>
      </c>
      <c r="E469" s="641">
        <v>590</v>
      </c>
      <c r="F469" s="308">
        <v>0</v>
      </c>
      <c r="G469" s="308">
        <f t="shared" si="8"/>
        <v>0</v>
      </c>
    </row>
    <row r="470" spans="1:7">
      <c r="B470" s="344"/>
      <c r="C470" s="129" t="s">
        <v>3025</v>
      </c>
      <c r="D470" s="485" t="s">
        <v>210</v>
      </c>
      <c r="E470" s="641">
        <v>464</v>
      </c>
      <c r="F470" s="308">
        <v>0</v>
      </c>
      <c r="G470" s="308">
        <f t="shared" si="8"/>
        <v>0</v>
      </c>
    </row>
    <row r="471" spans="1:7">
      <c r="B471" s="344"/>
      <c r="C471" s="129" t="s">
        <v>3026</v>
      </c>
      <c r="D471" s="485" t="s">
        <v>210</v>
      </c>
      <c r="E471" s="641">
        <v>1352</v>
      </c>
      <c r="F471" s="308">
        <v>0</v>
      </c>
      <c r="G471" s="308">
        <f t="shared" si="8"/>
        <v>0</v>
      </c>
    </row>
    <row r="472" spans="1:7">
      <c r="B472" s="344"/>
      <c r="C472" s="129"/>
    </row>
    <row r="473" spans="1:7" ht="25.5">
      <c r="A473" s="215" t="str">
        <f>$A$1</f>
        <v>H/3.</v>
      </c>
      <c r="B473" s="209">
        <f>COUNT(B$27:B472)+1</f>
        <v>105</v>
      </c>
      <c r="C473" s="129" t="s">
        <v>2959</v>
      </c>
    </row>
    <row r="474" spans="1:7">
      <c r="B474" s="344"/>
      <c r="C474" s="129" t="s">
        <v>2941</v>
      </c>
      <c r="D474" s="485" t="s">
        <v>46</v>
      </c>
      <c r="E474" s="641">
        <v>18</v>
      </c>
      <c r="F474" s="308">
        <v>0</v>
      </c>
      <c r="G474" s="308">
        <f t="shared" ref="G474:G481" si="9">E474*F474</f>
        <v>0</v>
      </c>
    </row>
    <row r="475" spans="1:7">
      <c r="B475" s="344"/>
      <c r="C475" s="129" t="s">
        <v>2965</v>
      </c>
      <c r="D475" s="485" t="s">
        <v>46</v>
      </c>
      <c r="E475" s="641">
        <v>16</v>
      </c>
      <c r="F475" s="308">
        <v>0</v>
      </c>
      <c r="G475" s="308">
        <f t="shared" si="9"/>
        <v>0</v>
      </c>
    </row>
    <row r="476" spans="1:7">
      <c r="B476" s="344"/>
      <c r="C476" s="129" t="s">
        <v>2966</v>
      </c>
      <c r="D476" s="485" t="s">
        <v>46</v>
      </c>
      <c r="E476" s="641">
        <v>8</v>
      </c>
      <c r="F476" s="308">
        <v>0</v>
      </c>
      <c r="G476" s="308">
        <f t="shared" si="9"/>
        <v>0</v>
      </c>
    </row>
    <row r="477" spans="1:7">
      <c r="B477" s="344"/>
      <c r="C477" s="129" t="s">
        <v>2942</v>
      </c>
      <c r="D477" s="485" t="s">
        <v>46</v>
      </c>
      <c r="E477" s="641">
        <v>14</v>
      </c>
      <c r="F477" s="308">
        <v>0</v>
      </c>
      <c r="G477" s="308">
        <f t="shared" si="9"/>
        <v>0</v>
      </c>
    </row>
    <row r="478" spans="1:7">
      <c r="B478" s="344"/>
      <c r="C478" s="129" t="s">
        <v>2943</v>
      </c>
      <c r="D478" s="485" t="s">
        <v>46</v>
      </c>
      <c r="E478" s="641">
        <v>4</v>
      </c>
      <c r="F478" s="308">
        <v>0</v>
      </c>
      <c r="G478" s="308">
        <f t="shared" si="9"/>
        <v>0</v>
      </c>
    </row>
    <row r="479" spans="1:7">
      <c r="B479" s="344"/>
      <c r="C479" s="129" t="s">
        <v>2944</v>
      </c>
      <c r="D479" s="485" t="s">
        <v>46</v>
      </c>
      <c r="E479" s="641">
        <v>10</v>
      </c>
      <c r="F479" s="308">
        <v>0</v>
      </c>
      <c r="G479" s="308">
        <f t="shared" si="9"/>
        <v>0</v>
      </c>
    </row>
    <row r="480" spans="1:7">
      <c r="B480" s="344"/>
      <c r="C480" s="129" t="s">
        <v>3027</v>
      </c>
      <c r="D480" s="485" t="s">
        <v>46</v>
      </c>
      <c r="E480" s="641">
        <v>10</v>
      </c>
      <c r="F480" s="308">
        <v>0</v>
      </c>
      <c r="G480" s="308">
        <f t="shared" si="9"/>
        <v>0</v>
      </c>
    </row>
    <row r="481" spans="1:7">
      <c r="B481" s="344"/>
      <c r="C481" s="129" t="s">
        <v>3028</v>
      </c>
      <c r="D481" s="485" t="s">
        <v>46</v>
      </c>
      <c r="E481" s="641">
        <v>8</v>
      </c>
      <c r="F481" s="308">
        <v>0</v>
      </c>
      <c r="G481" s="308">
        <f t="shared" si="9"/>
        <v>0</v>
      </c>
    </row>
    <row r="482" spans="1:7">
      <c r="B482" s="344"/>
      <c r="C482" s="129" t="s">
        <v>242</v>
      </c>
    </row>
    <row r="483" spans="1:7" ht="25.5">
      <c r="A483" s="215" t="str">
        <f>$A$1</f>
        <v>H/3.</v>
      </c>
      <c r="B483" s="209">
        <f>COUNT(B$27:B482)+1</f>
        <v>106</v>
      </c>
      <c r="C483" s="129" t="s">
        <v>3029</v>
      </c>
    </row>
    <row r="484" spans="1:7">
      <c r="B484" s="344"/>
      <c r="C484" s="129" t="s">
        <v>3030</v>
      </c>
      <c r="D484" s="485" t="s">
        <v>46</v>
      </c>
      <c r="E484" s="641">
        <v>314</v>
      </c>
      <c r="F484" s="308">
        <v>0</v>
      </c>
      <c r="G484" s="308">
        <f t="shared" ref="G484" si="10">E484*F484</f>
        <v>0</v>
      </c>
    </row>
    <row r="485" spans="1:7" s="796" customFormat="1">
      <c r="A485" s="805"/>
      <c r="B485" s="765"/>
      <c r="C485" s="797"/>
      <c r="D485" s="457"/>
      <c r="E485" s="798"/>
      <c r="F485" s="799"/>
      <c r="G485" s="800"/>
    </row>
    <row r="486" spans="1:7" s="796" customFormat="1" ht="38.25">
      <c r="A486" s="215" t="str">
        <f>$A$1</f>
        <v>H/3.</v>
      </c>
      <c r="B486" s="209">
        <f>COUNT(B$27:B485)+1</f>
        <v>107</v>
      </c>
      <c r="C486" s="129" t="s">
        <v>3031</v>
      </c>
      <c r="D486" s="457"/>
      <c r="E486" s="798"/>
      <c r="F486" s="800"/>
      <c r="G486" s="800"/>
    </row>
    <row r="487" spans="1:7" s="796" customFormat="1">
      <c r="A487" s="805"/>
      <c r="B487" s="765"/>
      <c r="C487" s="797" t="s">
        <v>1464</v>
      </c>
      <c r="D487" s="764" t="s">
        <v>210</v>
      </c>
      <c r="E487" s="789">
        <v>1643</v>
      </c>
      <c r="F487" s="308">
        <v>0</v>
      </c>
      <c r="G487" s="308">
        <f t="shared" ref="G487" si="11">E487*F487</f>
        <v>0</v>
      </c>
    </row>
    <row r="488" spans="1:7">
      <c r="B488" s="344"/>
      <c r="C488" s="129"/>
    </row>
    <row r="489" spans="1:7" ht="25.5">
      <c r="A489" s="215" t="str">
        <f>$A$1</f>
        <v>H/3.</v>
      </c>
      <c r="B489" s="209">
        <f>COUNT(B$27:B488)+1</f>
        <v>108</v>
      </c>
      <c r="C489" s="129" t="s">
        <v>3032</v>
      </c>
    </row>
    <row r="490" spans="1:7">
      <c r="B490" s="344"/>
      <c r="C490" s="129" t="s">
        <v>1464</v>
      </c>
      <c r="D490" s="485" t="s">
        <v>210</v>
      </c>
      <c r="E490" s="641">
        <v>224</v>
      </c>
      <c r="F490" s="308">
        <v>0</v>
      </c>
      <c r="G490" s="308">
        <f t="shared" ref="G490" si="12">E490*F490</f>
        <v>0</v>
      </c>
    </row>
    <row r="491" spans="1:7">
      <c r="B491" s="344"/>
      <c r="C491" s="129" t="s">
        <v>242</v>
      </c>
    </row>
    <row r="492" spans="1:7" ht="25.5">
      <c r="A492" s="215" t="str">
        <f>$A$1</f>
        <v>H/3.</v>
      </c>
      <c r="B492" s="209">
        <f>COUNT(B$27:B491)+1</f>
        <v>109</v>
      </c>
      <c r="C492" s="129" t="s">
        <v>3033</v>
      </c>
      <c r="D492" s="485" t="s">
        <v>46</v>
      </c>
      <c r="E492" s="641">
        <v>61</v>
      </c>
      <c r="F492" s="308">
        <v>0</v>
      </c>
      <c r="G492" s="308">
        <f t="shared" ref="G492" si="13">E492*F492</f>
        <v>0</v>
      </c>
    </row>
    <row r="493" spans="1:7">
      <c r="B493" s="344"/>
      <c r="C493" s="129"/>
    </row>
    <row r="494" spans="1:7" ht="25.5">
      <c r="A494" s="215" t="str">
        <f>$A$1</f>
        <v>H/3.</v>
      </c>
      <c r="B494" s="209">
        <f>COUNT(B$27:B493)+1</f>
        <v>110</v>
      </c>
      <c r="C494" s="129" t="s">
        <v>3034</v>
      </c>
    </row>
    <row r="495" spans="1:7">
      <c r="B495" s="344"/>
      <c r="C495" s="129" t="s">
        <v>3035</v>
      </c>
      <c r="D495" s="485" t="s">
        <v>46</v>
      </c>
      <c r="E495" s="641">
        <v>7</v>
      </c>
      <c r="F495" s="308">
        <v>0</v>
      </c>
      <c r="G495" s="308">
        <f t="shared" ref="G495" si="14">E495*F495</f>
        <v>0</v>
      </c>
    </row>
    <row r="496" spans="1:7">
      <c r="B496" s="344"/>
      <c r="C496" s="129"/>
    </row>
    <row r="497" spans="1:7" s="750" customFormat="1" ht="25.5">
      <c r="A497" s="736"/>
      <c r="B497" s="723" t="s">
        <v>2830</v>
      </c>
      <c r="C497" s="749" t="s">
        <v>3036</v>
      </c>
      <c r="D497" s="739"/>
      <c r="E497" s="744"/>
      <c r="F497" s="777"/>
      <c r="G497" s="777"/>
    </row>
    <row r="498" spans="1:7">
      <c r="B498" s="344"/>
      <c r="C498" s="129"/>
    </row>
    <row r="499" spans="1:7" ht="25.5">
      <c r="A499" s="215" t="str">
        <f>$A$1</f>
        <v>H/3.</v>
      </c>
      <c r="B499" s="209">
        <f>COUNT(B$27:B498)+1</f>
        <v>111</v>
      </c>
      <c r="C499" s="129" t="s">
        <v>2933</v>
      </c>
    </row>
    <row r="500" spans="1:7">
      <c r="B500" s="344"/>
      <c r="C500" s="129" t="s">
        <v>2528</v>
      </c>
      <c r="D500" s="485" t="s">
        <v>46</v>
      </c>
      <c r="E500" s="641">
        <v>3</v>
      </c>
      <c r="F500" s="308">
        <v>0</v>
      </c>
      <c r="G500" s="308">
        <f t="shared" ref="G500:G503" si="15">E500*F500</f>
        <v>0</v>
      </c>
    </row>
    <row r="501" spans="1:7">
      <c r="B501" s="344"/>
      <c r="C501" s="129" t="s">
        <v>2554</v>
      </c>
      <c r="D501" s="485" t="s">
        <v>46</v>
      </c>
      <c r="E501" s="641">
        <v>1</v>
      </c>
      <c r="F501" s="308">
        <v>0</v>
      </c>
      <c r="G501" s="308">
        <f t="shared" si="15"/>
        <v>0</v>
      </c>
    </row>
    <row r="502" spans="1:7">
      <c r="B502" s="344"/>
      <c r="C502" s="129" t="s">
        <v>1463</v>
      </c>
      <c r="D502" s="485" t="s">
        <v>46</v>
      </c>
      <c r="E502" s="641">
        <v>1</v>
      </c>
      <c r="F502" s="308">
        <v>0</v>
      </c>
      <c r="G502" s="308">
        <f t="shared" si="15"/>
        <v>0</v>
      </c>
    </row>
    <row r="503" spans="1:7">
      <c r="B503" s="344"/>
      <c r="C503" s="129" t="s">
        <v>2515</v>
      </c>
      <c r="D503" s="485" t="s">
        <v>46</v>
      </c>
      <c r="E503" s="641">
        <v>1</v>
      </c>
      <c r="F503" s="308">
        <v>0</v>
      </c>
      <c r="G503" s="308">
        <f t="shared" si="15"/>
        <v>0</v>
      </c>
    </row>
    <row r="504" spans="1:7">
      <c r="B504" s="344"/>
      <c r="C504" s="791"/>
    </row>
    <row r="505" spans="1:7" ht="25.5">
      <c r="A505" s="215" t="str">
        <f>$A$1</f>
        <v>H/3.</v>
      </c>
      <c r="B505" s="209">
        <f>COUNT(B$27:B504)+1</f>
        <v>112</v>
      </c>
      <c r="C505" s="129" t="s">
        <v>2934</v>
      </c>
    </row>
    <row r="506" spans="1:7">
      <c r="B506" s="344"/>
      <c r="C506" s="129" t="s">
        <v>2528</v>
      </c>
      <c r="D506" s="485" t="s">
        <v>46</v>
      </c>
      <c r="E506" s="641">
        <v>4</v>
      </c>
      <c r="F506" s="308">
        <v>0</v>
      </c>
      <c r="G506" s="308">
        <f t="shared" ref="G506:G508" si="16">E506*F506</f>
        <v>0</v>
      </c>
    </row>
    <row r="507" spans="1:7">
      <c r="B507" s="344"/>
      <c r="C507" s="129" t="s">
        <v>1464</v>
      </c>
      <c r="D507" s="485" t="s">
        <v>46</v>
      </c>
      <c r="E507" s="641">
        <v>1</v>
      </c>
      <c r="F507" s="308">
        <v>0</v>
      </c>
      <c r="G507" s="308">
        <f t="shared" si="16"/>
        <v>0</v>
      </c>
    </row>
    <row r="508" spans="1:7">
      <c r="B508" s="344"/>
      <c r="C508" s="129" t="s">
        <v>2515</v>
      </c>
      <c r="D508" s="485" t="s">
        <v>46</v>
      </c>
      <c r="E508" s="641">
        <v>1</v>
      </c>
      <c r="F508" s="308">
        <v>0</v>
      </c>
      <c r="G508" s="308">
        <f t="shared" si="16"/>
        <v>0</v>
      </c>
    </row>
    <row r="509" spans="1:7">
      <c r="B509" s="344"/>
      <c r="C509" s="129"/>
    </row>
    <row r="510" spans="1:7" ht="25.5">
      <c r="A510" s="215" t="str">
        <f>$A$1</f>
        <v>H/3.</v>
      </c>
      <c r="B510" s="209">
        <f>COUNT(B$27:B509)+1</f>
        <v>113</v>
      </c>
      <c r="C510" s="129" t="s">
        <v>2970</v>
      </c>
    </row>
    <row r="511" spans="1:7">
      <c r="B511" s="344"/>
      <c r="C511" s="129" t="s">
        <v>2528</v>
      </c>
      <c r="D511" s="485" t="s">
        <v>46</v>
      </c>
      <c r="E511" s="641">
        <v>1</v>
      </c>
      <c r="F511" s="308">
        <v>0</v>
      </c>
      <c r="G511" s="308">
        <f t="shared" ref="G511:G515" si="17">E511*F511</f>
        <v>0</v>
      </c>
    </row>
    <row r="512" spans="1:7">
      <c r="B512" s="344"/>
      <c r="C512" s="129" t="s">
        <v>2554</v>
      </c>
      <c r="D512" s="485" t="s">
        <v>46</v>
      </c>
      <c r="E512" s="641">
        <v>1</v>
      </c>
      <c r="F512" s="308">
        <v>0</v>
      </c>
      <c r="G512" s="308">
        <f t="shared" si="17"/>
        <v>0</v>
      </c>
    </row>
    <row r="513" spans="1:176">
      <c r="B513" s="344"/>
      <c r="C513" s="129" t="s">
        <v>1464</v>
      </c>
      <c r="D513" s="485" t="s">
        <v>46</v>
      </c>
      <c r="E513" s="641">
        <v>1</v>
      </c>
      <c r="F513" s="308">
        <v>0</v>
      </c>
      <c r="G513" s="308">
        <f t="shared" si="17"/>
        <v>0</v>
      </c>
    </row>
    <row r="514" spans="1:176">
      <c r="B514" s="344"/>
      <c r="C514" s="129" t="s">
        <v>1463</v>
      </c>
      <c r="D514" s="485" t="s">
        <v>46</v>
      </c>
      <c r="E514" s="641">
        <v>1</v>
      </c>
      <c r="F514" s="308">
        <v>0</v>
      </c>
      <c r="G514" s="308">
        <f t="shared" si="17"/>
        <v>0</v>
      </c>
    </row>
    <row r="515" spans="1:176">
      <c r="B515" s="344"/>
      <c r="C515" s="129" t="s">
        <v>2515</v>
      </c>
      <c r="D515" s="485" t="s">
        <v>46</v>
      </c>
      <c r="E515" s="641">
        <v>2</v>
      </c>
      <c r="F515" s="308">
        <v>0</v>
      </c>
      <c r="G515" s="308">
        <f t="shared" si="17"/>
        <v>0</v>
      </c>
    </row>
    <row r="516" spans="1:176">
      <c r="B516" s="344"/>
      <c r="C516" s="129"/>
    </row>
    <row r="517" spans="1:176" s="792" customFormat="1" ht="63.75">
      <c r="A517" s="215" t="str">
        <f>$A$1</f>
        <v>H/3.</v>
      </c>
      <c r="B517" s="209">
        <f>COUNT(B$27:B516)+1</f>
        <v>114</v>
      </c>
      <c r="C517" s="791" t="s">
        <v>3159</v>
      </c>
      <c r="D517" s="793"/>
      <c r="E517" s="794"/>
      <c r="F517" s="795"/>
      <c r="G517" s="308"/>
    </row>
    <row r="518" spans="1:176">
      <c r="B518" s="344"/>
      <c r="C518" s="129" t="s">
        <v>3037</v>
      </c>
    </row>
    <row r="519" spans="1:176" ht="15">
      <c r="B519" s="344" t="s">
        <v>2894</v>
      </c>
      <c r="C519" s="129" t="s">
        <v>3124</v>
      </c>
    </row>
    <row r="520" spans="1:176" ht="15.75">
      <c r="B520" s="344" t="s">
        <v>2894</v>
      </c>
      <c r="C520" s="129" t="s">
        <v>3125</v>
      </c>
      <c r="D520" s="485" t="s">
        <v>2895</v>
      </c>
      <c r="E520" s="641">
        <v>1</v>
      </c>
      <c r="F520" s="308">
        <v>0</v>
      </c>
      <c r="G520" s="308">
        <f t="shared" ref="G520" si="18">E520*F520</f>
        <v>0</v>
      </c>
    </row>
    <row r="521" spans="1:176">
      <c r="B521" s="344"/>
      <c r="C521" s="129"/>
      <c r="D521" s="793"/>
      <c r="E521" s="794"/>
      <c r="F521" s="795"/>
    </row>
    <row r="522" spans="1:176" s="792" customFormat="1" ht="63.75">
      <c r="A522" s="215" t="str">
        <f>$A$1</f>
        <v>H/3.</v>
      </c>
      <c r="B522" s="209">
        <f>COUNT(B$27:B521)+1</f>
        <v>115</v>
      </c>
      <c r="C522" s="791" t="s">
        <v>2896</v>
      </c>
      <c r="D522" s="485"/>
      <c r="E522" s="641"/>
      <c r="F522" s="308"/>
      <c r="G522" s="308"/>
    </row>
    <row r="523" spans="1:176">
      <c r="B523" s="733"/>
      <c r="C523" s="129" t="s">
        <v>3038</v>
      </c>
    </row>
    <row r="524" spans="1:176" ht="15">
      <c r="B524" s="733"/>
      <c r="C524" s="129" t="s">
        <v>3126</v>
      </c>
    </row>
    <row r="525" spans="1:176" ht="15.75">
      <c r="B525" s="733"/>
      <c r="C525" s="129" t="s">
        <v>3127</v>
      </c>
      <c r="D525" s="485" t="s">
        <v>2895</v>
      </c>
      <c r="E525" s="641">
        <v>1</v>
      </c>
      <c r="F525" s="308">
        <v>0</v>
      </c>
      <c r="G525" s="308">
        <f t="shared" ref="G525" si="19">E525*F525</f>
        <v>0</v>
      </c>
    </row>
    <row r="526" spans="1:176">
      <c r="B526" s="344"/>
      <c r="C526" s="129"/>
    </row>
    <row r="527" spans="1:176" s="641" customFormat="1" ht="25.5">
      <c r="A527" s="215" t="str">
        <f>$A$1</f>
        <v>H/3.</v>
      </c>
      <c r="B527" s="209">
        <f>COUNT(B$27:B526)+1</f>
        <v>116</v>
      </c>
      <c r="C527" s="791" t="s">
        <v>2935</v>
      </c>
      <c r="D527" s="485"/>
      <c r="F527" s="308"/>
      <c r="G527" s="308"/>
      <c r="H527" s="510"/>
      <c r="I527" s="510"/>
      <c r="J527" s="510"/>
      <c r="K527" s="510"/>
      <c r="L527" s="510"/>
      <c r="M527" s="510"/>
      <c r="N527" s="510"/>
      <c r="O527" s="510"/>
      <c r="P527" s="510"/>
      <c r="Q527" s="510"/>
      <c r="R527" s="510"/>
      <c r="S527" s="510"/>
      <c r="T527" s="510"/>
      <c r="U527" s="510"/>
      <c r="V527" s="510"/>
      <c r="W527" s="510"/>
      <c r="X527" s="510"/>
      <c r="Y527" s="510"/>
      <c r="Z527" s="510"/>
      <c r="AA527" s="510"/>
      <c r="AB527" s="510"/>
      <c r="AC527" s="510"/>
      <c r="AD527" s="510"/>
      <c r="AE527" s="510"/>
      <c r="AF527" s="510"/>
      <c r="AG527" s="510"/>
      <c r="AH527" s="510"/>
      <c r="AI527" s="510"/>
      <c r="AJ527" s="510"/>
      <c r="AK527" s="510"/>
      <c r="AL527" s="510"/>
      <c r="AM527" s="510"/>
      <c r="AN527" s="510"/>
      <c r="AO527" s="510"/>
      <c r="AP527" s="510"/>
      <c r="AQ527" s="510"/>
      <c r="AR527" s="510"/>
      <c r="AS527" s="510"/>
      <c r="AT527" s="510"/>
      <c r="AU527" s="510"/>
      <c r="AV527" s="510"/>
      <c r="AW527" s="510"/>
      <c r="AX527" s="510"/>
      <c r="AY527" s="510"/>
      <c r="AZ527" s="510"/>
      <c r="BA527" s="510"/>
      <c r="BB527" s="510"/>
      <c r="BC527" s="510"/>
      <c r="BD527" s="510"/>
      <c r="BE527" s="510"/>
      <c r="BF527" s="510"/>
      <c r="BG527" s="510"/>
      <c r="BH527" s="510"/>
      <c r="BI527" s="510"/>
      <c r="BJ527" s="510"/>
      <c r="BK527" s="510"/>
      <c r="BL527" s="510"/>
      <c r="BM527" s="510"/>
      <c r="BN527" s="510"/>
      <c r="BO527" s="510"/>
      <c r="BP527" s="510"/>
      <c r="BQ527" s="510"/>
      <c r="BR527" s="510"/>
      <c r="BS527" s="510"/>
      <c r="BT527" s="510"/>
      <c r="BU527" s="510"/>
      <c r="BV527" s="510"/>
      <c r="BW527" s="510"/>
      <c r="BX527" s="510"/>
      <c r="BY527" s="510"/>
      <c r="BZ527" s="510"/>
      <c r="CA527" s="510"/>
      <c r="CB527" s="510"/>
      <c r="CC527" s="510"/>
      <c r="CD527" s="510"/>
      <c r="CE527" s="510"/>
      <c r="CF527" s="510"/>
      <c r="CG527" s="510"/>
      <c r="CH527" s="510"/>
      <c r="CI527" s="510"/>
      <c r="CJ527" s="510"/>
      <c r="CK527" s="510"/>
      <c r="CL527" s="510"/>
      <c r="CM527" s="510"/>
      <c r="CN527" s="510"/>
      <c r="CO527" s="510"/>
      <c r="CP527" s="510"/>
      <c r="CQ527" s="510"/>
      <c r="CR527" s="510"/>
      <c r="CS527" s="510"/>
      <c r="CT527" s="510"/>
      <c r="CU527" s="510"/>
      <c r="CV527" s="510"/>
      <c r="CW527" s="510"/>
      <c r="CX527" s="510"/>
      <c r="CY527" s="510"/>
      <c r="CZ527" s="510"/>
      <c r="DA527" s="510"/>
      <c r="DB527" s="510"/>
      <c r="DC527" s="510"/>
      <c r="DD527" s="510"/>
      <c r="DE527" s="510"/>
      <c r="DF527" s="510"/>
      <c r="DG527" s="510"/>
      <c r="DH527" s="510"/>
      <c r="DI527" s="510"/>
      <c r="DJ527" s="510"/>
      <c r="DK527" s="510"/>
      <c r="DL527" s="510"/>
      <c r="DM527" s="510"/>
      <c r="DN527" s="510"/>
      <c r="DO527" s="510"/>
      <c r="DP527" s="510"/>
      <c r="DQ527" s="510"/>
      <c r="DR527" s="510"/>
      <c r="DS527" s="510"/>
      <c r="DT527" s="510"/>
      <c r="DU527" s="510"/>
      <c r="DV527" s="510"/>
      <c r="DW527" s="510"/>
      <c r="DX527" s="510"/>
      <c r="DY527" s="510"/>
      <c r="DZ527" s="510"/>
      <c r="EA527" s="510"/>
      <c r="EB527" s="510"/>
      <c r="EC527" s="510"/>
      <c r="ED527" s="510"/>
      <c r="EE527" s="510"/>
      <c r="EF527" s="510"/>
      <c r="EG527" s="510"/>
      <c r="EH527" s="510"/>
      <c r="EI527" s="510"/>
      <c r="EJ527" s="510"/>
      <c r="EK527" s="510"/>
      <c r="EL527" s="510"/>
      <c r="EM527" s="510"/>
      <c r="EN527" s="510"/>
      <c r="EO527" s="510"/>
      <c r="EP527" s="510"/>
      <c r="EQ527" s="510"/>
      <c r="ER527" s="510"/>
      <c r="ES527" s="510"/>
      <c r="ET527" s="510"/>
      <c r="EU527" s="510"/>
      <c r="EV527" s="510"/>
      <c r="EW527" s="510"/>
      <c r="EX527" s="510"/>
      <c r="EY527" s="510"/>
      <c r="EZ527" s="510"/>
      <c r="FA527" s="510"/>
      <c r="FB527" s="510"/>
      <c r="FC527" s="510"/>
      <c r="FD527" s="510"/>
      <c r="FE527" s="510"/>
      <c r="FF527" s="510"/>
      <c r="FG527" s="510"/>
      <c r="FH527" s="510"/>
      <c r="FI527" s="510"/>
      <c r="FJ527" s="510"/>
      <c r="FK527" s="510"/>
      <c r="FL527" s="510"/>
      <c r="FM527" s="510"/>
      <c r="FN527" s="510"/>
      <c r="FO527" s="510"/>
      <c r="FP527" s="510"/>
      <c r="FQ527" s="510"/>
      <c r="FR527" s="510"/>
      <c r="FS527" s="510"/>
      <c r="FT527" s="510"/>
    </row>
    <row r="528" spans="1:176">
      <c r="B528" s="344"/>
      <c r="C528" s="129" t="s">
        <v>2528</v>
      </c>
      <c r="D528" s="485" t="s">
        <v>46</v>
      </c>
      <c r="E528" s="641">
        <v>2</v>
      </c>
      <c r="F528" s="308">
        <v>0</v>
      </c>
      <c r="G528" s="308">
        <f t="shared" ref="G528" si="20">E528*F528</f>
        <v>0</v>
      </c>
    </row>
    <row r="529" spans="1:8">
      <c r="B529" s="344"/>
      <c r="C529" s="129"/>
    </row>
    <row r="530" spans="1:8" s="792" customFormat="1">
      <c r="A530" s="215" t="str">
        <f>$A$1</f>
        <v>H/3.</v>
      </c>
      <c r="B530" s="209">
        <f>COUNT(B$27:B529)+1</f>
        <v>117</v>
      </c>
      <c r="C530" s="791" t="s">
        <v>2899</v>
      </c>
      <c r="D530" s="793"/>
      <c r="E530" s="794"/>
      <c r="F530" s="795"/>
      <c r="G530" s="308"/>
    </row>
    <row r="531" spans="1:8" s="792" customFormat="1">
      <c r="A531" s="803"/>
      <c r="B531" s="808"/>
      <c r="C531" s="129" t="s">
        <v>2900</v>
      </c>
      <c r="D531" s="793" t="s">
        <v>46</v>
      </c>
      <c r="E531" s="794">
        <v>2</v>
      </c>
      <c r="F531" s="308">
        <v>0</v>
      </c>
      <c r="G531" s="308">
        <f t="shared" ref="G531" si="21">E531*F531</f>
        <v>0</v>
      </c>
    </row>
    <row r="532" spans="1:8" s="792" customFormat="1">
      <c r="A532" s="803"/>
      <c r="B532" s="808"/>
      <c r="C532" s="791"/>
      <c r="D532" s="793"/>
      <c r="E532" s="794"/>
      <c r="F532" s="795"/>
      <c r="G532" s="308"/>
    </row>
    <row r="533" spans="1:8" s="792" customFormat="1">
      <c r="A533" s="215" t="str">
        <f>$A$1</f>
        <v>H/3.</v>
      </c>
      <c r="B533" s="209">
        <f>COUNT(B$27:B532)+1</f>
        <v>118</v>
      </c>
      <c r="C533" s="791" t="s">
        <v>2901</v>
      </c>
      <c r="D533" s="793"/>
      <c r="E533" s="794"/>
      <c r="F533" s="795"/>
      <c r="G533" s="308"/>
    </row>
    <row r="534" spans="1:8" s="792" customFormat="1">
      <c r="A534" s="803"/>
      <c r="B534" s="808"/>
      <c r="C534" s="129" t="s">
        <v>2902</v>
      </c>
      <c r="D534" s="793" t="s">
        <v>46</v>
      </c>
      <c r="E534" s="794">
        <v>4</v>
      </c>
      <c r="F534" s="308">
        <v>0</v>
      </c>
      <c r="G534" s="308">
        <f t="shared" ref="G534" si="22">E534*F534</f>
        <v>0</v>
      </c>
    </row>
    <row r="535" spans="1:8" s="792" customFormat="1">
      <c r="A535" s="803"/>
      <c r="B535" s="808"/>
      <c r="C535" s="791"/>
      <c r="D535" s="793"/>
      <c r="E535" s="794"/>
      <c r="F535" s="795"/>
      <c r="G535" s="308"/>
    </row>
    <row r="536" spans="1:8" s="762" customFormat="1" ht="25.5">
      <c r="A536" s="215" t="str">
        <f>$A$1</f>
        <v>H/3.</v>
      </c>
      <c r="B536" s="209">
        <f>COUNT(B$27:B535)+1</f>
        <v>119</v>
      </c>
      <c r="C536" s="775" t="s">
        <v>2903</v>
      </c>
      <c r="D536" s="764"/>
      <c r="E536" s="789"/>
      <c r="F536" s="783"/>
      <c r="G536" s="783"/>
    </row>
    <row r="537" spans="1:8" s="762" customFormat="1">
      <c r="A537" s="804"/>
      <c r="B537" s="735"/>
      <c r="C537" s="775" t="s">
        <v>2515</v>
      </c>
      <c r="D537" s="764" t="s">
        <v>46</v>
      </c>
      <c r="E537" s="789">
        <v>4</v>
      </c>
      <c r="F537" s="308">
        <v>0</v>
      </c>
      <c r="G537" s="308">
        <f t="shared" ref="G537" si="23">E537*F537</f>
        <v>0</v>
      </c>
    </row>
    <row r="538" spans="1:8">
      <c r="B538" s="344"/>
      <c r="C538" s="129"/>
    </row>
    <row r="539" spans="1:8" ht="25.5">
      <c r="A539" s="215" t="str">
        <f>$A$1</f>
        <v>H/3.</v>
      </c>
      <c r="B539" s="209">
        <f>COUNT(B$27:B538)+1</f>
        <v>120</v>
      </c>
      <c r="C539" s="129" t="s">
        <v>2912</v>
      </c>
      <c r="D539" s="485" t="s">
        <v>46</v>
      </c>
      <c r="E539" s="641">
        <v>14</v>
      </c>
      <c r="F539" s="308">
        <v>0</v>
      </c>
      <c r="G539" s="308">
        <f t="shared" ref="G539" si="24">E539*F539</f>
        <v>0</v>
      </c>
    </row>
    <row r="540" spans="1:8">
      <c r="B540" s="344"/>
      <c r="C540" s="129"/>
    </row>
    <row r="541" spans="1:8" ht="89.25">
      <c r="A541" s="215" t="str">
        <f>$A$1</f>
        <v>H/3.</v>
      </c>
      <c r="B541" s="209">
        <f>COUNT(B$27:B540)+1</f>
        <v>121</v>
      </c>
      <c r="C541" s="129" t="s">
        <v>2973</v>
      </c>
    </row>
    <row r="542" spans="1:8">
      <c r="B542" s="344"/>
      <c r="C542" s="129" t="s">
        <v>2974</v>
      </c>
    </row>
    <row r="543" spans="1:8" ht="16.5">
      <c r="B543" s="165" t="s">
        <v>1791</v>
      </c>
      <c r="C543" s="129" t="s">
        <v>3112</v>
      </c>
      <c r="H543" s="512"/>
    </row>
    <row r="544" spans="1:8" ht="15.75">
      <c r="B544" s="165" t="s">
        <v>1791</v>
      </c>
      <c r="C544" s="129" t="s">
        <v>3113</v>
      </c>
      <c r="H544" s="512"/>
    </row>
    <row r="545" spans="1:8" ht="15.75">
      <c r="B545" s="165" t="s">
        <v>1791</v>
      </c>
      <c r="C545" s="129" t="s">
        <v>3114</v>
      </c>
      <c r="D545" s="485" t="s">
        <v>32</v>
      </c>
      <c r="E545" s="641">
        <v>2</v>
      </c>
      <c r="F545" s="308">
        <v>0</v>
      </c>
      <c r="G545" s="308">
        <f>E545*F545</f>
        <v>0</v>
      </c>
      <c r="H545" s="512"/>
    </row>
    <row r="546" spans="1:8">
      <c r="B546" s="344"/>
      <c r="C546" s="129" t="s">
        <v>2975</v>
      </c>
    </row>
    <row r="547" spans="1:8" ht="16.5">
      <c r="B547" s="165" t="s">
        <v>1791</v>
      </c>
      <c r="C547" s="129" t="s">
        <v>3115</v>
      </c>
      <c r="H547" s="512"/>
    </row>
    <row r="548" spans="1:8" ht="15.75">
      <c r="B548" s="165" t="s">
        <v>1791</v>
      </c>
      <c r="C548" s="129" t="s">
        <v>3116</v>
      </c>
      <c r="H548" s="512"/>
    </row>
    <row r="549" spans="1:8" ht="15.75">
      <c r="B549" s="165" t="s">
        <v>1791</v>
      </c>
      <c r="C549" s="129" t="s">
        <v>3117</v>
      </c>
      <c r="D549" s="485" t="s">
        <v>32</v>
      </c>
      <c r="E549" s="641">
        <v>23</v>
      </c>
      <c r="F549" s="308">
        <v>0</v>
      </c>
      <c r="G549" s="308">
        <f t="shared" ref="G549" si="25">E549*F549</f>
        <v>0</v>
      </c>
      <c r="H549" s="512"/>
    </row>
    <row r="550" spans="1:8">
      <c r="B550" s="344"/>
      <c r="C550" s="129"/>
    </row>
    <row r="551" spans="1:8" ht="76.5">
      <c r="A551" s="215" t="str">
        <f>$A$1</f>
        <v>H/3.</v>
      </c>
      <c r="B551" s="209">
        <f>COUNT(B$27:B550)+1</f>
        <v>122</v>
      </c>
      <c r="C551" s="129" t="s">
        <v>2976</v>
      </c>
    </row>
    <row r="552" spans="1:8">
      <c r="B552" s="344"/>
      <c r="C552" s="129" t="s">
        <v>2978</v>
      </c>
    </row>
    <row r="553" spans="1:8" ht="16.5">
      <c r="B553" s="165" t="s">
        <v>1791</v>
      </c>
      <c r="C553" s="129" t="s">
        <v>3121</v>
      </c>
      <c r="H553" s="512"/>
    </row>
    <row r="554" spans="1:8" ht="15.75">
      <c r="B554" s="165" t="s">
        <v>1791</v>
      </c>
      <c r="C554" s="129" t="s">
        <v>3122</v>
      </c>
      <c r="H554" s="512"/>
    </row>
    <row r="555" spans="1:8" ht="15.75">
      <c r="B555" s="165" t="s">
        <v>1791</v>
      </c>
      <c r="C555" s="129" t="s">
        <v>3123</v>
      </c>
      <c r="D555" s="485" t="s">
        <v>32</v>
      </c>
      <c r="E555" s="641">
        <v>8</v>
      </c>
      <c r="F555" s="308">
        <v>0</v>
      </c>
      <c r="G555" s="308">
        <f t="shared" ref="G555" si="26">E555*F555</f>
        <v>0</v>
      </c>
      <c r="H555" s="512"/>
    </row>
    <row r="556" spans="1:8">
      <c r="B556" s="344"/>
      <c r="C556" s="129"/>
    </row>
    <row r="557" spans="1:8" ht="38.25">
      <c r="A557" s="215" t="str">
        <f>$A$1</f>
        <v>H/3.</v>
      </c>
      <c r="B557" s="209">
        <f>COUNT(B$27:B556)+1</f>
        <v>123</v>
      </c>
      <c r="C557" s="129" t="s">
        <v>2979</v>
      </c>
    </row>
    <row r="558" spans="1:8">
      <c r="B558" s="344"/>
      <c r="C558" s="129" t="s">
        <v>2980</v>
      </c>
      <c r="D558" s="485" t="s">
        <v>32</v>
      </c>
      <c r="E558" s="641">
        <v>3</v>
      </c>
      <c r="F558" s="308">
        <v>0</v>
      </c>
      <c r="G558" s="308">
        <f t="shared" ref="G558" si="27">E558*F558</f>
        <v>0</v>
      </c>
    </row>
    <row r="559" spans="1:8">
      <c r="B559" s="733"/>
      <c r="C559" s="129"/>
    </row>
    <row r="560" spans="1:8" ht="25.5">
      <c r="B560" s="165" t="s">
        <v>2981</v>
      </c>
      <c r="C560" s="1060" t="s">
        <v>3653</v>
      </c>
    </row>
    <row r="561" spans="1:8">
      <c r="B561" s="344"/>
      <c r="C561" s="129"/>
    </row>
    <row r="562" spans="1:8" ht="25.5">
      <c r="A562" s="215" t="str">
        <f>$A$1</f>
        <v>H/3.</v>
      </c>
      <c r="B562" s="209">
        <f>COUNT(B$27:B561)+1</f>
        <v>124</v>
      </c>
      <c r="C562" s="129" t="s">
        <v>2933</v>
      </c>
    </row>
    <row r="563" spans="1:8">
      <c r="B563" s="344"/>
      <c r="C563" s="129" t="s">
        <v>3717</v>
      </c>
      <c r="D563" s="485" t="s">
        <v>46</v>
      </c>
      <c r="E563" s="641">
        <v>33</v>
      </c>
      <c r="F563" s="308">
        <v>0</v>
      </c>
      <c r="G563" s="308">
        <f>E563*F563</f>
        <v>0</v>
      </c>
    </row>
    <row r="564" spans="1:8">
      <c r="B564" s="344"/>
      <c r="C564" s="129"/>
    </row>
    <row r="565" spans="1:8" ht="25.5">
      <c r="A565" s="215" t="str">
        <f>$A$1</f>
        <v>H/3.</v>
      </c>
      <c r="B565" s="209">
        <f>COUNT(B$27:B564)+1</f>
        <v>125</v>
      </c>
      <c r="C565" s="129" t="s">
        <v>2983</v>
      </c>
    </row>
    <row r="566" spans="1:8">
      <c r="B566" s="344"/>
      <c r="C566" s="726" t="s">
        <v>3716</v>
      </c>
      <c r="D566" s="485" t="s">
        <v>46</v>
      </c>
      <c r="E566" s="641">
        <v>8</v>
      </c>
      <c r="F566" s="308">
        <v>0</v>
      </c>
      <c r="G566" s="308">
        <f t="shared" ref="G566:G567" si="28">E566*F566</f>
        <v>0</v>
      </c>
    </row>
    <row r="567" spans="1:8">
      <c r="B567" s="344"/>
      <c r="C567" s="726" t="s">
        <v>3717</v>
      </c>
      <c r="D567" s="485" t="s">
        <v>46</v>
      </c>
      <c r="E567" s="641">
        <v>25</v>
      </c>
      <c r="F567" s="308">
        <v>0</v>
      </c>
      <c r="G567" s="308">
        <f t="shared" si="28"/>
        <v>0</v>
      </c>
    </row>
    <row r="568" spans="1:8">
      <c r="C568" s="129"/>
      <c r="H568" s="512"/>
    </row>
    <row r="569" spans="1:8" ht="25.5">
      <c r="A569" s="215" t="str">
        <f>$A$1</f>
        <v>H/3.</v>
      </c>
      <c r="B569" s="209">
        <f>COUNT(B$27:B568)+1</f>
        <v>126</v>
      </c>
      <c r="C569" s="129" t="s">
        <v>2938</v>
      </c>
    </row>
    <row r="570" spans="1:8" ht="25.5">
      <c r="B570" s="344"/>
      <c r="C570" s="129" t="s">
        <v>3736</v>
      </c>
      <c r="D570" s="485" t="s">
        <v>46</v>
      </c>
      <c r="E570" s="641">
        <v>33</v>
      </c>
      <c r="F570" s="308">
        <v>0</v>
      </c>
      <c r="G570" s="308">
        <f t="shared" ref="G570" si="29">E570*F570</f>
        <v>0</v>
      </c>
    </row>
    <row r="571" spans="1:8">
      <c r="C571" s="129"/>
      <c r="H571" s="512"/>
    </row>
    <row r="572" spans="1:8" ht="25.5">
      <c r="A572" s="215" t="str">
        <f>$A$1</f>
        <v>H/3.</v>
      </c>
      <c r="B572" s="209">
        <f>COUNT(B$27:B571)+1</f>
        <v>127</v>
      </c>
      <c r="C572" s="129" t="s">
        <v>2939</v>
      </c>
    </row>
    <row r="573" spans="1:8" ht="25.5">
      <c r="B573" s="344"/>
      <c r="C573" s="129" t="s">
        <v>3737</v>
      </c>
      <c r="D573" s="485" t="s">
        <v>46</v>
      </c>
      <c r="E573" s="641">
        <v>8</v>
      </c>
      <c r="F573" s="308">
        <v>0</v>
      </c>
      <c r="G573" s="308">
        <f t="shared" ref="G573:G574" si="30">E573*F573</f>
        <v>0</v>
      </c>
    </row>
    <row r="574" spans="1:8" ht="25.5">
      <c r="B574" s="344"/>
      <c r="C574" s="129" t="s">
        <v>3736</v>
      </c>
      <c r="D574" s="485" t="s">
        <v>46</v>
      </c>
      <c r="E574" s="641">
        <v>25</v>
      </c>
      <c r="F574" s="308">
        <v>0</v>
      </c>
      <c r="G574" s="308">
        <f t="shared" si="30"/>
        <v>0</v>
      </c>
    </row>
    <row r="575" spans="1:8">
      <c r="B575" s="344"/>
      <c r="C575" s="129"/>
    </row>
    <row r="576" spans="1:8" ht="38.25">
      <c r="A576" s="215" t="str">
        <f>$A$1</f>
        <v>H/3.</v>
      </c>
      <c r="B576" s="209">
        <f>COUNT(B$27:B575)+1</f>
        <v>128</v>
      </c>
      <c r="C576" s="654" t="s">
        <v>2984</v>
      </c>
    </row>
    <row r="577" spans="1:7">
      <c r="B577" s="165" t="s">
        <v>1791</v>
      </c>
      <c r="C577" s="523" t="s">
        <v>2987</v>
      </c>
      <c r="D577" s="485" t="s">
        <v>46</v>
      </c>
      <c r="E577" s="641">
        <v>1</v>
      </c>
      <c r="F577" s="308">
        <v>0</v>
      </c>
      <c r="G577" s="308">
        <f t="shared" ref="G577" si="31">E577*F577</f>
        <v>0</v>
      </c>
    </row>
    <row r="578" spans="1:7">
      <c r="C578" s="523"/>
    </row>
    <row r="579" spans="1:7" ht="38.25">
      <c r="A579" s="215" t="str">
        <f>$A$1</f>
        <v>H/3.</v>
      </c>
      <c r="B579" s="209">
        <f>COUNT(B$27:B578)+1</f>
        <v>129</v>
      </c>
      <c r="C579" s="654" t="s">
        <v>2988</v>
      </c>
    </row>
    <row r="580" spans="1:7">
      <c r="B580" s="344" t="s">
        <v>242</v>
      </c>
      <c r="C580" s="654" t="s">
        <v>2989</v>
      </c>
      <c r="D580" s="485" t="s">
        <v>46</v>
      </c>
      <c r="E580" s="641">
        <v>1</v>
      </c>
      <c r="F580" s="308">
        <v>0</v>
      </c>
      <c r="G580" s="308">
        <f t="shared" ref="G580" si="32">E580*F580</f>
        <v>0</v>
      </c>
    </row>
    <row r="581" spans="1:7">
      <c r="C581" s="523"/>
    </row>
    <row r="582" spans="1:7" ht="25.5">
      <c r="A582" s="215" t="str">
        <f>$A$1</f>
        <v>H/3.</v>
      </c>
      <c r="B582" s="209">
        <f>COUNT(B$27:B581)+1</f>
        <v>130</v>
      </c>
      <c r="C582" s="654" t="s">
        <v>2990</v>
      </c>
    </row>
    <row r="583" spans="1:7">
      <c r="B583" s="344"/>
      <c r="C583" s="654" t="s">
        <v>2991</v>
      </c>
      <c r="D583" s="485" t="s">
        <v>46</v>
      </c>
      <c r="E583" s="641">
        <v>1</v>
      </c>
      <c r="F583" s="308">
        <v>0</v>
      </c>
      <c r="G583" s="308">
        <f t="shared" ref="G583" si="33">E583*F583</f>
        <v>0</v>
      </c>
    </row>
    <row r="584" spans="1:7">
      <c r="B584" s="344"/>
      <c r="C584" s="129"/>
    </row>
    <row r="585" spans="1:7" ht="51">
      <c r="A585" s="215" t="str">
        <f>$A$1</f>
        <v>H/3.</v>
      </c>
      <c r="B585" s="209">
        <f>COUNT(B$27:B584)+1</f>
        <v>131</v>
      </c>
      <c r="C585" s="129" t="s">
        <v>2915</v>
      </c>
    </row>
    <row r="586" spans="1:7">
      <c r="B586" s="344"/>
      <c r="C586" s="129" t="s">
        <v>2965</v>
      </c>
      <c r="D586" s="485" t="s">
        <v>210</v>
      </c>
      <c r="E586" s="641">
        <v>146</v>
      </c>
      <c r="F586" s="308">
        <v>0</v>
      </c>
      <c r="G586" s="308">
        <f t="shared" ref="G586:G593" si="34">E586*F586</f>
        <v>0</v>
      </c>
    </row>
    <row r="587" spans="1:7">
      <c r="B587" s="344"/>
      <c r="C587" s="129" t="s">
        <v>2966</v>
      </c>
      <c r="D587" s="485" t="s">
        <v>210</v>
      </c>
      <c r="E587" s="641">
        <v>126</v>
      </c>
      <c r="F587" s="308">
        <v>0</v>
      </c>
      <c r="G587" s="308">
        <f t="shared" si="34"/>
        <v>0</v>
      </c>
    </row>
    <row r="588" spans="1:7">
      <c r="B588" s="344"/>
      <c r="C588" s="129" t="s">
        <v>2942</v>
      </c>
      <c r="D588" s="485" t="s">
        <v>210</v>
      </c>
      <c r="E588" s="641">
        <v>62</v>
      </c>
      <c r="F588" s="308">
        <v>0</v>
      </c>
      <c r="G588" s="308">
        <f t="shared" si="34"/>
        <v>0</v>
      </c>
    </row>
    <row r="589" spans="1:7">
      <c r="B589" s="344"/>
      <c r="C589" s="129" t="s">
        <v>2943</v>
      </c>
      <c r="D589" s="485" t="s">
        <v>210</v>
      </c>
      <c r="E589" s="641">
        <v>98</v>
      </c>
      <c r="F589" s="308">
        <v>0</v>
      </c>
      <c r="G589" s="308">
        <f t="shared" si="34"/>
        <v>0</v>
      </c>
    </row>
    <row r="590" spans="1:7">
      <c r="B590" s="344"/>
      <c r="C590" s="129" t="s">
        <v>2944</v>
      </c>
      <c r="D590" s="485" t="s">
        <v>210</v>
      </c>
      <c r="E590" s="641">
        <v>112</v>
      </c>
      <c r="F590" s="308">
        <v>0</v>
      </c>
      <c r="G590" s="308">
        <f t="shared" si="34"/>
        <v>0</v>
      </c>
    </row>
    <row r="591" spans="1:7">
      <c r="B591" s="344"/>
      <c r="C591" s="129" t="s">
        <v>3027</v>
      </c>
      <c r="D591" s="485" t="s">
        <v>210</v>
      </c>
      <c r="E591" s="641">
        <v>202</v>
      </c>
      <c r="F591" s="308">
        <v>0</v>
      </c>
      <c r="G591" s="308">
        <f t="shared" si="34"/>
        <v>0</v>
      </c>
    </row>
    <row r="592" spans="1:7">
      <c r="B592" s="344"/>
      <c r="C592" s="129" t="s">
        <v>3028</v>
      </c>
      <c r="D592" s="485" t="s">
        <v>210</v>
      </c>
      <c r="E592" s="641">
        <v>134</v>
      </c>
      <c r="F592" s="308">
        <v>0</v>
      </c>
      <c r="G592" s="308">
        <f t="shared" si="34"/>
        <v>0</v>
      </c>
    </row>
    <row r="593" spans="1:7">
      <c r="B593" s="344"/>
      <c r="C593" s="129" t="s">
        <v>3039</v>
      </c>
      <c r="D593" s="485" t="s">
        <v>210</v>
      </c>
      <c r="E593" s="641">
        <v>8</v>
      </c>
      <c r="F593" s="308">
        <v>0</v>
      </c>
      <c r="G593" s="308">
        <f t="shared" si="34"/>
        <v>0</v>
      </c>
    </row>
    <row r="594" spans="1:7">
      <c r="B594" s="344"/>
      <c r="C594" s="129"/>
    </row>
    <row r="595" spans="1:7" ht="38.25">
      <c r="A595" s="215" t="str">
        <f>$A$1</f>
        <v>H/3.</v>
      </c>
      <c r="B595" s="209">
        <f>COUNT(B$27:B594)+1</f>
        <v>132</v>
      </c>
      <c r="C595" s="129" t="s">
        <v>2917</v>
      </c>
      <c r="D595" s="485" t="s">
        <v>2862</v>
      </c>
      <c r="E595" s="641">
        <v>83</v>
      </c>
      <c r="F595" s="308">
        <v>0</v>
      </c>
      <c r="G595" s="308">
        <f t="shared" ref="G595" si="35">E595*F595</f>
        <v>0</v>
      </c>
    </row>
    <row r="596" spans="1:7">
      <c r="B596" s="344"/>
      <c r="C596" s="129"/>
    </row>
    <row r="597" spans="1:7" ht="25.5">
      <c r="A597" s="215" t="str">
        <f>$A$1</f>
        <v>H/3.</v>
      </c>
      <c r="B597" s="209">
        <f>COUNT(B$27:B596)+1</f>
        <v>133</v>
      </c>
      <c r="C597" s="129" t="s">
        <v>2918</v>
      </c>
      <c r="D597" s="485" t="s">
        <v>46</v>
      </c>
      <c r="E597" s="641">
        <v>148</v>
      </c>
      <c r="F597" s="308">
        <v>0</v>
      </c>
      <c r="G597" s="308">
        <f t="shared" ref="G597" si="36">E597*F597</f>
        <v>0</v>
      </c>
    </row>
    <row r="598" spans="1:7">
      <c r="B598" s="344"/>
      <c r="C598" s="129"/>
    </row>
    <row r="599" spans="1:7" ht="25.5">
      <c r="A599" s="215" t="str">
        <f>$A$1</f>
        <v>H/3.</v>
      </c>
      <c r="B599" s="209">
        <f>COUNT(B$27:B598)+1</f>
        <v>134</v>
      </c>
      <c r="C599" s="129" t="s">
        <v>2919</v>
      </c>
      <c r="D599" s="485" t="s">
        <v>46</v>
      </c>
      <c r="E599" s="641">
        <v>148</v>
      </c>
      <c r="F599" s="308">
        <v>0</v>
      </c>
      <c r="G599" s="308">
        <f t="shared" ref="G599" si="37">E599*F599</f>
        <v>0</v>
      </c>
    </row>
    <row r="600" spans="1:7">
      <c r="B600" s="344"/>
      <c r="C600" s="129"/>
    </row>
    <row r="601" spans="1:7" ht="51">
      <c r="A601" s="215" t="str">
        <f>$A$1</f>
        <v>H/3.</v>
      </c>
      <c r="B601" s="209">
        <f>COUNT(B$27:B600)+1</f>
        <v>135</v>
      </c>
      <c r="C601" s="129" t="s">
        <v>2920</v>
      </c>
    </row>
    <row r="602" spans="1:7">
      <c r="B602" s="344"/>
      <c r="C602" s="129" t="s">
        <v>3040</v>
      </c>
      <c r="D602" s="485" t="s">
        <v>210</v>
      </c>
      <c r="E602" s="641">
        <v>16</v>
      </c>
      <c r="F602" s="308">
        <v>0</v>
      </c>
      <c r="G602" s="308">
        <f t="shared" ref="G602:G611" si="38">E602*F602</f>
        <v>0</v>
      </c>
    </row>
    <row r="603" spans="1:7">
      <c r="B603" s="344"/>
      <c r="C603" s="129" t="s">
        <v>3041</v>
      </c>
      <c r="D603" s="485" t="s">
        <v>210</v>
      </c>
      <c r="E603" s="641">
        <v>14</v>
      </c>
      <c r="F603" s="308">
        <v>0</v>
      </c>
      <c r="G603" s="308">
        <f t="shared" si="38"/>
        <v>0</v>
      </c>
    </row>
    <row r="604" spans="1:7">
      <c r="B604" s="344"/>
      <c r="C604" s="129" t="s">
        <v>3042</v>
      </c>
      <c r="D604" s="485" t="s">
        <v>210</v>
      </c>
      <c r="E604" s="641">
        <v>88</v>
      </c>
      <c r="F604" s="308">
        <v>0</v>
      </c>
      <c r="G604" s="308">
        <f t="shared" si="38"/>
        <v>0</v>
      </c>
    </row>
    <row r="605" spans="1:7">
      <c r="B605" s="344"/>
      <c r="C605" s="129" t="s">
        <v>3043</v>
      </c>
      <c r="D605" s="485" t="s">
        <v>210</v>
      </c>
      <c r="E605" s="641">
        <v>24</v>
      </c>
      <c r="F605" s="308">
        <v>0</v>
      </c>
      <c r="G605" s="308">
        <f t="shared" si="38"/>
        <v>0</v>
      </c>
    </row>
    <row r="606" spans="1:7">
      <c r="B606" s="344"/>
      <c r="C606" s="129" t="s">
        <v>3044</v>
      </c>
      <c r="D606" s="485" t="s">
        <v>210</v>
      </c>
      <c r="E606" s="641">
        <v>14</v>
      </c>
      <c r="F606" s="308">
        <v>0</v>
      </c>
      <c r="G606" s="308">
        <f t="shared" si="38"/>
        <v>0</v>
      </c>
    </row>
    <row r="607" spans="1:7">
      <c r="B607" s="344"/>
      <c r="C607" s="129" t="s">
        <v>3045</v>
      </c>
      <c r="D607" s="485" t="s">
        <v>210</v>
      </c>
      <c r="E607" s="641">
        <v>36</v>
      </c>
      <c r="F607" s="308">
        <v>0</v>
      </c>
      <c r="G607" s="308">
        <f t="shared" si="38"/>
        <v>0</v>
      </c>
    </row>
    <row r="608" spans="1:7">
      <c r="B608" s="344"/>
      <c r="C608" s="129" t="s">
        <v>3046</v>
      </c>
      <c r="D608" s="485" t="s">
        <v>210</v>
      </c>
      <c r="E608" s="641">
        <v>52</v>
      </c>
      <c r="F608" s="308">
        <v>0</v>
      </c>
      <c r="G608" s="308">
        <f t="shared" si="38"/>
        <v>0</v>
      </c>
    </row>
    <row r="609" spans="1:7">
      <c r="B609" s="344"/>
      <c r="C609" s="129" t="s">
        <v>3047</v>
      </c>
      <c r="D609" s="485" t="s">
        <v>210</v>
      </c>
      <c r="E609" s="641">
        <v>56</v>
      </c>
      <c r="F609" s="308">
        <v>0</v>
      </c>
      <c r="G609" s="308">
        <f t="shared" si="38"/>
        <v>0</v>
      </c>
    </row>
    <row r="610" spans="1:7">
      <c r="B610" s="344"/>
      <c r="C610" s="129" t="s">
        <v>3048</v>
      </c>
      <c r="D610" s="485" t="s">
        <v>210</v>
      </c>
      <c r="E610" s="641">
        <v>134</v>
      </c>
      <c r="F610" s="308">
        <v>0</v>
      </c>
      <c r="G610" s="308">
        <f t="shared" si="38"/>
        <v>0</v>
      </c>
    </row>
    <row r="611" spans="1:7">
      <c r="B611" s="344"/>
      <c r="C611" s="129" t="s">
        <v>3049</v>
      </c>
      <c r="D611" s="485" t="s">
        <v>210</v>
      </c>
      <c r="E611" s="641">
        <v>8</v>
      </c>
      <c r="F611" s="308">
        <v>0</v>
      </c>
      <c r="G611" s="308">
        <f t="shared" si="38"/>
        <v>0</v>
      </c>
    </row>
    <row r="612" spans="1:7">
      <c r="B612" s="344"/>
      <c r="C612" s="129"/>
    </row>
    <row r="613" spans="1:7" ht="51">
      <c r="A613" s="215" t="str">
        <f>$A$1</f>
        <v>H/3.</v>
      </c>
      <c r="B613" s="209">
        <f>COUNT(B$27:B612)+1</f>
        <v>136</v>
      </c>
      <c r="C613" s="129" t="s">
        <v>2924</v>
      </c>
    </row>
    <row r="614" spans="1:7">
      <c r="B614" s="344"/>
      <c r="C614" s="129" t="s">
        <v>3020</v>
      </c>
      <c r="D614" s="485" t="s">
        <v>210</v>
      </c>
      <c r="E614" s="641">
        <v>42</v>
      </c>
      <c r="F614" s="308">
        <v>0</v>
      </c>
      <c r="G614" s="308">
        <f t="shared" ref="G614:G628" si="39">E614*F614</f>
        <v>0</v>
      </c>
    </row>
    <row r="615" spans="1:7">
      <c r="B615" s="344"/>
      <c r="C615" s="129" t="s">
        <v>3021</v>
      </c>
      <c r="D615" s="485" t="s">
        <v>210</v>
      </c>
      <c r="E615" s="641">
        <v>88</v>
      </c>
      <c r="F615" s="308">
        <v>0</v>
      </c>
      <c r="G615" s="308">
        <f>E615*F615</f>
        <v>0</v>
      </c>
    </row>
    <row r="616" spans="1:7">
      <c r="B616" s="344"/>
      <c r="C616" s="129" t="s">
        <v>3022</v>
      </c>
      <c r="D616" s="485" t="s">
        <v>210</v>
      </c>
      <c r="E616" s="641">
        <v>24</v>
      </c>
      <c r="F616" s="308">
        <v>0</v>
      </c>
      <c r="G616" s="308">
        <f t="shared" si="39"/>
        <v>0</v>
      </c>
    </row>
    <row r="617" spans="1:7">
      <c r="B617" s="344"/>
      <c r="C617" s="129" t="s">
        <v>3023</v>
      </c>
      <c r="D617" s="485" t="s">
        <v>210</v>
      </c>
      <c r="E617" s="641">
        <v>38</v>
      </c>
      <c r="F617" s="308">
        <v>0</v>
      </c>
      <c r="G617" s="308">
        <f t="shared" si="39"/>
        <v>0</v>
      </c>
    </row>
    <row r="618" spans="1:7">
      <c r="B618" s="344"/>
      <c r="C618" s="129" t="s">
        <v>3024</v>
      </c>
      <c r="D618" s="485" t="s">
        <v>210</v>
      </c>
      <c r="E618" s="641">
        <v>48</v>
      </c>
      <c r="F618" s="308">
        <v>0</v>
      </c>
      <c r="G618" s="308">
        <f t="shared" si="39"/>
        <v>0</v>
      </c>
    </row>
    <row r="619" spans="1:7">
      <c r="B619" s="344"/>
      <c r="C619" s="129" t="s">
        <v>3025</v>
      </c>
      <c r="D619" s="485" t="s">
        <v>210</v>
      </c>
      <c r="E619" s="641">
        <v>60</v>
      </c>
      <c r="F619" s="308">
        <v>0</v>
      </c>
      <c r="G619" s="308">
        <f t="shared" si="39"/>
        <v>0</v>
      </c>
    </row>
    <row r="620" spans="1:7">
      <c r="B620" s="344"/>
      <c r="C620" s="129" t="s">
        <v>3026</v>
      </c>
      <c r="D620" s="485" t="s">
        <v>210</v>
      </c>
      <c r="E620" s="641">
        <v>146</v>
      </c>
      <c r="F620" s="308">
        <v>0</v>
      </c>
      <c r="G620" s="308">
        <f t="shared" si="39"/>
        <v>0</v>
      </c>
    </row>
    <row r="621" spans="1:7">
      <c r="B621" s="344"/>
      <c r="C621" s="129"/>
    </row>
    <row r="622" spans="1:7" ht="25.5">
      <c r="A622" s="215" t="str">
        <f>$A$1</f>
        <v>H/3.</v>
      </c>
      <c r="B622" s="209">
        <f>COUNT(B$27:B621)+1</f>
        <v>137</v>
      </c>
      <c r="C622" s="129" t="s">
        <v>2959</v>
      </c>
    </row>
    <row r="623" spans="1:7">
      <c r="B623" s="344"/>
      <c r="C623" s="129" t="s">
        <v>2965</v>
      </c>
      <c r="D623" s="485" t="s">
        <v>46</v>
      </c>
      <c r="E623" s="641">
        <v>2</v>
      </c>
      <c r="F623" s="308">
        <v>0</v>
      </c>
      <c r="G623" s="308">
        <f t="shared" si="39"/>
        <v>0</v>
      </c>
    </row>
    <row r="624" spans="1:7">
      <c r="B624" s="344"/>
      <c r="C624" s="129" t="s">
        <v>2966</v>
      </c>
      <c r="D624" s="485" t="s">
        <v>46</v>
      </c>
      <c r="E624" s="641">
        <v>2</v>
      </c>
      <c r="F624" s="308">
        <v>0</v>
      </c>
      <c r="G624" s="308">
        <f t="shared" si="39"/>
        <v>0</v>
      </c>
    </row>
    <row r="625" spans="1:7">
      <c r="B625" s="344"/>
      <c r="C625" s="129" t="s">
        <v>2942</v>
      </c>
      <c r="D625" s="485" t="s">
        <v>46</v>
      </c>
      <c r="E625" s="641">
        <v>2</v>
      </c>
      <c r="F625" s="308">
        <v>0</v>
      </c>
      <c r="G625" s="308">
        <f t="shared" si="39"/>
        <v>0</v>
      </c>
    </row>
    <row r="626" spans="1:7">
      <c r="B626" s="344"/>
      <c r="C626" s="129" t="s">
        <v>2943</v>
      </c>
      <c r="D626" s="485" t="s">
        <v>46</v>
      </c>
      <c r="E626" s="641">
        <v>2</v>
      </c>
      <c r="F626" s="308">
        <v>0</v>
      </c>
      <c r="G626" s="308">
        <f t="shared" si="39"/>
        <v>0</v>
      </c>
    </row>
    <row r="627" spans="1:7">
      <c r="B627" s="344"/>
      <c r="C627" s="129" t="s">
        <v>3027</v>
      </c>
      <c r="D627" s="485" t="s">
        <v>46</v>
      </c>
      <c r="E627" s="641">
        <v>6</v>
      </c>
      <c r="F627" s="308">
        <v>0</v>
      </c>
      <c r="G627" s="308">
        <f t="shared" si="39"/>
        <v>0</v>
      </c>
    </row>
    <row r="628" spans="1:7">
      <c r="B628" s="344"/>
      <c r="C628" s="129" t="s">
        <v>3028</v>
      </c>
      <c r="D628" s="485" t="s">
        <v>46</v>
      </c>
      <c r="E628" s="641">
        <v>6</v>
      </c>
      <c r="F628" s="308">
        <v>0</v>
      </c>
      <c r="G628" s="308">
        <f t="shared" si="39"/>
        <v>0</v>
      </c>
    </row>
    <row r="629" spans="1:7">
      <c r="B629" s="344"/>
      <c r="C629" s="129" t="s">
        <v>242</v>
      </c>
    </row>
    <row r="630" spans="1:7" ht="25.5">
      <c r="A630" s="215" t="str">
        <f>$A$1</f>
        <v>H/3.</v>
      </c>
      <c r="B630" s="209">
        <f>COUNT(B$27:B629)+1</f>
        <v>138</v>
      </c>
      <c r="C630" s="129" t="s">
        <v>3029</v>
      </c>
    </row>
    <row r="631" spans="1:7">
      <c r="B631" s="344"/>
      <c r="C631" s="129" t="s">
        <v>3030</v>
      </c>
      <c r="D631" s="485" t="s">
        <v>46</v>
      </c>
      <c r="E631" s="641">
        <v>33</v>
      </c>
      <c r="F631" s="308">
        <v>0</v>
      </c>
      <c r="G631" s="308">
        <f t="shared" ref="G631" si="40">E631*F631</f>
        <v>0</v>
      </c>
    </row>
    <row r="632" spans="1:7" s="796" customFormat="1">
      <c r="A632" s="805"/>
      <c r="B632" s="765"/>
      <c r="C632" s="797"/>
      <c r="D632" s="457"/>
      <c r="E632" s="798"/>
      <c r="F632" s="799"/>
      <c r="G632" s="800"/>
    </row>
    <row r="633" spans="1:7" s="796" customFormat="1" ht="38.25">
      <c r="A633" s="215" t="str">
        <f>$A$1</f>
        <v>H/3.</v>
      </c>
      <c r="B633" s="209">
        <f>COUNT(B$27:B632)+1</f>
        <v>139</v>
      </c>
      <c r="C633" s="129" t="s">
        <v>3031</v>
      </c>
      <c r="D633" s="457"/>
      <c r="E633" s="798"/>
      <c r="F633" s="800"/>
      <c r="G633" s="800"/>
    </row>
    <row r="634" spans="1:7" s="796" customFormat="1">
      <c r="A634" s="805"/>
      <c r="B634" s="765"/>
      <c r="C634" s="797" t="s">
        <v>1464</v>
      </c>
      <c r="D634" s="764" t="s">
        <v>210</v>
      </c>
      <c r="E634" s="789">
        <v>178</v>
      </c>
      <c r="F634" s="308">
        <v>0</v>
      </c>
      <c r="G634" s="308">
        <f>E634*F634</f>
        <v>0</v>
      </c>
    </row>
    <row r="635" spans="1:7">
      <c r="B635" s="344"/>
      <c r="C635" s="129"/>
    </row>
    <row r="636" spans="1:7" ht="25.5">
      <c r="A636" s="215" t="str">
        <f>$A$1</f>
        <v>H/3.</v>
      </c>
      <c r="B636" s="209">
        <f>COUNT(B$27:B635)+1</f>
        <v>140</v>
      </c>
      <c r="C636" s="129" t="s">
        <v>3032</v>
      </c>
    </row>
    <row r="637" spans="1:7">
      <c r="B637" s="344"/>
      <c r="C637" s="129" t="s">
        <v>1464</v>
      </c>
      <c r="D637" s="485" t="s">
        <v>210</v>
      </c>
      <c r="E637" s="641">
        <v>28</v>
      </c>
      <c r="F637" s="308">
        <v>0</v>
      </c>
      <c r="G637" s="308">
        <f t="shared" ref="G637" si="41">E637*F637</f>
        <v>0</v>
      </c>
    </row>
    <row r="638" spans="1:7">
      <c r="B638" s="344"/>
      <c r="C638" s="129" t="s">
        <v>242</v>
      </c>
    </row>
    <row r="639" spans="1:7" ht="25.5">
      <c r="A639" s="215" t="str">
        <f>$A$1</f>
        <v>H/3.</v>
      </c>
      <c r="B639" s="209">
        <f>COUNT(B$27:B638)+1</f>
        <v>141</v>
      </c>
      <c r="C639" s="129" t="s">
        <v>3033</v>
      </c>
      <c r="D639" s="485" t="s">
        <v>46</v>
      </c>
      <c r="E639" s="641">
        <v>5</v>
      </c>
      <c r="F639" s="308">
        <v>0</v>
      </c>
      <c r="G639" s="308">
        <f t="shared" ref="G639" si="42">E639*F639</f>
        <v>0</v>
      </c>
    </row>
    <row r="640" spans="1:7">
      <c r="B640" s="344"/>
      <c r="C640" s="129"/>
      <c r="D640" s="510"/>
      <c r="E640" s="510"/>
      <c r="F640" s="510"/>
      <c r="G640" s="510"/>
    </row>
    <row r="641" spans="1:7" ht="25.5">
      <c r="A641" s="215" t="str">
        <f>$A$1</f>
        <v>H/3.</v>
      </c>
      <c r="B641" s="209">
        <f>COUNT(B$27:B640)+1</f>
        <v>142</v>
      </c>
      <c r="C641" s="129" t="s">
        <v>3034</v>
      </c>
    </row>
    <row r="642" spans="1:7">
      <c r="B642" s="344"/>
      <c r="C642" s="129" t="s">
        <v>3035</v>
      </c>
      <c r="D642" s="485" t="s">
        <v>46</v>
      </c>
      <c r="E642" s="641">
        <v>3</v>
      </c>
      <c r="F642" s="308">
        <v>0</v>
      </c>
      <c r="G642" s="308">
        <f t="shared" ref="G642" si="43">E642*F642</f>
        <v>0</v>
      </c>
    </row>
    <row r="643" spans="1:7">
      <c r="C643" s="517"/>
    </row>
    <row r="644" spans="1:7" s="750" customFormat="1">
      <c r="A644" s="736"/>
      <c r="B644" s="723" t="s">
        <v>2844</v>
      </c>
      <c r="C644" s="749" t="s">
        <v>3050</v>
      </c>
      <c r="D644" s="739"/>
      <c r="E644" s="744"/>
      <c r="F644" s="777"/>
      <c r="G644" s="777"/>
    </row>
    <row r="645" spans="1:7">
      <c r="B645" s="344"/>
      <c r="C645" s="129"/>
    </row>
    <row r="646" spans="1:7" ht="25.5">
      <c r="A646" s="215" t="str">
        <f>$A$1</f>
        <v>H/3.</v>
      </c>
      <c r="B646" s="209">
        <f>COUNT(B$27:B645)+1</f>
        <v>143</v>
      </c>
      <c r="C646" s="129" t="s">
        <v>3051</v>
      </c>
    </row>
    <row r="647" spans="1:7" ht="38.25">
      <c r="B647" s="733"/>
      <c r="C647" s="129" t="s">
        <v>3052</v>
      </c>
    </row>
    <row r="648" spans="1:7" ht="76.5">
      <c r="B648" s="733"/>
      <c r="C648" s="129" t="s">
        <v>3053</v>
      </c>
    </row>
    <row r="649" spans="1:7" ht="25.5">
      <c r="B649" s="165" t="s">
        <v>1791</v>
      </c>
      <c r="C649" s="345" t="s">
        <v>3054</v>
      </c>
    </row>
    <row r="650" spans="1:7">
      <c r="B650" s="344" t="s">
        <v>1791</v>
      </c>
      <c r="C650" s="345" t="s">
        <v>3055</v>
      </c>
      <c r="D650" s="485" t="s">
        <v>32</v>
      </c>
      <c r="E650" s="641">
        <v>10</v>
      </c>
      <c r="F650" s="308">
        <v>0</v>
      </c>
      <c r="G650" s="308">
        <f t="shared" ref="G650" si="44">E650*F650</f>
        <v>0</v>
      </c>
    </row>
    <row r="651" spans="1:7">
      <c r="B651" s="344"/>
      <c r="C651" s="129"/>
    </row>
    <row r="652" spans="1:7" ht="38.25">
      <c r="A652" s="215" t="str">
        <f>$A$1</f>
        <v>H/3.</v>
      </c>
      <c r="B652" s="209">
        <f>COUNT(B$27:B651)+1</f>
        <v>144</v>
      </c>
      <c r="C652" s="129" t="s">
        <v>3056</v>
      </c>
      <c r="D652" s="485" t="s">
        <v>32</v>
      </c>
      <c r="E652" s="641">
        <v>10</v>
      </c>
      <c r="F652" s="308">
        <v>0</v>
      </c>
      <c r="G652" s="308">
        <f t="shared" ref="G652" si="45">E652*F652</f>
        <v>0</v>
      </c>
    </row>
    <row r="653" spans="1:7">
      <c r="B653" s="344"/>
      <c r="C653" s="129"/>
    </row>
    <row r="654" spans="1:7">
      <c r="A654" s="215" t="str">
        <f>$A$1</f>
        <v>H/3.</v>
      </c>
      <c r="B654" s="209">
        <f>COUNT(B$27:B653)+1</f>
        <v>145</v>
      </c>
      <c r="C654" s="129" t="s">
        <v>3057</v>
      </c>
    </row>
    <row r="655" spans="1:7">
      <c r="B655" s="344"/>
      <c r="C655" s="129" t="s">
        <v>3058</v>
      </c>
      <c r="D655" s="485" t="s">
        <v>210</v>
      </c>
      <c r="E655" s="641">
        <v>228</v>
      </c>
      <c r="F655" s="308">
        <v>0</v>
      </c>
      <c r="G655" s="308">
        <f t="shared" ref="G655" si="46">E655*F655</f>
        <v>0</v>
      </c>
    </row>
    <row r="656" spans="1:7">
      <c r="B656" s="344"/>
      <c r="C656" s="129"/>
    </row>
    <row r="657" spans="1:7" ht="51">
      <c r="A657" s="215" t="str">
        <f>$A$1</f>
        <v>H/3.</v>
      </c>
      <c r="B657" s="209">
        <f>COUNT(B$27:B656)+1</f>
        <v>146</v>
      </c>
      <c r="C657" s="129" t="s">
        <v>3059</v>
      </c>
    </row>
    <row r="658" spans="1:7">
      <c r="B658" s="344"/>
      <c r="C658" s="129" t="s">
        <v>3060</v>
      </c>
      <c r="D658" s="485" t="s">
        <v>210</v>
      </c>
      <c r="E658" s="641">
        <v>346</v>
      </c>
      <c r="F658" s="308">
        <v>0</v>
      </c>
      <c r="G658" s="308">
        <f t="shared" ref="G658:G659" si="47">E658*F658</f>
        <v>0</v>
      </c>
    </row>
    <row r="659" spans="1:7">
      <c r="B659" s="344"/>
      <c r="C659" s="129" t="s">
        <v>3061</v>
      </c>
      <c r="D659" s="485" t="s">
        <v>210</v>
      </c>
      <c r="E659" s="641">
        <f>E658</f>
        <v>346</v>
      </c>
      <c r="F659" s="308">
        <v>0</v>
      </c>
      <c r="G659" s="308">
        <f t="shared" si="47"/>
        <v>0</v>
      </c>
    </row>
    <row r="660" spans="1:7">
      <c r="B660" s="344"/>
      <c r="C660" s="129"/>
    </row>
    <row r="661" spans="1:7" ht="25.5">
      <c r="A661" s="215" t="str">
        <f>$A$1</f>
        <v>H/3.</v>
      </c>
      <c r="B661" s="209">
        <f>COUNT(B$27:B660)+1</f>
        <v>147</v>
      </c>
      <c r="C661" s="129" t="s">
        <v>3062</v>
      </c>
      <c r="D661" s="485" t="s">
        <v>210</v>
      </c>
      <c r="E661" s="641">
        <f>E658</f>
        <v>346</v>
      </c>
      <c r="F661" s="308">
        <v>0</v>
      </c>
      <c r="G661" s="308">
        <f t="shared" ref="G661" si="48">E661*F661</f>
        <v>0</v>
      </c>
    </row>
    <row r="662" spans="1:7">
      <c r="B662" s="344"/>
      <c r="C662" s="129"/>
    </row>
    <row r="663" spans="1:7" ht="38.25">
      <c r="A663" s="215" t="str">
        <f>$A$1</f>
        <v>H/3.</v>
      </c>
      <c r="B663" s="209">
        <f>COUNT(B$27:B662)+1</f>
        <v>148</v>
      </c>
      <c r="C663" s="129" t="s">
        <v>3063</v>
      </c>
      <c r="D663" s="485" t="s">
        <v>46</v>
      </c>
      <c r="E663" s="641">
        <v>17</v>
      </c>
      <c r="F663" s="308">
        <v>0</v>
      </c>
      <c r="G663" s="308">
        <f>E663*F663</f>
        <v>0</v>
      </c>
    </row>
    <row r="664" spans="1:7">
      <c r="B664" s="344"/>
      <c r="C664" s="129"/>
    </row>
    <row r="665" spans="1:7" ht="25.5">
      <c r="A665" s="215" t="str">
        <f>$A$1</f>
        <v>H/3.</v>
      </c>
      <c r="B665" s="209">
        <f>COUNT(B$27:B664)+1</f>
        <v>149</v>
      </c>
      <c r="C665" s="129" t="s">
        <v>3064</v>
      </c>
      <c r="D665" s="485" t="s">
        <v>210</v>
      </c>
      <c r="E665" s="641">
        <v>49</v>
      </c>
      <c r="F665" s="308">
        <v>0</v>
      </c>
      <c r="G665" s="308">
        <f>E665*F665</f>
        <v>0</v>
      </c>
    </row>
    <row r="666" spans="1:7">
      <c r="B666" s="344"/>
      <c r="C666" s="129"/>
    </row>
    <row r="667" spans="1:7" ht="25.5">
      <c r="A667" s="215" t="str">
        <f>$A$1</f>
        <v>H/3.</v>
      </c>
      <c r="B667" s="209">
        <f>COUNT(B$27:B666)+1</f>
        <v>150</v>
      </c>
      <c r="C667" s="129" t="s">
        <v>3065</v>
      </c>
      <c r="D667" s="485" t="s">
        <v>32</v>
      </c>
      <c r="E667" s="641">
        <v>10</v>
      </c>
      <c r="F667" s="308">
        <v>0</v>
      </c>
      <c r="G667" s="308">
        <f t="shared" ref="G667" si="49">E667*F667</f>
        <v>0</v>
      </c>
    </row>
    <row r="668" spans="1:7">
      <c r="B668" s="344"/>
      <c r="C668" s="129"/>
    </row>
    <row r="669" spans="1:7" ht="25.5">
      <c r="A669" s="215" t="str">
        <f>$A$1</f>
        <v>H/3.</v>
      </c>
      <c r="B669" s="209">
        <f>COUNT(B$27:B668)+1</f>
        <v>151</v>
      </c>
      <c r="C669" s="129" t="s">
        <v>3066</v>
      </c>
      <c r="D669" s="485" t="s">
        <v>32</v>
      </c>
      <c r="E669" s="641">
        <v>10</v>
      </c>
      <c r="F669" s="308">
        <v>0</v>
      </c>
      <c r="G669" s="308">
        <f t="shared" ref="G669" si="50">E669*F669</f>
        <v>0</v>
      </c>
    </row>
    <row r="670" spans="1:7">
      <c r="B670" s="344"/>
      <c r="C670" s="129"/>
    </row>
    <row r="671" spans="1:7">
      <c r="A671" s="215" t="str">
        <f>$A$1</f>
        <v>H/3.</v>
      </c>
      <c r="B671" s="209">
        <f>COUNT(B$27:B670)+1</f>
        <v>152</v>
      </c>
      <c r="C671" s="129" t="s">
        <v>3067</v>
      </c>
      <c r="D671" s="485" t="s">
        <v>32</v>
      </c>
      <c r="E671" s="641">
        <v>10</v>
      </c>
      <c r="F671" s="308">
        <v>0</v>
      </c>
      <c r="G671" s="308">
        <f t="shared" ref="G671" si="51">E671*F671</f>
        <v>0</v>
      </c>
    </row>
    <row r="672" spans="1:7">
      <c r="B672" s="344"/>
      <c r="C672" s="129" t="s">
        <v>242</v>
      </c>
    </row>
    <row r="673" spans="1:7" ht="25.5">
      <c r="A673" s="215" t="str">
        <f>$A$1</f>
        <v>H/3.</v>
      </c>
      <c r="B673" s="209">
        <f>COUNT(B$27:B672)+1</f>
        <v>153</v>
      </c>
      <c r="C673" s="129" t="s">
        <v>3029</v>
      </c>
    </row>
    <row r="674" spans="1:7">
      <c r="B674" s="344"/>
      <c r="C674" s="129" t="s">
        <v>3030</v>
      </c>
      <c r="D674" s="485" t="s">
        <v>46</v>
      </c>
      <c r="E674" s="641">
        <v>10</v>
      </c>
      <c r="F674" s="308">
        <v>0</v>
      </c>
      <c r="G674" s="308">
        <f t="shared" ref="G674" si="52">E674*F674</f>
        <v>0</v>
      </c>
    </row>
    <row r="675" spans="1:7">
      <c r="B675" s="344"/>
      <c r="C675" s="129"/>
    </row>
    <row r="676" spans="1:7" ht="25.5">
      <c r="A676" s="215" t="str">
        <f>$A$1</f>
        <v>H/3.</v>
      </c>
      <c r="B676" s="209">
        <f>COUNT(B$27:B675)+1</f>
        <v>154</v>
      </c>
      <c r="C676" s="129" t="s">
        <v>3032</v>
      </c>
    </row>
    <row r="677" spans="1:7">
      <c r="B677" s="344"/>
      <c r="C677" s="797" t="s">
        <v>1464</v>
      </c>
      <c r="D677" s="485" t="s">
        <v>210</v>
      </c>
      <c r="E677" s="641">
        <v>53</v>
      </c>
      <c r="F677" s="308">
        <v>0</v>
      </c>
      <c r="G677" s="308">
        <f t="shared" ref="G677" si="53">E677*F677</f>
        <v>0</v>
      </c>
    </row>
    <row r="678" spans="1:7">
      <c r="B678" s="344"/>
      <c r="C678" s="129" t="s">
        <v>242</v>
      </c>
    </row>
    <row r="679" spans="1:7" ht="25.5">
      <c r="A679" s="215" t="str">
        <f>$A$1</f>
        <v>H/3.</v>
      </c>
      <c r="B679" s="209">
        <f>COUNT(B$27:B678)+1</f>
        <v>155</v>
      </c>
      <c r="C679" s="129" t="s">
        <v>3033</v>
      </c>
      <c r="D679" s="485" t="s">
        <v>46</v>
      </c>
      <c r="E679" s="641">
        <v>4</v>
      </c>
      <c r="F679" s="308">
        <v>0</v>
      </c>
      <c r="G679" s="308">
        <f t="shared" ref="G679" si="54">E679*F679</f>
        <v>0</v>
      </c>
    </row>
    <row r="680" spans="1:7">
      <c r="B680" s="344"/>
      <c r="C680" s="129"/>
    </row>
    <row r="681" spans="1:7" ht="25.5">
      <c r="A681" s="215" t="str">
        <f>$A$1</f>
        <v>H/3.</v>
      </c>
      <c r="B681" s="209">
        <f>COUNT(B$27:B680)+1</f>
        <v>156</v>
      </c>
      <c r="C681" s="129" t="s">
        <v>3034</v>
      </c>
      <c r="D681" s="510"/>
      <c r="E681" s="510"/>
      <c r="F681" s="510"/>
      <c r="G681" s="510"/>
    </row>
    <row r="682" spans="1:7">
      <c r="B682" s="344"/>
      <c r="C682" s="129" t="s">
        <v>3748</v>
      </c>
      <c r="D682" s="485" t="s">
        <v>46</v>
      </c>
      <c r="E682" s="641">
        <v>11</v>
      </c>
      <c r="F682" s="308">
        <v>0</v>
      </c>
      <c r="G682" s="308">
        <f t="shared" ref="G682" si="55">E682*F682</f>
        <v>0</v>
      </c>
    </row>
    <row r="683" spans="1:7">
      <c r="C683" s="517"/>
    </row>
    <row r="684" spans="1:7" s="750" customFormat="1">
      <c r="A684" s="736"/>
      <c r="B684" s="723" t="s">
        <v>2852</v>
      </c>
      <c r="C684" s="749" t="s">
        <v>3068</v>
      </c>
      <c r="D684" s="739"/>
      <c r="E684" s="744"/>
      <c r="F684" s="777"/>
      <c r="G684" s="777"/>
    </row>
    <row r="685" spans="1:7">
      <c r="B685" s="344"/>
      <c r="C685" s="129"/>
    </row>
    <row r="686" spans="1:7" ht="25.5">
      <c r="A686" s="215" t="str">
        <f>$A$1</f>
        <v>H/3.</v>
      </c>
      <c r="B686" s="209">
        <f>COUNT(B$27:B685)+1</f>
        <v>157</v>
      </c>
      <c r="C686" s="129" t="s">
        <v>3051</v>
      </c>
    </row>
    <row r="687" spans="1:7" ht="38.25">
      <c r="B687" s="733"/>
      <c r="C687" s="129" t="s">
        <v>3052</v>
      </c>
    </row>
    <row r="688" spans="1:7" ht="76.5">
      <c r="B688" s="733"/>
      <c r="C688" s="129" t="s">
        <v>3053</v>
      </c>
    </row>
    <row r="689" spans="1:7" ht="25.5">
      <c r="B689" s="165" t="s">
        <v>1791</v>
      </c>
      <c r="C689" s="345" t="s">
        <v>3054</v>
      </c>
    </row>
    <row r="690" spans="1:7">
      <c r="B690" s="344" t="s">
        <v>1791</v>
      </c>
      <c r="C690" s="345" t="s">
        <v>3055</v>
      </c>
      <c r="D690" s="485" t="s">
        <v>32</v>
      </c>
      <c r="E690" s="641">
        <v>1</v>
      </c>
      <c r="F690" s="308">
        <v>0</v>
      </c>
      <c r="G690" s="308">
        <f t="shared" ref="G690" si="56">E690*F690</f>
        <v>0</v>
      </c>
    </row>
    <row r="691" spans="1:7">
      <c r="B691" s="344"/>
      <c r="C691" s="129"/>
    </row>
    <row r="692" spans="1:7" ht="38.25">
      <c r="A692" s="215" t="str">
        <f>$A$1</f>
        <v>H/3.</v>
      </c>
      <c r="B692" s="209">
        <f>COUNT(B$27:B691)+1</f>
        <v>158</v>
      </c>
      <c r="C692" s="129" t="s">
        <v>3056</v>
      </c>
      <c r="D692" s="485" t="s">
        <v>32</v>
      </c>
      <c r="E692" s="641">
        <v>1</v>
      </c>
      <c r="F692" s="308">
        <v>0</v>
      </c>
      <c r="G692" s="308">
        <f t="shared" ref="G692" si="57">E692*F692</f>
        <v>0</v>
      </c>
    </row>
    <row r="693" spans="1:7">
      <c r="B693" s="344"/>
      <c r="C693" s="129"/>
    </row>
    <row r="694" spans="1:7">
      <c r="A694" s="215" t="str">
        <f>$A$1</f>
        <v>H/3.</v>
      </c>
      <c r="B694" s="209">
        <f>COUNT(B$27:B693)+1</f>
        <v>159</v>
      </c>
      <c r="C694" s="129" t="s">
        <v>3057</v>
      </c>
    </row>
    <row r="695" spans="1:7">
      <c r="B695" s="344"/>
      <c r="C695" s="129" t="s">
        <v>3058</v>
      </c>
      <c r="D695" s="485" t="s">
        <v>210</v>
      </c>
      <c r="E695" s="641">
        <v>36</v>
      </c>
      <c r="F695" s="308">
        <v>0</v>
      </c>
      <c r="G695" s="308">
        <f t="shared" ref="G695" si="58">E695*F695</f>
        <v>0</v>
      </c>
    </row>
    <row r="696" spans="1:7">
      <c r="B696" s="344"/>
      <c r="C696" s="129"/>
    </row>
    <row r="697" spans="1:7" ht="51">
      <c r="A697" s="215" t="str">
        <f>$A$1</f>
        <v>H/3.</v>
      </c>
      <c r="B697" s="209">
        <f>COUNT(B$27:B696)+1</f>
        <v>160</v>
      </c>
      <c r="C697" s="129" t="s">
        <v>3059</v>
      </c>
    </row>
    <row r="698" spans="1:7">
      <c r="B698" s="344"/>
      <c r="C698" s="129" t="s">
        <v>3060</v>
      </c>
      <c r="D698" s="485" t="s">
        <v>210</v>
      </c>
      <c r="E698" s="641">
        <v>55</v>
      </c>
      <c r="F698" s="308">
        <v>0</v>
      </c>
      <c r="G698" s="308">
        <f t="shared" ref="G698:G699" si="59">E698*F698</f>
        <v>0</v>
      </c>
    </row>
    <row r="699" spans="1:7">
      <c r="B699" s="344"/>
      <c r="C699" s="129" t="s">
        <v>3061</v>
      </c>
      <c r="D699" s="485" t="s">
        <v>210</v>
      </c>
      <c r="E699" s="641">
        <f>E698</f>
        <v>55</v>
      </c>
      <c r="F699" s="308">
        <v>0</v>
      </c>
      <c r="G699" s="308">
        <f t="shared" si="59"/>
        <v>0</v>
      </c>
    </row>
    <row r="700" spans="1:7">
      <c r="B700" s="344"/>
      <c r="C700" s="129"/>
    </row>
    <row r="701" spans="1:7" ht="25.5">
      <c r="A701" s="215" t="str">
        <f>$A$1</f>
        <v>H/3.</v>
      </c>
      <c r="B701" s="209">
        <f>COUNT(B$27:B700)+1</f>
        <v>161</v>
      </c>
      <c r="C701" s="129" t="s">
        <v>3062</v>
      </c>
      <c r="D701" s="485" t="s">
        <v>210</v>
      </c>
      <c r="E701" s="641">
        <f>E698</f>
        <v>55</v>
      </c>
      <c r="F701" s="308">
        <v>0</v>
      </c>
      <c r="G701" s="308">
        <f t="shared" ref="G701" si="60">E701*F701</f>
        <v>0</v>
      </c>
    </row>
    <row r="702" spans="1:7">
      <c r="B702" s="344"/>
      <c r="C702" s="129"/>
    </row>
    <row r="703" spans="1:7" ht="38.25">
      <c r="A703" s="215" t="str">
        <f>$A$1</f>
        <v>H/3.</v>
      </c>
      <c r="B703" s="209">
        <f>COUNT(B$27:B702)+1</f>
        <v>162</v>
      </c>
      <c r="C703" s="129" t="s">
        <v>3063</v>
      </c>
      <c r="D703" s="485" t="s">
        <v>46</v>
      </c>
      <c r="E703" s="641">
        <v>2</v>
      </c>
      <c r="F703" s="308">
        <v>0</v>
      </c>
      <c r="G703" s="308">
        <f t="shared" ref="G703" si="61">E703*F703</f>
        <v>0</v>
      </c>
    </row>
    <row r="704" spans="1:7">
      <c r="B704" s="344"/>
      <c r="C704" s="129"/>
    </row>
    <row r="705" spans="1:7" ht="25.5">
      <c r="A705" s="215" t="str">
        <f>$A$1</f>
        <v>H/3.</v>
      </c>
      <c r="B705" s="209">
        <f>COUNT(B$27:B704)+1</f>
        <v>163</v>
      </c>
      <c r="C705" s="129" t="s">
        <v>3064</v>
      </c>
      <c r="D705" s="485" t="s">
        <v>210</v>
      </c>
      <c r="E705" s="641">
        <v>2</v>
      </c>
      <c r="F705" s="308">
        <v>0</v>
      </c>
      <c r="G705" s="308">
        <f t="shared" ref="G705" si="62">E705*F705</f>
        <v>0</v>
      </c>
    </row>
    <row r="706" spans="1:7">
      <c r="B706" s="344"/>
      <c r="C706" s="129"/>
    </row>
    <row r="707" spans="1:7" ht="25.5">
      <c r="A707" s="215" t="str">
        <f>$A$1</f>
        <v>H/3.</v>
      </c>
      <c r="B707" s="209">
        <f>COUNT(B$27:B706)+1</f>
        <v>164</v>
      </c>
      <c r="C707" s="129" t="s">
        <v>3065</v>
      </c>
      <c r="D707" s="485" t="s">
        <v>32</v>
      </c>
      <c r="E707" s="641">
        <v>1</v>
      </c>
      <c r="F707" s="308">
        <v>0</v>
      </c>
      <c r="G707" s="308">
        <f t="shared" ref="G707" si="63">E707*F707</f>
        <v>0</v>
      </c>
    </row>
    <row r="708" spans="1:7">
      <c r="B708" s="344"/>
      <c r="C708" s="129"/>
    </row>
    <row r="709" spans="1:7" ht="25.5">
      <c r="A709" s="215" t="str">
        <f>$A$1</f>
        <v>H/3.</v>
      </c>
      <c r="B709" s="209">
        <f>COUNT(B$27:B708)+1</f>
        <v>165</v>
      </c>
      <c r="C709" s="129" t="s">
        <v>3066</v>
      </c>
      <c r="D709" s="485" t="s">
        <v>32</v>
      </c>
      <c r="E709" s="641">
        <v>1</v>
      </c>
      <c r="F709" s="308">
        <v>0</v>
      </c>
      <c r="G709" s="308">
        <f t="shared" ref="G709" si="64">E709*F709</f>
        <v>0</v>
      </c>
    </row>
    <row r="710" spans="1:7">
      <c r="B710" s="344"/>
      <c r="C710" s="129"/>
    </row>
    <row r="711" spans="1:7">
      <c r="A711" s="215" t="str">
        <f>$A$1</f>
        <v>H/3.</v>
      </c>
      <c r="B711" s="209">
        <f>COUNT(B$27:B710)+1</f>
        <v>166</v>
      </c>
      <c r="C711" s="129" t="s">
        <v>3067</v>
      </c>
      <c r="D711" s="485" t="s">
        <v>32</v>
      </c>
      <c r="E711" s="641">
        <v>1</v>
      </c>
      <c r="F711" s="308">
        <v>0</v>
      </c>
      <c r="G711" s="308">
        <f t="shared" ref="G711" si="65">E711*F711</f>
        <v>0</v>
      </c>
    </row>
    <row r="712" spans="1:7">
      <c r="B712" s="344"/>
      <c r="C712" s="129" t="s">
        <v>242</v>
      </c>
    </row>
    <row r="713" spans="1:7" ht="25.5">
      <c r="A713" s="215" t="str">
        <f>$A$1</f>
        <v>H/3.</v>
      </c>
      <c r="B713" s="209">
        <f>COUNT(B$27:B712)+1</f>
        <v>167</v>
      </c>
      <c r="C713" s="129" t="s">
        <v>3029</v>
      </c>
    </row>
    <row r="714" spans="1:7">
      <c r="B714" s="344"/>
      <c r="C714" s="129" t="s">
        <v>3030</v>
      </c>
      <c r="D714" s="485" t="s">
        <v>46</v>
      </c>
      <c r="E714" s="641">
        <v>1</v>
      </c>
      <c r="F714" s="308">
        <v>0</v>
      </c>
      <c r="G714" s="308">
        <f t="shared" ref="G714" si="66">E714*F714</f>
        <v>0</v>
      </c>
    </row>
    <row r="715" spans="1:7">
      <c r="B715" s="344"/>
      <c r="C715" s="129"/>
    </row>
    <row r="716" spans="1:7" ht="25.5">
      <c r="A716" s="215" t="str">
        <f>$A$1</f>
        <v>H/3.</v>
      </c>
      <c r="B716" s="209">
        <f>COUNT(B$27:B715)+1</f>
        <v>168</v>
      </c>
      <c r="C716" s="129" t="s">
        <v>3032</v>
      </c>
    </row>
    <row r="717" spans="1:7">
      <c r="B717" s="344"/>
      <c r="C717" s="797" t="s">
        <v>1464</v>
      </c>
      <c r="D717" s="485" t="s">
        <v>210</v>
      </c>
      <c r="E717" s="641">
        <v>2</v>
      </c>
      <c r="F717" s="308">
        <v>0</v>
      </c>
      <c r="G717" s="308">
        <f t="shared" ref="G717" si="67">E717*F717</f>
        <v>0</v>
      </c>
    </row>
    <row r="718" spans="1:7">
      <c r="B718" s="344"/>
      <c r="C718" s="129" t="s">
        <v>242</v>
      </c>
    </row>
    <row r="719" spans="1:7" ht="25.5">
      <c r="A719" s="215" t="str">
        <f>$A$1</f>
        <v>H/3.</v>
      </c>
      <c r="B719" s="209">
        <f>COUNT(B$27:B718)+1</f>
        <v>169</v>
      </c>
      <c r="C719" s="129" t="s">
        <v>3749</v>
      </c>
      <c r="D719" s="485" t="s">
        <v>46</v>
      </c>
      <c r="E719" s="641">
        <v>1</v>
      </c>
      <c r="F719" s="308">
        <v>0</v>
      </c>
      <c r="G719" s="308">
        <f t="shared" ref="G719" si="68">E719*F719</f>
        <v>0</v>
      </c>
    </row>
    <row r="720" spans="1:7">
      <c r="B720" s="344"/>
      <c r="C720" s="129"/>
    </row>
    <row r="721" spans="1:7" ht="25.5">
      <c r="A721" s="215" t="str">
        <f>$A$1</f>
        <v>H/3.</v>
      </c>
      <c r="B721" s="209">
        <f>COUNT(B$27:B720)+1</f>
        <v>170</v>
      </c>
      <c r="C721" s="129" t="s">
        <v>3034</v>
      </c>
    </row>
    <row r="722" spans="1:7">
      <c r="B722" s="344"/>
      <c r="C722" s="129" t="s">
        <v>3748</v>
      </c>
      <c r="D722" s="485" t="s">
        <v>46</v>
      </c>
      <c r="E722" s="641">
        <v>1</v>
      </c>
      <c r="F722" s="308">
        <v>0</v>
      </c>
      <c r="G722" s="308">
        <f t="shared" ref="G722" si="69">E722*F722</f>
        <v>0</v>
      </c>
    </row>
    <row r="723" spans="1:7">
      <c r="C723" s="517"/>
    </row>
    <row r="724" spans="1:7" s="750" customFormat="1">
      <c r="A724" s="736"/>
      <c r="B724" s="723" t="s">
        <v>2856</v>
      </c>
      <c r="C724" s="749" t="s">
        <v>3069</v>
      </c>
      <c r="D724" s="739"/>
      <c r="E724" s="744"/>
      <c r="F724" s="777"/>
      <c r="G724" s="777"/>
    </row>
    <row r="725" spans="1:7">
      <c r="B725" s="344"/>
      <c r="C725" s="129"/>
    </row>
    <row r="726" spans="1:7" ht="25.5">
      <c r="A726" s="215" t="str">
        <f>$A$1</f>
        <v>H/3.</v>
      </c>
      <c r="B726" s="209">
        <f>COUNT(B$27:B725)+1</f>
        <v>171</v>
      </c>
      <c r="C726" s="129" t="s">
        <v>3051</v>
      </c>
    </row>
    <row r="727" spans="1:7" ht="38.25">
      <c r="B727" s="733"/>
      <c r="C727" s="129" t="s">
        <v>3052</v>
      </c>
    </row>
    <row r="728" spans="1:7" ht="89.25">
      <c r="B728" s="733"/>
      <c r="C728" s="129" t="s">
        <v>3070</v>
      </c>
    </row>
    <row r="729" spans="1:7" ht="25.5">
      <c r="B729" s="165" t="s">
        <v>1791</v>
      </c>
      <c r="C729" s="345" t="s">
        <v>3071</v>
      </c>
    </row>
    <row r="730" spans="1:7" ht="25.5">
      <c r="B730" s="165" t="s">
        <v>1791</v>
      </c>
      <c r="C730" s="345" t="s">
        <v>3054</v>
      </c>
    </row>
    <row r="731" spans="1:7">
      <c r="B731" s="344" t="s">
        <v>1791</v>
      </c>
      <c r="C731" s="345" t="s">
        <v>3055</v>
      </c>
      <c r="D731" s="485" t="s">
        <v>32</v>
      </c>
      <c r="E731" s="641">
        <v>1</v>
      </c>
      <c r="F731" s="308">
        <v>0</v>
      </c>
      <c r="G731" s="308">
        <f t="shared" ref="G731" si="70">E731*F731</f>
        <v>0</v>
      </c>
    </row>
    <row r="732" spans="1:7">
      <c r="B732" s="344"/>
      <c r="C732" s="129"/>
    </row>
    <row r="733" spans="1:7" ht="38.25">
      <c r="A733" s="215" t="str">
        <f>$A$1</f>
        <v>H/3.</v>
      </c>
      <c r="B733" s="209">
        <f>COUNT(B$27:B732)+1</f>
        <v>172</v>
      </c>
      <c r="C733" s="129" t="s">
        <v>3056</v>
      </c>
      <c r="D733" s="485" t="s">
        <v>32</v>
      </c>
      <c r="E733" s="641">
        <v>1</v>
      </c>
      <c r="F733" s="308">
        <v>0</v>
      </c>
      <c r="G733" s="308">
        <f t="shared" ref="G733" si="71">E733*F733</f>
        <v>0</v>
      </c>
    </row>
    <row r="734" spans="1:7">
      <c r="B734" s="344"/>
      <c r="C734" s="129"/>
    </row>
    <row r="735" spans="1:7">
      <c r="A735" s="215" t="str">
        <f>$A$1</f>
        <v>H/3.</v>
      </c>
      <c r="B735" s="209">
        <f>COUNT(B$27:B734)+1</f>
        <v>173</v>
      </c>
      <c r="C735" s="129" t="s">
        <v>3057</v>
      </c>
    </row>
    <row r="736" spans="1:7">
      <c r="B736" s="344"/>
      <c r="C736" s="129" t="s">
        <v>3058</v>
      </c>
      <c r="D736" s="485" t="s">
        <v>210</v>
      </c>
      <c r="E736" s="641">
        <v>26</v>
      </c>
      <c r="F736" s="308">
        <v>0</v>
      </c>
      <c r="G736" s="308">
        <f t="shared" ref="G736" si="72">E736*F736</f>
        <v>0</v>
      </c>
    </row>
    <row r="737" spans="1:7">
      <c r="B737" s="344"/>
      <c r="C737" s="129"/>
    </row>
    <row r="738" spans="1:7" ht="51">
      <c r="A738" s="215" t="str">
        <f>$A$1</f>
        <v>H/3.</v>
      </c>
      <c r="B738" s="209">
        <f>COUNT(B$27:B737)+1</f>
        <v>174</v>
      </c>
      <c r="C738" s="129" t="s">
        <v>3059</v>
      </c>
    </row>
    <row r="739" spans="1:7">
      <c r="B739" s="344"/>
      <c r="C739" s="129" t="s">
        <v>3060</v>
      </c>
      <c r="D739" s="485" t="s">
        <v>210</v>
      </c>
      <c r="E739" s="641">
        <v>45</v>
      </c>
      <c r="F739" s="308">
        <v>0</v>
      </c>
      <c r="G739" s="308">
        <f t="shared" ref="G739:G740" si="73">E739*F739</f>
        <v>0</v>
      </c>
    </row>
    <row r="740" spans="1:7">
      <c r="B740" s="344"/>
      <c r="C740" s="129" t="s">
        <v>3061</v>
      </c>
      <c r="D740" s="485" t="s">
        <v>210</v>
      </c>
      <c r="E740" s="641">
        <f>E739</f>
        <v>45</v>
      </c>
      <c r="F740" s="308">
        <v>0</v>
      </c>
      <c r="G740" s="308">
        <f t="shared" si="73"/>
        <v>0</v>
      </c>
    </row>
    <row r="741" spans="1:7">
      <c r="B741" s="344"/>
      <c r="C741" s="129"/>
    </row>
    <row r="742" spans="1:7" ht="25.5">
      <c r="A742" s="215" t="str">
        <f>$A$1</f>
        <v>H/3.</v>
      </c>
      <c r="B742" s="209">
        <f>COUNT(B$27:B741)+1</f>
        <v>175</v>
      </c>
      <c r="C742" s="129" t="s">
        <v>3062</v>
      </c>
      <c r="D742" s="485" t="s">
        <v>210</v>
      </c>
      <c r="E742" s="641">
        <f>E739</f>
        <v>45</v>
      </c>
      <c r="F742" s="308">
        <v>0</v>
      </c>
      <c r="G742" s="308">
        <f t="shared" ref="G742" si="74">E742*F742</f>
        <v>0</v>
      </c>
    </row>
    <row r="743" spans="1:7">
      <c r="B743" s="344"/>
      <c r="C743" s="129"/>
    </row>
    <row r="744" spans="1:7" ht="38.25">
      <c r="A744" s="215" t="str">
        <f>$A$1</f>
        <v>H/3.</v>
      </c>
      <c r="B744" s="209">
        <f>COUNT(B$27:B743)+1</f>
        <v>176</v>
      </c>
      <c r="C744" s="129" t="s">
        <v>3063</v>
      </c>
      <c r="D744" s="485" t="s">
        <v>46</v>
      </c>
      <c r="E744" s="641">
        <v>2</v>
      </c>
      <c r="F744" s="308">
        <v>0</v>
      </c>
      <c r="G744" s="308">
        <f t="shared" ref="G744" si="75">E744*F744</f>
        <v>0</v>
      </c>
    </row>
    <row r="745" spans="1:7">
      <c r="B745" s="344"/>
      <c r="C745" s="129"/>
    </row>
    <row r="746" spans="1:7" ht="25.5">
      <c r="A746" s="215" t="str">
        <f>$A$1</f>
        <v>H/3.</v>
      </c>
      <c r="B746" s="209">
        <f>COUNT(B$27:B745)+1</f>
        <v>177</v>
      </c>
      <c r="C746" s="129" t="s">
        <v>3064</v>
      </c>
      <c r="D746" s="485" t="s">
        <v>210</v>
      </c>
      <c r="E746" s="641">
        <v>2</v>
      </c>
      <c r="F746" s="308">
        <v>0</v>
      </c>
      <c r="G746" s="308">
        <f t="shared" ref="G746" si="76">E746*F746</f>
        <v>0</v>
      </c>
    </row>
    <row r="747" spans="1:7">
      <c r="B747" s="344"/>
      <c r="C747" s="129"/>
    </row>
    <row r="748" spans="1:7" ht="25.5">
      <c r="A748" s="215" t="str">
        <f>$A$1</f>
        <v>H/3.</v>
      </c>
      <c r="B748" s="209">
        <f>COUNT(B$27:B747)+1</f>
        <v>178</v>
      </c>
      <c r="C748" s="129" t="s">
        <v>3065</v>
      </c>
      <c r="D748" s="485" t="s">
        <v>32</v>
      </c>
      <c r="E748" s="641">
        <v>1</v>
      </c>
      <c r="F748" s="308">
        <v>0</v>
      </c>
      <c r="G748" s="308">
        <f t="shared" ref="G748" si="77">E748*F748</f>
        <v>0</v>
      </c>
    </row>
    <row r="749" spans="1:7">
      <c r="B749" s="344"/>
      <c r="C749" s="129"/>
    </row>
    <row r="750" spans="1:7" ht="25.5">
      <c r="A750" s="215" t="str">
        <f>$A$1</f>
        <v>H/3.</v>
      </c>
      <c r="B750" s="209">
        <f>COUNT(B$27:B749)+1</f>
        <v>179</v>
      </c>
      <c r="C750" s="129" t="s">
        <v>3066</v>
      </c>
      <c r="D750" s="485" t="s">
        <v>32</v>
      </c>
      <c r="E750" s="641">
        <v>1</v>
      </c>
      <c r="F750" s="308">
        <v>0</v>
      </c>
      <c r="G750" s="308">
        <f t="shared" ref="G750" si="78">E750*F750</f>
        <v>0</v>
      </c>
    </row>
    <row r="751" spans="1:7">
      <c r="B751" s="344"/>
      <c r="C751" s="129"/>
    </row>
    <row r="752" spans="1:7">
      <c r="A752" s="215" t="str">
        <f>$A$1</f>
        <v>H/3.</v>
      </c>
      <c r="B752" s="209">
        <f>COUNT(B$27:B751)+1</f>
        <v>180</v>
      </c>
      <c r="C752" s="129" t="s">
        <v>3067</v>
      </c>
      <c r="D752" s="485" t="s">
        <v>32</v>
      </c>
      <c r="E752" s="641">
        <v>1</v>
      </c>
      <c r="F752" s="308">
        <v>0</v>
      </c>
      <c r="G752" s="308">
        <f t="shared" ref="G752" si="79">E752*F752</f>
        <v>0</v>
      </c>
    </row>
    <row r="753" spans="1:7">
      <c r="B753" s="344"/>
      <c r="C753" s="129" t="s">
        <v>242</v>
      </c>
    </row>
    <row r="754" spans="1:7" ht="25.5">
      <c r="A754" s="215" t="str">
        <f>$A$1</f>
        <v>H/3.</v>
      </c>
      <c r="B754" s="209">
        <f>COUNT(B$27:B753)+1</f>
        <v>181</v>
      </c>
      <c r="C754" s="129" t="s">
        <v>3029</v>
      </c>
    </row>
    <row r="755" spans="1:7">
      <c r="B755" s="344"/>
      <c r="C755" s="129" t="s">
        <v>3030</v>
      </c>
      <c r="D755" s="485" t="s">
        <v>46</v>
      </c>
      <c r="E755" s="641">
        <v>1</v>
      </c>
      <c r="F755" s="308">
        <v>0</v>
      </c>
      <c r="G755" s="308">
        <f t="shared" ref="G755" si="80">E755*F755</f>
        <v>0</v>
      </c>
    </row>
    <row r="756" spans="1:7">
      <c r="B756" s="344"/>
      <c r="C756" s="129"/>
    </row>
    <row r="757" spans="1:7" ht="38.25">
      <c r="A757" s="215" t="str">
        <f>$A$1</f>
        <v>H/3.</v>
      </c>
      <c r="B757" s="209">
        <f>COUNT(B$27:B756)+1</f>
        <v>182</v>
      </c>
      <c r="C757" s="129" t="s">
        <v>3031</v>
      </c>
    </row>
    <row r="758" spans="1:7">
      <c r="B758" s="344"/>
      <c r="C758" s="797" t="s">
        <v>1464</v>
      </c>
      <c r="D758" s="485" t="s">
        <v>210</v>
      </c>
      <c r="E758" s="641">
        <v>7</v>
      </c>
      <c r="F758" s="308">
        <v>0</v>
      </c>
      <c r="G758" s="308">
        <f t="shared" ref="G758" si="81">E758*F758</f>
        <v>0</v>
      </c>
    </row>
    <row r="759" spans="1:7">
      <c r="B759" s="344"/>
      <c r="C759" s="129"/>
    </row>
    <row r="760" spans="1:7" s="754" customFormat="1" ht="63.75">
      <c r="A760" s="215" t="str">
        <f>$A$1</f>
        <v>H/3.</v>
      </c>
      <c r="B760" s="209">
        <f>COUNT(B$27:B759)+1</f>
        <v>183</v>
      </c>
      <c r="C760" s="129" t="s">
        <v>2707</v>
      </c>
      <c r="D760" s="755" t="s">
        <v>39</v>
      </c>
      <c r="E760" s="785">
        <v>30</v>
      </c>
      <c r="F760" s="308">
        <v>0</v>
      </c>
      <c r="G760" s="308">
        <f t="shared" ref="G760" si="82">E760*F760</f>
        <v>0</v>
      </c>
    </row>
    <row r="761" spans="1:7" s="751" customFormat="1">
      <c r="A761" s="807"/>
      <c r="B761" s="752"/>
      <c r="C761" s="772"/>
      <c r="D761" s="753"/>
      <c r="E761" s="784"/>
      <c r="F761" s="778"/>
      <c r="G761" s="308"/>
    </row>
    <row r="762" spans="1:7" s="751" customFormat="1" ht="25.5">
      <c r="A762" s="215" t="str">
        <f>$A$1</f>
        <v>H/3.</v>
      </c>
      <c r="B762" s="209">
        <f>COUNT(B$27:B761)+1</f>
        <v>184</v>
      </c>
      <c r="C762" s="129" t="s">
        <v>2708</v>
      </c>
      <c r="D762" s="753" t="s">
        <v>39</v>
      </c>
      <c r="E762" s="784">
        <v>3</v>
      </c>
      <c r="F762" s="308">
        <v>0</v>
      </c>
      <c r="G762" s="308">
        <f t="shared" ref="G762" si="83">E762*F762</f>
        <v>0</v>
      </c>
    </row>
    <row r="763" spans="1:7" s="754" customFormat="1">
      <c r="A763" s="806"/>
      <c r="B763" s="756"/>
      <c r="C763" s="771"/>
      <c r="D763" s="755"/>
      <c r="E763" s="785"/>
      <c r="F763" s="779"/>
      <c r="G763" s="308"/>
    </row>
    <row r="764" spans="1:7" ht="76.5">
      <c r="A764" s="215" t="str">
        <f>$A$1</f>
        <v>H/3.</v>
      </c>
      <c r="B764" s="209">
        <f>COUNT(B$27:B763)+1</f>
        <v>185</v>
      </c>
      <c r="C764" s="773" t="s">
        <v>2709</v>
      </c>
    </row>
    <row r="765" spans="1:7">
      <c r="B765" s="344"/>
      <c r="C765" s="129" t="s">
        <v>2711</v>
      </c>
      <c r="D765" s="485" t="s">
        <v>210</v>
      </c>
      <c r="E765" s="641">
        <v>11</v>
      </c>
      <c r="F765" s="308">
        <v>0</v>
      </c>
      <c r="G765" s="308">
        <f t="shared" ref="G765" si="84">E765*F765</f>
        <v>0</v>
      </c>
    </row>
    <row r="766" spans="1:7">
      <c r="B766" s="344"/>
      <c r="C766" s="129"/>
    </row>
    <row r="767" spans="1:7" s="754" customFormat="1" ht="51">
      <c r="A767" s="215" t="str">
        <f>$A$1</f>
        <v>H/3.</v>
      </c>
      <c r="B767" s="209">
        <f>COUNT(B$27:B766)+1</f>
        <v>186</v>
      </c>
      <c r="C767" s="129" t="s">
        <v>2715</v>
      </c>
      <c r="D767" s="485"/>
      <c r="E767" s="641"/>
      <c r="F767" s="779"/>
      <c r="G767" s="308"/>
    </row>
    <row r="768" spans="1:7" s="754" customFormat="1" ht="15">
      <c r="A768" s="806"/>
      <c r="B768" s="165"/>
      <c r="C768" s="129" t="s">
        <v>2717</v>
      </c>
      <c r="D768" s="485" t="s">
        <v>2862</v>
      </c>
      <c r="E768" s="641">
        <v>11</v>
      </c>
      <c r="F768" s="308">
        <v>0</v>
      </c>
      <c r="G768" s="308">
        <f t="shared" ref="G768" si="85">E768*F768</f>
        <v>0</v>
      </c>
    </row>
    <row r="769" spans="1:7" s="762" customFormat="1">
      <c r="A769" s="804"/>
      <c r="B769" s="763"/>
      <c r="C769" s="775"/>
      <c r="D769" s="764"/>
      <c r="E769" s="789"/>
      <c r="F769" s="783"/>
      <c r="G769" s="308"/>
    </row>
    <row r="770" spans="1:7" ht="63.75">
      <c r="A770" s="215" t="str">
        <f>$A$1</f>
        <v>H/3.</v>
      </c>
      <c r="B770" s="209">
        <f>COUNT(B$27:B769)+1</f>
        <v>187</v>
      </c>
      <c r="C770" s="129" t="s">
        <v>2776</v>
      </c>
    </row>
    <row r="771" spans="1:7">
      <c r="B771" s="344"/>
      <c r="C771" s="129" t="s">
        <v>2711</v>
      </c>
      <c r="D771" s="485" t="s">
        <v>210</v>
      </c>
      <c r="E771" s="641">
        <v>2</v>
      </c>
      <c r="F771" s="308">
        <v>0</v>
      </c>
      <c r="G771" s="308">
        <f t="shared" ref="G771" si="86">E771*F771</f>
        <v>0</v>
      </c>
    </row>
    <row r="772" spans="1:7">
      <c r="B772" s="344"/>
      <c r="C772" s="129"/>
    </row>
    <row r="773" spans="1:7" ht="38.25">
      <c r="A773" s="215" t="str">
        <f>$A$1</f>
        <v>H/3.</v>
      </c>
      <c r="B773" s="209">
        <f>COUNT(B$27:B772)+1</f>
        <v>188</v>
      </c>
      <c r="C773" s="775" t="s">
        <v>2764</v>
      </c>
    </row>
    <row r="774" spans="1:7">
      <c r="B774" s="344"/>
      <c r="C774" s="768" t="s">
        <v>2766</v>
      </c>
      <c r="D774" s="485" t="s">
        <v>46</v>
      </c>
      <c r="E774" s="641">
        <v>1</v>
      </c>
      <c r="F774" s="308">
        <v>0</v>
      </c>
      <c r="G774" s="308">
        <f t="shared" ref="G774" si="87">E774*F774</f>
        <v>0</v>
      </c>
    </row>
    <row r="775" spans="1:7">
      <c r="C775" s="517"/>
    </row>
    <row r="776" spans="1:7" s="750" customFormat="1">
      <c r="A776" s="736"/>
      <c r="B776" s="723" t="s">
        <v>2859</v>
      </c>
      <c r="C776" s="749" t="s">
        <v>3072</v>
      </c>
      <c r="D776" s="739"/>
      <c r="E776" s="744"/>
      <c r="F776" s="777"/>
      <c r="G776" s="777"/>
    </row>
    <row r="777" spans="1:7">
      <c r="B777" s="344"/>
      <c r="C777" s="129"/>
    </row>
    <row r="778" spans="1:7" ht="25.5">
      <c r="A778" s="215" t="str">
        <f>$A$1</f>
        <v>H/3.</v>
      </c>
      <c r="B778" s="209">
        <f>COUNT(B$27:B777)+1</f>
        <v>189</v>
      </c>
      <c r="C778" s="1074" t="s">
        <v>3073</v>
      </c>
    </row>
    <row r="779" spans="1:7" ht="51">
      <c r="B779" s="344"/>
      <c r="C779" s="1074" t="s">
        <v>3739</v>
      </c>
    </row>
    <row r="780" spans="1:7" ht="25.5">
      <c r="B780" s="344"/>
      <c r="C780" s="1074" t="s">
        <v>3074</v>
      </c>
    </row>
    <row r="781" spans="1:7" ht="25.5">
      <c r="B781" s="427" t="s">
        <v>1791</v>
      </c>
      <c r="C781" s="1074" t="s">
        <v>3740</v>
      </c>
    </row>
    <row r="782" spans="1:7">
      <c r="B782" s="311" t="s">
        <v>1791</v>
      </c>
      <c r="C782" s="1074" t="s">
        <v>3741</v>
      </c>
      <c r="D782" s="485" t="s">
        <v>32</v>
      </c>
      <c r="E782" s="641">
        <v>1</v>
      </c>
      <c r="F782" s="308">
        <v>0</v>
      </c>
      <c r="G782" s="308">
        <f t="shared" ref="G782" si="88">E782*F782</f>
        <v>0</v>
      </c>
    </row>
    <row r="783" spans="1:7">
      <c r="B783" s="344"/>
      <c r="C783" s="129"/>
    </row>
    <row r="784" spans="1:7" ht="38.25">
      <c r="A784" s="215" t="str">
        <f>$A$1</f>
        <v>H/3.</v>
      </c>
      <c r="B784" s="209">
        <f>COUNT(B$27:B783)+1</f>
        <v>190</v>
      </c>
      <c r="C784" s="129" t="s">
        <v>3056</v>
      </c>
      <c r="D784" s="485" t="s">
        <v>32</v>
      </c>
      <c r="E784" s="641">
        <v>1</v>
      </c>
      <c r="F784" s="308">
        <v>0</v>
      </c>
      <c r="G784" s="308">
        <f t="shared" ref="G784" si="89">E784*F784</f>
        <v>0</v>
      </c>
    </row>
    <row r="785" spans="1:7">
      <c r="B785" s="344"/>
      <c r="C785" s="129"/>
    </row>
    <row r="786" spans="1:7">
      <c r="A786" s="215" t="str">
        <f>$A$1</f>
        <v>H/3.</v>
      </c>
      <c r="B786" s="209">
        <f>COUNT(B$27:B785)+1</f>
        <v>191</v>
      </c>
      <c r="C786" s="129" t="s">
        <v>3057</v>
      </c>
      <c r="D786" s="510"/>
      <c r="E786" s="510"/>
      <c r="F786" s="510"/>
      <c r="G786" s="510"/>
    </row>
    <row r="787" spans="1:7">
      <c r="B787" s="344"/>
      <c r="C787" s="129" t="s">
        <v>3058</v>
      </c>
      <c r="D787" s="485" t="s">
        <v>210</v>
      </c>
      <c r="E787" s="641">
        <v>9</v>
      </c>
      <c r="F787" s="308">
        <v>0</v>
      </c>
      <c r="G787" s="308">
        <f t="shared" ref="G787" si="90">E787*F787</f>
        <v>0</v>
      </c>
    </row>
    <row r="788" spans="1:7">
      <c r="B788" s="344"/>
      <c r="C788" s="129"/>
      <c r="D788" s="510"/>
      <c r="E788" s="510"/>
      <c r="F788" s="510"/>
      <c r="G788" s="510"/>
    </row>
    <row r="789" spans="1:7" ht="51">
      <c r="A789" s="215" t="str">
        <f>$A$1</f>
        <v>H/3.</v>
      </c>
      <c r="B789" s="209">
        <f>COUNT(B$27:B788)+1</f>
        <v>192</v>
      </c>
      <c r="C789" s="1074" t="s">
        <v>3059</v>
      </c>
    </row>
    <row r="790" spans="1:7">
      <c r="B790" s="344"/>
      <c r="C790" s="1074" t="s">
        <v>3742</v>
      </c>
      <c r="D790" s="485" t="s">
        <v>210</v>
      </c>
      <c r="E790" s="641">
        <v>16</v>
      </c>
      <c r="F790" s="308">
        <v>0</v>
      </c>
      <c r="G790" s="308">
        <f t="shared" ref="G790:G791" si="91">E790*F790</f>
        <v>0</v>
      </c>
    </row>
    <row r="791" spans="1:7">
      <c r="B791" s="344"/>
      <c r="C791" s="1074" t="s">
        <v>3743</v>
      </c>
      <c r="D791" s="485" t="s">
        <v>210</v>
      </c>
      <c r="E791" s="641">
        <f>E790</f>
        <v>16</v>
      </c>
      <c r="F791" s="308">
        <v>0</v>
      </c>
      <c r="G791" s="308">
        <f t="shared" si="91"/>
        <v>0</v>
      </c>
    </row>
    <row r="792" spans="1:7">
      <c r="B792" s="344"/>
      <c r="C792" s="129"/>
    </row>
    <row r="793" spans="1:7" ht="25.5">
      <c r="A793" s="215" t="str">
        <f>$A$1</f>
        <v>H/3.</v>
      </c>
      <c r="B793" s="209">
        <f>COUNT(B$27:B792)+1</f>
        <v>193</v>
      </c>
      <c r="C793" s="129" t="s">
        <v>3062</v>
      </c>
      <c r="D793" s="485" t="s">
        <v>210</v>
      </c>
      <c r="E793" s="641">
        <f>E790</f>
        <v>16</v>
      </c>
      <c r="F793" s="308">
        <v>0</v>
      </c>
      <c r="G793" s="308">
        <f t="shared" ref="G793" si="92">E793*F793</f>
        <v>0</v>
      </c>
    </row>
    <row r="794" spans="1:7">
      <c r="B794" s="344"/>
      <c r="C794" s="129"/>
    </row>
    <row r="795" spans="1:7" ht="25.5">
      <c r="A795" s="215" t="str">
        <f>$A$1</f>
        <v>H/3.</v>
      </c>
      <c r="B795" s="209">
        <f>COUNT(B$27:B794)+1</f>
        <v>194</v>
      </c>
      <c r="C795" s="129" t="s">
        <v>3064</v>
      </c>
      <c r="D795" s="485" t="s">
        <v>210</v>
      </c>
      <c r="E795" s="641">
        <v>2</v>
      </c>
      <c r="F795" s="308">
        <v>0</v>
      </c>
      <c r="G795" s="308">
        <f t="shared" ref="G795" si="93">E795*F795</f>
        <v>0</v>
      </c>
    </row>
    <row r="796" spans="1:7">
      <c r="B796" s="344"/>
      <c r="C796" s="129"/>
    </row>
    <row r="797" spans="1:7" ht="25.5">
      <c r="A797" s="215" t="str">
        <f>$A$1</f>
        <v>H/3.</v>
      </c>
      <c r="B797" s="209">
        <f>COUNT(B$27:B796)+1</f>
        <v>195</v>
      </c>
      <c r="C797" s="129" t="s">
        <v>3065</v>
      </c>
      <c r="D797" s="485" t="s">
        <v>32</v>
      </c>
      <c r="E797" s="641">
        <v>1</v>
      </c>
      <c r="F797" s="308">
        <v>0</v>
      </c>
      <c r="G797" s="308">
        <f t="shared" ref="G797" si="94">E797*F797</f>
        <v>0</v>
      </c>
    </row>
    <row r="798" spans="1:7">
      <c r="B798" s="344"/>
      <c r="C798" s="129"/>
    </row>
    <row r="799" spans="1:7" ht="25.5">
      <c r="A799" s="215" t="str">
        <f>$A$1</f>
        <v>H/3.</v>
      </c>
      <c r="B799" s="209">
        <f>COUNT(B$27:B798)+1</f>
        <v>196</v>
      </c>
      <c r="C799" s="129" t="s">
        <v>3075</v>
      </c>
      <c r="D799" s="485" t="s">
        <v>39</v>
      </c>
      <c r="E799" s="641">
        <v>5</v>
      </c>
      <c r="F799" s="308">
        <v>0</v>
      </c>
      <c r="G799" s="308">
        <f t="shared" ref="G799" si="95">E799*F799</f>
        <v>0</v>
      </c>
    </row>
    <row r="800" spans="1:7">
      <c r="B800" s="344"/>
      <c r="C800" s="129"/>
    </row>
    <row r="801" spans="1:176" ht="25.5">
      <c r="A801" s="215" t="str">
        <f>$A$1</f>
        <v>H/3.</v>
      </c>
      <c r="B801" s="209">
        <f>COUNT(B$27:B800)+1</f>
        <v>197</v>
      </c>
      <c r="C801" s="129" t="s">
        <v>3066</v>
      </c>
      <c r="D801" s="485" t="s">
        <v>32</v>
      </c>
      <c r="E801" s="641">
        <v>1</v>
      </c>
      <c r="F801" s="308">
        <v>0</v>
      </c>
      <c r="G801" s="308">
        <f t="shared" ref="G801" si="96">E801*F801</f>
        <v>0</v>
      </c>
    </row>
    <row r="802" spans="1:176">
      <c r="B802" s="344"/>
      <c r="C802" s="129"/>
    </row>
    <row r="803" spans="1:176">
      <c r="A803" s="215" t="str">
        <f>$A$1</f>
        <v>H/3.</v>
      </c>
      <c r="B803" s="209">
        <f>COUNT(B$27:B802)+1</f>
        <v>198</v>
      </c>
      <c r="C803" s="129" t="s">
        <v>3067</v>
      </c>
      <c r="D803" s="485" t="s">
        <v>32</v>
      </c>
      <c r="E803" s="641">
        <v>1</v>
      </c>
      <c r="F803" s="308">
        <v>0</v>
      </c>
      <c r="G803" s="308">
        <f t="shared" ref="G803" si="97">E803*F803</f>
        <v>0</v>
      </c>
    </row>
    <row r="804" spans="1:176">
      <c r="B804" s="344"/>
      <c r="C804" s="129"/>
    </row>
    <row r="805" spans="1:176" s="750" customFormat="1">
      <c r="A805" s="736"/>
      <c r="B805" s="723" t="s">
        <v>2484</v>
      </c>
      <c r="C805" s="749" t="s">
        <v>3076</v>
      </c>
      <c r="D805" s="739"/>
      <c r="E805" s="744"/>
      <c r="F805" s="777"/>
      <c r="G805" s="777"/>
    </row>
    <row r="806" spans="1:176">
      <c r="B806" s="344"/>
      <c r="C806" s="129"/>
    </row>
    <row r="807" spans="1:176" s="792" customFormat="1" ht="25.5">
      <c r="A807" s="215" t="str">
        <f>$A$1</f>
        <v>H/3.</v>
      </c>
      <c r="B807" s="209">
        <f>COUNT(B$27:B806)+1</f>
        <v>199</v>
      </c>
      <c r="C807" s="129" t="s">
        <v>2933</v>
      </c>
      <c r="D807" s="793"/>
      <c r="E807" s="794"/>
      <c r="F807" s="795"/>
      <c r="G807" s="308"/>
    </row>
    <row r="808" spans="1:176" s="792" customFormat="1">
      <c r="A808" s="803"/>
      <c r="B808" s="808"/>
      <c r="C808" s="791" t="s">
        <v>3724</v>
      </c>
      <c r="D808" s="793" t="s">
        <v>46</v>
      </c>
      <c r="E808" s="794">
        <v>8</v>
      </c>
      <c r="F808" s="308">
        <v>0</v>
      </c>
      <c r="G808" s="308">
        <f t="shared" ref="G808" si="98">E808*F808</f>
        <v>0</v>
      </c>
    </row>
    <row r="809" spans="1:176">
      <c r="B809" s="508"/>
      <c r="C809" s="155"/>
      <c r="D809" s="550"/>
      <c r="E809" s="741"/>
      <c r="F809" s="557"/>
      <c r="G809" s="557"/>
    </row>
    <row r="810" spans="1:176" s="792" customFormat="1" ht="63.75">
      <c r="A810" s="215" t="str">
        <f>$A$1</f>
        <v>H/3.</v>
      </c>
      <c r="B810" s="209">
        <f>COUNT(B$27:B809)+1</f>
        <v>200</v>
      </c>
      <c r="C810" s="791" t="s">
        <v>3160</v>
      </c>
      <c r="D810" s="793"/>
      <c r="E810" s="794"/>
      <c r="F810" s="795"/>
      <c r="G810" s="308"/>
    </row>
    <row r="811" spans="1:176" s="801" customFormat="1">
      <c r="A811" s="802"/>
      <c r="B811" s="809"/>
      <c r="C811" s="770" t="s">
        <v>3077</v>
      </c>
      <c r="D811" s="793"/>
      <c r="E811" s="794"/>
      <c r="F811" s="795"/>
      <c r="G811" s="308"/>
    </row>
    <row r="812" spans="1:176" s="792" customFormat="1" ht="15">
      <c r="A812" s="803"/>
      <c r="B812" s="808" t="s">
        <v>2894</v>
      </c>
      <c r="C812" s="791" t="s">
        <v>3128</v>
      </c>
      <c r="D812" s="793"/>
      <c r="E812" s="794"/>
      <c r="F812" s="795"/>
      <c r="G812" s="308"/>
    </row>
    <row r="813" spans="1:176" s="792" customFormat="1">
      <c r="A813" s="803"/>
      <c r="B813" s="808" t="s">
        <v>2894</v>
      </c>
      <c r="C813" s="791" t="s">
        <v>3078</v>
      </c>
      <c r="D813" s="793"/>
      <c r="E813" s="794"/>
      <c r="F813" s="795"/>
      <c r="G813" s="308"/>
    </row>
    <row r="814" spans="1:176" s="792" customFormat="1" ht="15.75">
      <c r="A814" s="803"/>
      <c r="B814" s="808" t="s">
        <v>2894</v>
      </c>
      <c r="C814" s="791" t="s">
        <v>3129</v>
      </c>
      <c r="D814" s="793" t="s">
        <v>46</v>
      </c>
      <c r="E814" s="794">
        <v>2</v>
      </c>
      <c r="F814" s="308">
        <v>0</v>
      </c>
      <c r="G814" s="308">
        <f t="shared" ref="G814" si="99">E814*F814</f>
        <v>0</v>
      </c>
    </row>
    <row r="815" spans="1:176">
      <c r="B815" s="344"/>
      <c r="C815" s="129"/>
    </row>
    <row r="816" spans="1:176" s="641" customFormat="1" ht="25.5">
      <c r="A816" s="215" t="str">
        <f>$A$1</f>
        <v>H/3.</v>
      </c>
      <c r="B816" s="209">
        <f>COUNT(B$27:B815)+1</f>
        <v>201</v>
      </c>
      <c r="C816" s="791" t="s">
        <v>2935</v>
      </c>
      <c r="D816" s="485"/>
      <c r="F816" s="308"/>
      <c r="G816" s="308"/>
      <c r="H816" s="510"/>
      <c r="I816" s="510"/>
      <c r="J816" s="510"/>
      <c r="K816" s="510"/>
      <c r="L816" s="510"/>
      <c r="M816" s="510"/>
      <c r="N816" s="510"/>
      <c r="O816" s="510"/>
      <c r="P816" s="510"/>
      <c r="Q816" s="510"/>
      <c r="R816" s="510"/>
      <c r="S816" s="510"/>
      <c r="T816" s="510"/>
      <c r="U816" s="510"/>
      <c r="V816" s="510"/>
      <c r="W816" s="510"/>
      <c r="X816" s="510"/>
      <c r="Y816" s="510"/>
      <c r="Z816" s="510"/>
      <c r="AA816" s="510"/>
      <c r="AB816" s="510"/>
      <c r="AC816" s="510"/>
      <c r="AD816" s="510"/>
      <c r="AE816" s="510"/>
      <c r="AF816" s="510"/>
      <c r="AG816" s="510"/>
      <c r="AH816" s="510"/>
      <c r="AI816" s="510"/>
      <c r="AJ816" s="510"/>
      <c r="AK816" s="510"/>
      <c r="AL816" s="510"/>
      <c r="AM816" s="510"/>
      <c r="AN816" s="510"/>
      <c r="AO816" s="510"/>
      <c r="AP816" s="510"/>
      <c r="AQ816" s="510"/>
      <c r="AR816" s="510"/>
      <c r="AS816" s="510"/>
      <c r="AT816" s="510"/>
      <c r="AU816" s="510"/>
      <c r="AV816" s="510"/>
      <c r="AW816" s="510"/>
      <c r="AX816" s="510"/>
      <c r="AY816" s="510"/>
      <c r="AZ816" s="510"/>
      <c r="BA816" s="510"/>
      <c r="BB816" s="510"/>
      <c r="BC816" s="510"/>
      <c r="BD816" s="510"/>
      <c r="BE816" s="510"/>
      <c r="BF816" s="510"/>
      <c r="BG816" s="510"/>
      <c r="BH816" s="510"/>
      <c r="BI816" s="510"/>
      <c r="BJ816" s="510"/>
      <c r="BK816" s="510"/>
      <c r="BL816" s="510"/>
      <c r="BM816" s="510"/>
      <c r="BN816" s="510"/>
      <c r="BO816" s="510"/>
      <c r="BP816" s="510"/>
      <c r="BQ816" s="510"/>
      <c r="BR816" s="510"/>
      <c r="BS816" s="510"/>
      <c r="BT816" s="510"/>
      <c r="BU816" s="510"/>
      <c r="BV816" s="510"/>
      <c r="BW816" s="510"/>
      <c r="BX816" s="510"/>
      <c r="BY816" s="510"/>
      <c r="BZ816" s="510"/>
      <c r="CA816" s="510"/>
      <c r="CB816" s="510"/>
      <c r="CC816" s="510"/>
      <c r="CD816" s="510"/>
      <c r="CE816" s="510"/>
      <c r="CF816" s="510"/>
      <c r="CG816" s="510"/>
      <c r="CH816" s="510"/>
      <c r="CI816" s="510"/>
      <c r="CJ816" s="510"/>
      <c r="CK816" s="510"/>
      <c r="CL816" s="510"/>
      <c r="CM816" s="510"/>
      <c r="CN816" s="510"/>
      <c r="CO816" s="510"/>
      <c r="CP816" s="510"/>
      <c r="CQ816" s="510"/>
      <c r="CR816" s="510"/>
      <c r="CS816" s="510"/>
      <c r="CT816" s="510"/>
      <c r="CU816" s="510"/>
      <c r="CV816" s="510"/>
      <c r="CW816" s="510"/>
      <c r="CX816" s="510"/>
      <c r="CY816" s="510"/>
      <c r="CZ816" s="510"/>
      <c r="DA816" s="510"/>
      <c r="DB816" s="510"/>
      <c r="DC816" s="510"/>
      <c r="DD816" s="510"/>
      <c r="DE816" s="510"/>
      <c r="DF816" s="510"/>
      <c r="DG816" s="510"/>
      <c r="DH816" s="510"/>
      <c r="DI816" s="510"/>
      <c r="DJ816" s="510"/>
      <c r="DK816" s="510"/>
      <c r="DL816" s="510"/>
      <c r="DM816" s="510"/>
      <c r="DN816" s="510"/>
      <c r="DO816" s="510"/>
      <c r="DP816" s="510"/>
      <c r="DQ816" s="510"/>
      <c r="DR816" s="510"/>
      <c r="DS816" s="510"/>
      <c r="DT816" s="510"/>
      <c r="DU816" s="510"/>
      <c r="DV816" s="510"/>
      <c r="DW816" s="510"/>
      <c r="DX816" s="510"/>
      <c r="DY816" s="510"/>
      <c r="DZ816" s="510"/>
      <c r="EA816" s="510"/>
      <c r="EB816" s="510"/>
      <c r="EC816" s="510"/>
      <c r="ED816" s="510"/>
      <c r="EE816" s="510"/>
      <c r="EF816" s="510"/>
      <c r="EG816" s="510"/>
      <c r="EH816" s="510"/>
      <c r="EI816" s="510"/>
      <c r="EJ816" s="510"/>
      <c r="EK816" s="510"/>
      <c r="EL816" s="510"/>
      <c r="EM816" s="510"/>
      <c r="EN816" s="510"/>
      <c r="EO816" s="510"/>
      <c r="EP816" s="510"/>
      <c r="EQ816" s="510"/>
      <c r="ER816" s="510"/>
      <c r="ES816" s="510"/>
      <c r="ET816" s="510"/>
      <c r="EU816" s="510"/>
      <c r="EV816" s="510"/>
      <c r="EW816" s="510"/>
      <c r="EX816" s="510"/>
      <c r="EY816" s="510"/>
      <c r="EZ816" s="510"/>
      <c r="FA816" s="510"/>
      <c r="FB816" s="510"/>
      <c r="FC816" s="510"/>
      <c r="FD816" s="510"/>
      <c r="FE816" s="510"/>
      <c r="FF816" s="510"/>
      <c r="FG816" s="510"/>
      <c r="FH816" s="510"/>
      <c r="FI816" s="510"/>
      <c r="FJ816" s="510"/>
      <c r="FK816" s="510"/>
      <c r="FL816" s="510"/>
      <c r="FM816" s="510"/>
      <c r="FN816" s="510"/>
      <c r="FO816" s="510"/>
      <c r="FP816" s="510"/>
      <c r="FQ816" s="510"/>
      <c r="FR816" s="510"/>
      <c r="FS816" s="510"/>
      <c r="FT816" s="510"/>
    </row>
    <row r="817" spans="1:7">
      <c r="B817" s="344"/>
      <c r="C817" s="129" t="s">
        <v>3724</v>
      </c>
      <c r="D817" s="485" t="s">
        <v>46</v>
      </c>
      <c r="E817" s="641">
        <v>2</v>
      </c>
      <c r="F817" s="308">
        <v>0</v>
      </c>
      <c r="G817" s="308">
        <f t="shared" ref="G817" si="100">E817*F817</f>
        <v>0</v>
      </c>
    </row>
    <row r="818" spans="1:7" s="792" customFormat="1">
      <c r="A818" s="803"/>
      <c r="B818" s="808"/>
      <c r="C818" s="791"/>
      <c r="D818" s="793"/>
      <c r="E818" s="794"/>
      <c r="F818" s="795"/>
      <c r="G818" s="308"/>
    </row>
    <row r="819" spans="1:7" s="792" customFormat="1">
      <c r="A819" s="215" t="str">
        <f>$A$1</f>
        <v>H/3.</v>
      </c>
      <c r="B819" s="209">
        <f>COUNT(B$27:B818)+1</f>
        <v>202</v>
      </c>
      <c r="C819" s="791" t="s">
        <v>3079</v>
      </c>
      <c r="D819" s="793"/>
      <c r="E819" s="794"/>
      <c r="F819" s="795"/>
      <c r="G819" s="308"/>
    </row>
    <row r="820" spans="1:7" s="792" customFormat="1">
      <c r="A820" s="803"/>
      <c r="B820" s="808"/>
      <c r="C820" s="791" t="s">
        <v>3724</v>
      </c>
      <c r="D820" s="793" t="s">
        <v>46</v>
      </c>
      <c r="E820" s="794">
        <v>1</v>
      </c>
      <c r="F820" s="308">
        <v>0</v>
      </c>
      <c r="G820" s="308">
        <f t="shared" ref="G820" si="101">E820*F820</f>
        <v>0</v>
      </c>
    </row>
    <row r="821" spans="1:7" s="792" customFormat="1">
      <c r="A821" s="803"/>
      <c r="B821" s="808"/>
      <c r="C821" s="791"/>
      <c r="D821" s="793"/>
      <c r="E821" s="794"/>
      <c r="F821" s="795"/>
      <c r="G821" s="308"/>
    </row>
    <row r="822" spans="1:7" s="792" customFormat="1" ht="38.25">
      <c r="A822" s="215" t="str">
        <f>$A$1</f>
        <v>H/3.</v>
      </c>
      <c r="B822" s="209">
        <f>COUNT(B$27:B821)+1</f>
        <v>203</v>
      </c>
      <c r="C822" s="129" t="s">
        <v>3080</v>
      </c>
      <c r="D822" s="793"/>
      <c r="E822" s="794"/>
      <c r="F822" s="795"/>
      <c r="G822" s="308"/>
    </row>
    <row r="823" spans="1:7" s="792" customFormat="1" ht="16.5">
      <c r="A823" s="803"/>
      <c r="B823" s="808"/>
      <c r="C823" s="791" t="s">
        <v>3750</v>
      </c>
      <c r="D823" s="793" t="s">
        <v>46</v>
      </c>
      <c r="E823" s="794">
        <v>1</v>
      </c>
      <c r="F823" s="308">
        <v>0</v>
      </c>
      <c r="G823" s="308">
        <f t="shared" ref="G823" si="102">E823*F823</f>
        <v>0</v>
      </c>
    </row>
    <row r="824" spans="1:7" s="792" customFormat="1">
      <c r="A824" s="803"/>
      <c r="B824" s="808"/>
      <c r="C824" s="791"/>
      <c r="D824" s="793"/>
      <c r="E824" s="794"/>
      <c r="F824" s="795"/>
      <c r="G824" s="308"/>
    </row>
    <row r="825" spans="1:7" ht="25.5">
      <c r="A825" s="215" t="str">
        <f>$A$1</f>
        <v>H/3.</v>
      </c>
      <c r="B825" s="209">
        <f>COUNT(B$27:B824)+1</f>
        <v>204</v>
      </c>
      <c r="C825" s="791" t="s">
        <v>3081</v>
      </c>
    </row>
    <row r="826" spans="1:7">
      <c r="B826" s="344"/>
      <c r="C826" s="456" t="s">
        <v>3724</v>
      </c>
      <c r="D826" s="485" t="s">
        <v>46</v>
      </c>
      <c r="E826" s="641">
        <v>4</v>
      </c>
      <c r="F826" s="308">
        <v>0</v>
      </c>
      <c r="G826" s="308">
        <f t="shared" ref="G826" si="103">E826*F826</f>
        <v>0</v>
      </c>
    </row>
    <row r="827" spans="1:7" s="792" customFormat="1">
      <c r="A827" s="803"/>
      <c r="B827" s="808"/>
      <c r="C827" s="791"/>
      <c r="D827" s="793"/>
      <c r="E827" s="794"/>
      <c r="F827" s="795"/>
      <c r="G827" s="308"/>
    </row>
    <row r="828" spans="1:7" s="792" customFormat="1" ht="51">
      <c r="A828" s="215" t="str">
        <f>$A$1</f>
        <v>H/3.</v>
      </c>
      <c r="B828" s="209">
        <f>COUNT(B$27:B827)+1</f>
        <v>205</v>
      </c>
      <c r="C828" s="129" t="s">
        <v>3751</v>
      </c>
      <c r="D828" s="793"/>
      <c r="E828" s="794"/>
      <c r="F828" s="795"/>
      <c r="G828" s="308"/>
    </row>
    <row r="829" spans="1:7" s="792" customFormat="1">
      <c r="A829" s="803"/>
      <c r="B829" s="808"/>
      <c r="C829" s="791" t="s">
        <v>3082</v>
      </c>
      <c r="D829" s="793"/>
      <c r="E829" s="794"/>
      <c r="F829" s="795"/>
      <c r="G829" s="308"/>
    </row>
    <row r="830" spans="1:7" s="792" customFormat="1" ht="15.75">
      <c r="A830" s="803"/>
      <c r="B830" s="808"/>
      <c r="C830" s="791" t="s">
        <v>3130</v>
      </c>
      <c r="D830" s="793"/>
      <c r="E830" s="794"/>
      <c r="F830" s="795"/>
      <c r="G830" s="308"/>
    </row>
    <row r="831" spans="1:7" s="792" customFormat="1" ht="15">
      <c r="A831" s="803"/>
      <c r="B831" s="809" t="s">
        <v>1791</v>
      </c>
      <c r="C831" s="791" t="s">
        <v>3131</v>
      </c>
      <c r="D831" s="793"/>
      <c r="E831" s="794"/>
      <c r="F831" s="795"/>
      <c r="G831" s="308"/>
    </row>
    <row r="832" spans="1:7" s="792" customFormat="1" ht="15">
      <c r="A832" s="803"/>
      <c r="B832" s="809" t="s">
        <v>1791</v>
      </c>
      <c r="C832" s="791" t="s">
        <v>3132</v>
      </c>
      <c r="D832" s="793"/>
      <c r="E832" s="794"/>
      <c r="F832" s="795"/>
      <c r="G832" s="308"/>
    </row>
    <row r="833" spans="1:7" s="792" customFormat="1" ht="15.75">
      <c r="A833" s="803"/>
      <c r="B833" s="809" t="s">
        <v>1791</v>
      </c>
      <c r="C833" s="791" t="s">
        <v>3133</v>
      </c>
      <c r="D833" s="793" t="s">
        <v>46</v>
      </c>
      <c r="E833" s="794">
        <v>1</v>
      </c>
      <c r="F833" s="308">
        <v>0</v>
      </c>
      <c r="G833" s="308">
        <f t="shared" ref="G833" si="104">E833*F833</f>
        <v>0</v>
      </c>
    </row>
    <row r="834" spans="1:7">
      <c r="B834" s="344"/>
      <c r="C834" s="129"/>
    </row>
    <row r="835" spans="1:7">
      <c r="A835" s="215" t="str">
        <f>$A$1</f>
        <v>H/3.</v>
      </c>
      <c r="B835" s="209">
        <f>COUNT(B$27:B834)+1</f>
        <v>206</v>
      </c>
      <c r="C835" s="791" t="s">
        <v>3083</v>
      </c>
    </row>
    <row r="836" spans="1:7">
      <c r="B836" s="344"/>
      <c r="C836" s="129" t="s">
        <v>3752</v>
      </c>
      <c r="D836" s="485" t="s">
        <v>46</v>
      </c>
      <c r="E836" s="641">
        <v>1</v>
      </c>
      <c r="F836" s="308">
        <v>0</v>
      </c>
      <c r="G836" s="308">
        <f t="shared" ref="G836" si="105">E836*F836</f>
        <v>0</v>
      </c>
    </row>
    <row r="837" spans="1:7">
      <c r="B837" s="344"/>
      <c r="C837" s="129"/>
    </row>
    <row r="838" spans="1:7" ht="25.5">
      <c r="A838" s="215" t="str">
        <f>$A$1</f>
        <v>H/3.</v>
      </c>
      <c r="B838" s="209">
        <f>COUNT(B$27:B837)+1</f>
        <v>207</v>
      </c>
      <c r="C838" s="791" t="s">
        <v>2937</v>
      </c>
    </row>
    <row r="839" spans="1:7">
      <c r="B839" s="344"/>
      <c r="C839" s="129" t="s">
        <v>3724</v>
      </c>
      <c r="D839" s="485" t="s">
        <v>46</v>
      </c>
      <c r="E839" s="641">
        <v>2</v>
      </c>
      <c r="F839" s="308">
        <v>0</v>
      </c>
      <c r="G839" s="308">
        <f t="shared" ref="G839" si="106">E839*F839</f>
        <v>0</v>
      </c>
    </row>
    <row r="840" spans="1:7">
      <c r="B840" s="344"/>
      <c r="C840" s="129"/>
    </row>
    <row r="841" spans="1:7" s="792" customFormat="1" ht="38.25">
      <c r="A841" s="215" t="str">
        <f>$A$1</f>
        <v>H/3.</v>
      </c>
      <c r="B841" s="209">
        <f>COUNT(B$27:B840)+1</f>
        <v>208</v>
      </c>
      <c r="C841" s="791" t="s">
        <v>3084</v>
      </c>
      <c r="D841" s="793"/>
      <c r="E841" s="794"/>
      <c r="F841" s="795"/>
      <c r="G841" s="795"/>
    </row>
    <row r="842" spans="1:7" s="801" customFormat="1" ht="15.75">
      <c r="A842" s="802"/>
      <c r="B842" s="809" t="s">
        <v>1791</v>
      </c>
      <c r="C842" s="770" t="s">
        <v>3134</v>
      </c>
      <c r="D842" s="793"/>
      <c r="E842" s="794"/>
      <c r="F842" s="795"/>
      <c r="G842" s="795"/>
    </row>
    <row r="843" spans="1:7" s="792" customFormat="1">
      <c r="A843" s="803"/>
      <c r="B843" s="808" t="s">
        <v>1791</v>
      </c>
      <c r="C843" s="770" t="s">
        <v>3085</v>
      </c>
      <c r="D843" s="793"/>
      <c r="E843" s="794"/>
      <c r="F843" s="795"/>
      <c r="G843" s="795"/>
    </row>
    <row r="844" spans="1:7" ht="16.5">
      <c r="B844" s="344"/>
      <c r="C844" s="129" t="s">
        <v>3135</v>
      </c>
    </row>
    <row r="845" spans="1:7">
      <c r="B845" s="808" t="s">
        <v>1791</v>
      </c>
      <c r="C845" s="129" t="s">
        <v>3086</v>
      </c>
    </row>
    <row r="846" spans="1:7" ht="16.5">
      <c r="B846" s="344"/>
      <c r="C846" s="129" t="s">
        <v>3136</v>
      </c>
      <c r="D846" s="485" t="s">
        <v>32</v>
      </c>
      <c r="E846" s="641">
        <v>1</v>
      </c>
      <c r="F846" s="308">
        <v>0</v>
      </c>
      <c r="G846" s="308">
        <f t="shared" ref="G846" si="107">E846*F846</f>
        <v>0</v>
      </c>
    </row>
    <row r="847" spans="1:7" s="762" customFormat="1">
      <c r="A847" s="804"/>
      <c r="B847" s="735"/>
      <c r="C847" s="775"/>
      <c r="D847" s="764"/>
      <c r="E847" s="789"/>
      <c r="F847" s="783"/>
      <c r="G847" s="783"/>
    </row>
    <row r="848" spans="1:7" ht="25.5">
      <c r="A848" s="215" t="str">
        <f>$A$1</f>
        <v>H/3.</v>
      </c>
      <c r="B848" s="209">
        <f>COUNT(B$27:B847)+1</f>
        <v>209</v>
      </c>
      <c r="C848" s="129" t="s">
        <v>2885</v>
      </c>
    </row>
    <row r="849" spans="1:7">
      <c r="B849" s="344"/>
      <c r="C849" s="129" t="s">
        <v>3087</v>
      </c>
      <c r="D849" s="485" t="s">
        <v>46</v>
      </c>
      <c r="E849" s="641">
        <v>1</v>
      </c>
      <c r="F849" s="308">
        <v>0</v>
      </c>
      <c r="G849" s="308">
        <f t="shared" ref="G849" si="108">E849*F849</f>
        <v>0</v>
      </c>
    </row>
    <row r="850" spans="1:7">
      <c r="B850" s="344"/>
      <c r="C850" s="129"/>
    </row>
    <row r="851" spans="1:7" s="762" customFormat="1" ht="38.25">
      <c r="A851" s="215" t="str">
        <f>$A$1</f>
        <v>H/3.</v>
      </c>
      <c r="B851" s="209">
        <f>COUNT(B$27:B850)+1</f>
        <v>210</v>
      </c>
      <c r="C851" s="775" t="s">
        <v>3088</v>
      </c>
      <c r="D851" s="764"/>
      <c r="E851" s="789"/>
      <c r="F851" s="783"/>
      <c r="G851" s="783"/>
    </row>
    <row r="852" spans="1:7" s="762" customFormat="1">
      <c r="A852" s="804"/>
      <c r="B852" s="735"/>
      <c r="C852" s="775" t="s">
        <v>3089</v>
      </c>
      <c r="D852" s="764" t="s">
        <v>46</v>
      </c>
      <c r="E852" s="789">
        <v>1</v>
      </c>
      <c r="F852" s="308">
        <v>0</v>
      </c>
      <c r="G852" s="308">
        <f t="shared" ref="G852" si="109">E852*F852</f>
        <v>0</v>
      </c>
    </row>
    <row r="853" spans="1:7">
      <c r="B853" s="344"/>
      <c r="C853" s="129"/>
    </row>
    <row r="854" spans="1:7" s="792" customFormat="1">
      <c r="A854" s="215" t="str">
        <f>$A$1</f>
        <v>H/3.</v>
      </c>
      <c r="B854" s="209">
        <f>COUNT(B$27:B853)+1</f>
        <v>211</v>
      </c>
      <c r="C854" s="791" t="s">
        <v>2899</v>
      </c>
      <c r="D854" s="793"/>
      <c r="E854" s="794"/>
      <c r="F854" s="795"/>
      <c r="G854" s="308"/>
    </row>
    <row r="855" spans="1:7" s="792" customFormat="1">
      <c r="A855" s="803"/>
      <c r="B855" s="808"/>
      <c r="C855" s="129" t="s">
        <v>3090</v>
      </c>
      <c r="D855" s="793" t="s">
        <v>46</v>
      </c>
      <c r="E855" s="794">
        <v>2</v>
      </c>
      <c r="F855" s="308">
        <v>0</v>
      </c>
      <c r="G855" s="308">
        <f t="shared" ref="G855" si="110">E855*F855</f>
        <v>0</v>
      </c>
    </row>
    <row r="856" spans="1:7" s="792" customFormat="1">
      <c r="A856" s="803"/>
      <c r="B856" s="808"/>
      <c r="C856" s="791"/>
      <c r="D856" s="793"/>
      <c r="E856" s="794"/>
      <c r="F856" s="795"/>
      <c r="G856" s="308"/>
    </row>
    <row r="857" spans="1:7" s="792" customFormat="1">
      <c r="A857" s="215" t="str">
        <f>$A$1</f>
        <v>H/3.</v>
      </c>
      <c r="B857" s="209">
        <f>COUNT(B$27:B856)+1</f>
        <v>212</v>
      </c>
      <c r="C857" s="791" t="s">
        <v>2901</v>
      </c>
      <c r="D857" s="793"/>
      <c r="E857" s="794"/>
      <c r="F857" s="795"/>
      <c r="G857" s="308"/>
    </row>
    <row r="858" spans="1:7" s="792" customFormat="1">
      <c r="A858" s="803"/>
      <c r="B858" s="808"/>
      <c r="C858" s="129" t="s">
        <v>2902</v>
      </c>
      <c r="D858" s="793" t="s">
        <v>46</v>
      </c>
      <c r="E858" s="794">
        <v>6</v>
      </c>
      <c r="F858" s="308">
        <v>0</v>
      </c>
      <c r="G858" s="308">
        <f t="shared" ref="G858" si="111">E858*F858</f>
        <v>0</v>
      </c>
    </row>
    <row r="859" spans="1:7" s="792" customFormat="1">
      <c r="A859" s="803"/>
      <c r="B859" s="808"/>
      <c r="C859" s="791"/>
      <c r="D859" s="793"/>
      <c r="E859" s="794"/>
      <c r="F859" s="795"/>
      <c r="G859" s="308"/>
    </row>
    <row r="860" spans="1:7" s="762" customFormat="1" ht="25.5">
      <c r="A860" s="215" t="str">
        <f>$A$1</f>
        <v>H/3.</v>
      </c>
      <c r="B860" s="209">
        <f>COUNT(B$27:B859)+1</f>
        <v>213</v>
      </c>
      <c r="C860" s="775" t="s">
        <v>2903</v>
      </c>
      <c r="D860" s="764"/>
      <c r="E860" s="789"/>
      <c r="F860" s="783"/>
      <c r="G860" s="783"/>
    </row>
    <row r="861" spans="1:7" s="762" customFormat="1">
      <c r="A861" s="804"/>
      <c r="B861" s="735"/>
      <c r="C861" s="775" t="s">
        <v>3717</v>
      </c>
      <c r="D861" s="764" t="s">
        <v>46</v>
      </c>
      <c r="E861" s="789">
        <v>6</v>
      </c>
      <c r="F861" s="308">
        <v>0</v>
      </c>
      <c r="G861" s="308">
        <f t="shared" ref="G861" si="112">E861*F861</f>
        <v>0</v>
      </c>
    </row>
    <row r="862" spans="1:7" s="762" customFormat="1">
      <c r="A862" s="804"/>
      <c r="B862" s="735"/>
      <c r="C862" s="775"/>
      <c r="D862" s="764"/>
      <c r="E862" s="789"/>
      <c r="F862" s="783"/>
      <c r="G862" s="783"/>
    </row>
    <row r="863" spans="1:7" ht="25.5">
      <c r="A863" s="215" t="str">
        <f>$A$1</f>
        <v>H/3.</v>
      </c>
      <c r="B863" s="209">
        <f>COUNT(B$27:B862)+1</f>
        <v>214</v>
      </c>
      <c r="C863" s="129" t="s">
        <v>2912</v>
      </c>
      <c r="D863" s="510"/>
      <c r="E863" s="510"/>
      <c r="F863" s="510"/>
      <c r="G863" s="510"/>
    </row>
    <row r="864" spans="1:7">
      <c r="A864" s="215"/>
      <c r="B864" s="209"/>
      <c r="C864" s="726" t="s">
        <v>3717</v>
      </c>
      <c r="D864" s="485" t="s">
        <v>46</v>
      </c>
      <c r="E864" s="641">
        <v>4</v>
      </c>
      <c r="F864" s="308">
        <v>0</v>
      </c>
      <c r="G864" s="308">
        <f t="shared" ref="G864" si="113">E864*F864</f>
        <v>0</v>
      </c>
    </row>
    <row r="865" spans="1:7">
      <c r="B865" s="344"/>
      <c r="C865" s="129"/>
    </row>
    <row r="866" spans="1:7" ht="51">
      <c r="A866" s="215" t="str">
        <f>$A$1</f>
        <v>H/3.</v>
      </c>
      <c r="B866" s="209">
        <f>COUNT(B$27:B865)+1</f>
        <v>215</v>
      </c>
      <c r="C866" s="129" t="s">
        <v>2915</v>
      </c>
    </row>
    <row r="867" spans="1:7">
      <c r="B867" s="344"/>
      <c r="C867" s="129" t="s">
        <v>2995</v>
      </c>
      <c r="D867" s="485" t="s">
        <v>210</v>
      </c>
      <c r="E867" s="641">
        <v>38</v>
      </c>
      <c r="F867" s="308">
        <v>0</v>
      </c>
      <c r="G867" s="308">
        <f t="shared" ref="G867" si="114">E867*F867</f>
        <v>0</v>
      </c>
    </row>
    <row r="868" spans="1:7">
      <c r="B868" s="344"/>
      <c r="C868" s="129"/>
    </row>
    <row r="869" spans="1:7" ht="25.5">
      <c r="A869" s="215" t="str">
        <f>$A$1</f>
        <v>H/3.</v>
      </c>
      <c r="B869" s="209">
        <f>COUNT(B$27:B868)+1</f>
        <v>216</v>
      </c>
      <c r="C869" s="129" t="s">
        <v>2918</v>
      </c>
      <c r="D869" s="485" t="s">
        <v>46</v>
      </c>
      <c r="E869" s="641">
        <v>14</v>
      </c>
      <c r="F869" s="308">
        <v>0</v>
      </c>
      <c r="G869" s="308">
        <f t="shared" ref="G869" si="115">E869*F869</f>
        <v>0</v>
      </c>
    </row>
    <row r="870" spans="1:7">
      <c r="B870" s="344"/>
      <c r="C870" s="129"/>
    </row>
    <row r="871" spans="1:7" ht="51">
      <c r="A871" s="215" t="str">
        <f>$A$1</f>
        <v>H/3.</v>
      </c>
      <c r="B871" s="209">
        <f>COUNT(B$27:B870)+1</f>
        <v>217</v>
      </c>
      <c r="C871" s="129" t="s">
        <v>2920</v>
      </c>
    </row>
    <row r="872" spans="1:7">
      <c r="B872" s="344"/>
      <c r="C872" s="129" t="s">
        <v>3091</v>
      </c>
      <c r="D872" s="485" t="s">
        <v>210</v>
      </c>
      <c r="E872" s="641">
        <v>38</v>
      </c>
      <c r="F872" s="308">
        <v>0</v>
      </c>
      <c r="G872" s="308">
        <f t="shared" ref="G872" si="116">E872*F872</f>
        <v>0</v>
      </c>
    </row>
    <row r="873" spans="1:7" ht="13.5" thickBot="1">
      <c r="A873" s="1153"/>
      <c r="B873" s="1154"/>
      <c r="C873" s="1155"/>
      <c r="D873" s="1156"/>
      <c r="E873" s="1157"/>
      <c r="F873" s="1158"/>
      <c r="G873" s="1158"/>
    </row>
    <row r="874" spans="1:7" s="1147" customFormat="1" ht="13.5" thickBot="1">
      <c r="A874" s="1148"/>
      <c r="B874" s="1149"/>
      <c r="C874" s="1149" t="s">
        <v>2664</v>
      </c>
      <c r="D874" s="1150" t="s">
        <v>2665</v>
      </c>
      <c r="E874" s="1151"/>
      <c r="F874" s="1152"/>
      <c r="G874" s="1113">
        <f>SUM(G28:G873)</f>
        <v>0</v>
      </c>
    </row>
    <row r="875" spans="1:7" ht="13.5" thickTop="1">
      <c r="B875" s="563"/>
    </row>
    <row r="876" spans="1:7">
      <c r="B876" s="344"/>
    </row>
    <row r="1048474" spans="7:7">
      <c r="G1048474" s="308">
        <f>E1048474*F1048474</f>
        <v>0</v>
      </c>
    </row>
  </sheetData>
  <sheetProtection selectLockedCells="1" selectUnlockedCells="1"/>
  <mergeCells count="18">
    <mergeCell ref="C15:G15"/>
    <mergeCell ref="C9:G9"/>
    <mergeCell ref="A3:G3"/>
    <mergeCell ref="C5:G5"/>
    <mergeCell ref="C7:G7"/>
    <mergeCell ref="C8:G8"/>
    <mergeCell ref="C6:G6"/>
    <mergeCell ref="C10:G10"/>
    <mergeCell ref="C11:G11"/>
    <mergeCell ref="C12:G12"/>
    <mergeCell ref="C13:G13"/>
    <mergeCell ref="C14:G14"/>
    <mergeCell ref="C19:G19"/>
    <mergeCell ref="C20:G20"/>
    <mergeCell ref="C21:G21"/>
    <mergeCell ref="C22:G22"/>
    <mergeCell ref="C16:G16"/>
    <mergeCell ref="C17:G17"/>
  </mergeCells>
  <pageMargins left="0.78740157480314965" right="0.39370078740157483" top="0.98425196850393704" bottom="0.98425196850393704" header="0.51181102362204722" footer="0.51181102362204722"/>
  <pageSetup paperSize="9" scale="65" firstPageNumber="0" orientation="portrait" r:id="rId1"/>
  <headerFooter alignWithMargins="0">
    <oddFooter>&amp;R&amp;P</oddFooter>
  </headerFooter>
  <rowBreaks count="2" manualBreakCount="2">
    <brk id="778" max="6" man="1"/>
    <brk id="832" max="6"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view="pageBreakPreview" zoomScaleNormal="100" zoomScaleSheetLayoutView="100" workbookViewId="0">
      <selection activeCell="G32" sqref="G32"/>
    </sheetView>
  </sheetViews>
  <sheetFormatPr defaultColWidth="9.140625" defaultRowHeight="16.5"/>
  <cols>
    <col min="1" max="1" width="2.140625" style="16" bestFit="1" customWidth="1"/>
    <col min="2" max="2" width="2.140625" style="470" bestFit="1" customWidth="1"/>
    <col min="3" max="3" width="40.7109375" style="152" bestFit="1" customWidth="1"/>
    <col min="4" max="4" width="3.28515625" style="132" bestFit="1" customWidth="1"/>
    <col min="5" max="5" width="7.28515625" style="132" bestFit="1" customWidth="1"/>
    <col min="6" max="6" width="7.85546875" style="16" bestFit="1" customWidth="1"/>
    <col min="7" max="7" width="12.5703125" style="460" bestFit="1" customWidth="1"/>
    <col min="8" max="12" width="9.140625" style="16"/>
    <col min="13" max="13" width="7.140625" style="16" customWidth="1"/>
    <col min="14" max="16384" width="9.140625" style="16"/>
  </cols>
  <sheetData>
    <row r="1" spans="1:9">
      <c r="A1" s="210" t="s">
        <v>1748</v>
      </c>
      <c r="B1" s="219"/>
      <c r="C1" s="181" t="s">
        <v>1041</v>
      </c>
    </row>
    <row r="2" spans="1:9">
      <c r="B2" s="461"/>
      <c r="C2" s="181"/>
    </row>
    <row r="3" spans="1:9" s="169" customFormat="1">
      <c r="A3" s="1210" t="s">
        <v>3410</v>
      </c>
      <c r="B3" s="1211"/>
      <c r="C3" s="1211"/>
      <c r="D3" s="1211"/>
      <c r="E3" s="1211"/>
      <c r="F3" s="1211"/>
      <c r="G3" s="1212"/>
      <c r="H3" s="130"/>
      <c r="I3" s="130"/>
    </row>
    <row r="4" spans="1:9">
      <c r="A4" s="886"/>
      <c r="B4" s="887" t="s">
        <v>497</v>
      </c>
      <c r="C4" s="1382" t="s">
        <v>1790</v>
      </c>
      <c r="D4" s="1382"/>
      <c r="E4" s="1382"/>
      <c r="F4" s="1382"/>
      <c r="G4" s="1382"/>
      <c r="H4" s="886"/>
    </row>
    <row r="5" spans="1:9">
      <c r="A5" s="886"/>
      <c r="B5" s="887" t="s">
        <v>1791</v>
      </c>
      <c r="C5" s="1382" t="s">
        <v>1792</v>
      </c>
      <c r="D5" s="1382"/>
      <c r="E5" s="1382"/>
      <c r="F5" s="1382"/>
      <c r="G5" s="1382"/>
      <c r="H5" s="886"/>
    </row>
    <row r="6" spans="1:9">
      <c r="A6" s="886"/>
      <c r="B6" s="887" t="s">
        <v>1791</v>
      </c>
      <c r="C6" s="1382" t="s">
        <v>1793</v>
      </c>
      <c r="D6" s="1382"/>
      <c r="E6" s="1382"/>
      <c r="F6" s="1382"/>
      <c r="G6" s="1382"/>
      <c r="H6" s="886"/>
    </row>
    <row r="7" spans="1:9">
      <c r="A7" s="886"/>
      <c r="B7" s="887" t="s">
        <v>1791</v>
      </c>
      <c r="C7" s="1382" t="s">
        <v>1794</v>
      </c>
      <c r="D7" s="1382"/>
      <c r="E7" s="1382"/>
      <c r="F7" s="1382"/>
      <c r="G7" s="1382"/>
      <c r="H7" s="886"/>
    </row>
    <row r="8" spans="1:9">
      <c r="A8" s="886"/>
      <c r="B8" s="887" t="s">
        <v>1791</v>
      </c>
      <c r="C8" s="1382" t="s">
        <v>1795</v>
      </c>
      <c r="D8" s="1382"/>
      <c r="E8" s="1382"/>
      <c r="F8" s="1382"/>
      <c r="G8" s="1382"/>
      <c r="H8" s="886"/>
    </row>
    <row r="9" spans="1:9">
      <c r="A9" s="886"/>
      <c r="B9" s="887" t="s">
        <v>1791</v>
      </c>
      <c r="C9" s="1382" t="s">
        <v>1796</v>
      </c>
      <c r="D9" s="1382"/>
      <c r="E9" s="1382"/>
      <c r="F9" s="1382"/>
      <c r="G9" s="1382"/>
      <c r="H9" s="886"/>
    </row>
    <row r="10" spans="1:9">
      <c r="A10" s="886"/>
      <c r="B10" s="887" t="s">
        <v>1791</v>
      </c>
      <c r="C10" s="1382" t="s">
        <v>1797</v>
      </c>
      <c r="D10" s="1382"/>
      <c r="E10" s="1382"/>
      <c r="F10" s="1382"/>
      <c r="G10" s="1382"/>
      <c r="H10" s="886"/>
    </row>
    <row r="11" spans="1:9">
      <c r="A11" s="886"/>
      <c r="B11" s="887" t="s">
        <v>1791</v>
      </c>
      <c r="C11" s="1382" t="s">
        <v>1798</v>
      </c>
      <c r="D11" s="1382"/>
      <c r="E11" s="1382"/>
      <c r="F11" s="1382"/>
      <c r="G11" s="1382"/>
      <c r="H11" s="886"/>
    </row>
    <row r="12" spans="1:9">
      <c r="A12" s="886"/>
      <c r="B12" s="887" t="s">
        <v>1791</v>
      </c>
      <c r="C12" s="1382" t="s">
        <v>1799</v>
      </c>
      <c r="D12" s="1382"/>
      <c r="E12" s="1382"/>
      <c r="F12" s="1382"/>
      <c r="G12" s="1382"/>
      <c r="H12" s="886"/>
    </row>
    <row r="13" spans="1:9">
      <c r="A13" s="886"/>
      <c r="B13" s="887" t="s">
        <v>1791</v>
      </c>
      <c r="C13" s="1382" t="s">
        <v>1800</v>
      </c>
      <c r="D13" s="1382"/>
      <c r="E13" s="1382"/>
      <c r="F13" s="1382"/>
      <c r="G13" s="1382"/>
      <c r="H13" s="886"/>
    </row>
    <row r="14" spans="1:9">
      <c r="A14" s="886"/>
      <c r="B14" s="887" t="s">
        <v>1791</v>
      </c>
      <c r="C14" s="1382" t="s">
        <v>1801</v>
      </c>
      <c r="D14" s="1382"/>
      <c r="E14" s="1382"/>
      <c r="F14" s="1382"/>
      <c r="G14" s="1382"/>
      <c r="H14" s="886"/>
    </row>
    <row r="15" spans="1:9">
      <c r="A15" s="886"/>
      <c r="B15" s="887" t="s">
        <v>1791</v>
      </c>
      <c r="C15" s="1382" t="s">
        <v>3286</v>
      </c>
      <c r="D15" s="1382"/>
      <c r="E15" s="1382"/>
      <c r="F15" s="1382"/>
      <c r="G15" s="1382"/>
      <c r="H15" s="886"/>
    </row>
    <row r="16" spans="1:9">
      <c r="A16" s="886"/>
      <c r="B16" s="887" t="s">
        <v>1791</v>
      </c>
      <c r="C16" s="1382" t="s">
        <v>1802</v>
      </c>
      <c r="D16" s="1382"/>
      <c r="E16" s="1382"/>
      <c r="F16" s="1382"/>
      <c r="G16" s="1382"/>
      <c r="H16" s="886"/>
    </row>
    <row r="17" spans="1:12">
      <c r="A17" s="886"/>
      <c r="B17" s="887" t="s">
        <v>1791</v>
      </c>
      <c r="C17" s="1382" t="s">
        <v>1803</v>
      </c>
      <c r="D17" s="1382"/>
      <c r="E17" s="1382"/>
      <c r="F17" s="1382"/>
      <c r="G17" s="1382"/>
      <c r="H17" s="886"/>
    </row>
    <row r="18" spans="1:12">
      <c r="A18" s="886"/>
      <c r="B18" s="887" t="s">
        <v>1791</v>
      </c>
      <c r="C18" s="1382" t="s">
        <v>1804</v>
      </c>
      <c r="D18" s="1382"/>
      <c r="E18" s="1382"/>
      <c r="F18" s="1382"/>
      <c r="G18" s="1382"/>
      <c r="H18" s="886"/>
    </row>
    <row r="19" spans="1:12">
      <c r="A19" s="886"/>
      <c r="B19" s="887" t="s">
        <v>1791</v>
      </c>
      <c r="C19" s="1382" t="s">
        <v>1805</v>
      </c>
      <c r="D19" s="1382"/>
      <c r="E19" s="1382"/>
      <c r="F19" s="1382"/>
      <c r="G19" s="1382"/>
      <c r="H19" s="886"/>
    </row>
    <row r="20" spans="1:12">
      <c r="A20" s="886"/>
      <c r="B20" s="887" t="s">
        <v>1791</v>
      </c>
      <c r="C20" s="1382" t="s">
        <v>1806</v>
      </c>
      <c r="D20" s="1382"/>
      <c r="E20" s="1382"/>
      <c r="F20" s="1382"/>
      <c r="G20" s="1382"/>
      <c r="H20" s="886"/>
    </row>
    <row r="21" spans="1:12">
      <c r="A21" s="886"/>
      <c r="B21" s="887" t="s">
        <v>1791</v>
      </c>
      <c r="C21" s="1382" t="s">
        <v>1807</v>
      </c>
      <c r="D21" s="1382"/>
      <c r="E21" s="1382"/>
      <c r="F21" s="1382"/>
      <c r="G21" s="1382"/>
      <c r="H21" s="886"/>
    </row>
    <row r="22" spans="1:12">
      <c r="A22" s="886"/>
      <c r="B22" s="887" t="s">
        <v>1791</v>
      </c>
      <c r="C22" s="1382" t="s">
        <v>1808</v>
      </c>
      <c r="D22" s="1382"/>
      <c r="E22" s="1382"/>
      <c r="F22" s="1382"/>
      <c r="G22" s="1382"/>
      <c r="H22" s="886"/>
    </row>
    <row r="23" spans="1:12" ht="41.25" customHeight="1">
      <c r="A23" s="886"/>
      <c r="B23" s="887" t="s">
        <v>498</v>
      </c>
      <c r="C23" s="1382" t="s">
        <v>1809</v>
      </c>
      <c r="D23" s="1382"/>
      <c r="E23" s="1382"/>
      <c r="F23" s="1382"/>
      <c r="G23" s="1382"/>
      <c r="H23" s="886"/>
    </row>
    <row r="24" spans="1:12" ht="33.75" customHeight="1">
      <c r="A24" s="886"/>
      <c r="B24" s="887" t="s">
        <v>499</v>
      </c>
      <c r="C24" s="1382" t="s">
        <v>1810</v>
      </c>
      <c r="D24" s="1382"/>
      <c r="E24" s="1382"/>
      <c r="F24" s="1382"/>
      <c r="G24" s="1382"/>
      <c r="H24" s="886"/>
    </row>
    <row r="25" spans="1:12">
      <c r="A25" s="886"/>
      <c r="B25" s="887"/>
      <c r="C25" s="888"/>
      <c r="D25" s="888"/>
      <c r="E25" s="888"/>
      <c r="F25" s="888"/>
      <c r="G25" s="888"/>
      <c r="H25" s="886"/>
    </row>
    <row r="26" spans="1:12" s="89" customFormat="1" ht="17.25" thickBot="1">
      <c r="A26" s="462"/>
      <c r="B26" s="462"/>
      <c r="C26" s="201" t="s">
        <v>1534</v>
      </c>
      <c r="D26" s="173"/>
      <c r="E26" s="173"/>
      <c r="F26" s="481"/>
      <c r="G26" s="463"/>
    </row>
    <row r="27" spans="1:12" s="89" customFormat="1" ht="17.25" thickTop="1">
      <c r="A27" s="219"/>
      <c r="B27" s="219"/>
      <c r="C27" s="219"/>
      <c r="D27" s="210"/>
      <c r="E27" s="210"/>
      <c r="F27" s="482"/>
      <c r="G27" s="219"/>
    </row>
    <row r="28" spans="1:12" s="122" customFormat="1">
      <c r="A28" s="215" t="str">
        <f>$A$1</f>
        <v>I/</v>
      </c>
      <c r="B28" s="209">
        <f>COUNT(B27:B$27)+1</f>
        <v>1</v>
      </c>
      <c r="C28" s="456" t="s">
        <v>1388</v>
      </c>
      <c r="D28" s="483"/>
      <c r="E28" s="484"/>
      <c r="F28" s="487"/>
      <c r="G28" s="459">
        <f>'I1|Postaja kisik'!G38</f>
        <v>0</v>
      </c>
      <c r="H28" s="89"/>
      <c r="I28" s="89"/>
      <c r="J28" s="89"/>
      <c r="K28" s="89"/>
      <c r="L28" s="89"/>
    </row>
    <row r="29" spans="1:12" s="122" customFormat="1" ht="12.75">
      <c r="A29" s="215" t="str">
        <f>$A$1</f>
        <v>I/</v>
      </c>
      <c r="B29" s="209">
        <f>COUNT(B$27:B28)+1</f>
        <v>2</v>
      </c>
      <c r="C29" s="456" t="s">
        <v>1410</v>
      </c>
      <c r="D29" s="483"/>
      <c r="E29" s="484"/>
      <c r="F29" s="487"/>
      <c r="G29" s="459">
        <f>'I2|Komprimiran zrak'!G20</f>
        <v>0</v>
      </c>
    </row>
    <row r="30" spans="1:12" s="122" customFormat="1" ht="12.75">
      <c r="A30" s="215" t="str">
        <f>$A$1</f>
        <v>I/</v>
      </c>
      <c r="B30" s="209">
        <f>COUNT(B$27:B29)+1</f>
        <v>3</v>
      </c>
      <c r="C30" s="129" t="s">
        <v>1545</v>
      </c>
      <c r="D30" s="483"/>
      <c r="E30" s="484"/>
      <c r="F30" s="487"/>
      <c r="G30" s="459">
        <f>'I3|Vakuum'!G37</f>
        <v>0</v>
      </c>
    </row>
    <row r="31" spans="1:12">
      <c r="A31" s="215" t="str">
        <f>$A$1</f>
        <v>I/</v>
      </c>
      <c r="B31" s="209">
        <f>COUNT(B$27:B30)+1</f>
        <v>4</v>
      </c>
      <c r="C31" s="456" t="s">
        <v>1547</v>
      </c>
      <c r="D31" s="483"/>
      <c r="E31" s="484"/>
      <c r="F31" s="487"/>
      <c r="G31" s="459">
        <f>'I4|Instalacija'!G99</f>
        <v>0</v>
      </c>
    </row>
    <row r="32" spans="1:12">
      <c r="A32" s="215" t="str">
        <f>$A$1</f>
        <v>I/</v>
      </c>
      <c r="B32" s="209">
        <f>COUNT(B$27:B31)+1</f>
        <v>5</v>
      </c>
      <c r="C32" s="456" t="s">
        <v>1507</v>
      </c>
      <c r="D32" s="483"/>
      <c r="E32" s="484"/>
      <c r="F32" s="487"/>
      <c r="G32" s="459">
        <f>'I5|Splošno'!G53</f>
        <v>0</v>
      </c>
    </row>
    <row r="33" spans="1:7" ht="17.25" thickBot="1">
      <c r="B33" s="165"/>
      <c r="C33" s="465"/>
      <c r="D33" s="485"/>
      <c r="E33" s="485"/>
      <c r="F33" s="488"/>
      <c r="G33" s="466"/>
    </row>
    <row r="34" spans="1:7" ht="17.25" thickBot="1">
      <c r="A34" s="467"/>
      <c r="B34" s="468" t="s">
        <v>148</v>
      </c>
      <c r="C34" s="1400" t="s">
        <v>1554</v>
      </c>
      <c r="D34" s="1400"/>
      <c r="E34" s="1400"/>
      <c r="F34" s="1400"/>
      <c r="G34" s="469">
        <f>SUM(G28:G32)</f>
        <v>0</v>
      </c>
    </row>
    <row r="35" spans="1:7" ht="17.25" thickTop="1"/>
    <row r="36" spans="1:7">
      <c r="C36" s="219"/>
    </row>
    <row r="37" spans="1:7">
      <c r="A37" s="215"/>
      <c r="B37" s="471"/>
      <c r="C37" s="472"/>
      <c r="D37" s="486"/>
      <c r="E37" s="473"/>
      <c r="F37" s="474"/>
      <c r="G37" s="474"/>
    </row>
    <row r="38" spans="1:7">
      <c r="A38" s="215"/>
      <c r="B38" s="471"/>
      <c r="C38" s="472"/>
      <c r="D38" s="486"/>
      <c r="E38" s="475"/>
      <c r="F38" s="489"/>
      <c r="G38" s="474"/>
    </row>
    <row r="39" spans="1:7">
      <c r="A39" s="215"/>
      <c r="B39" s="471"/>
      <c r="C39" s="472"/>
      <c r="D39" s="486"/>
      <c r="E39" s="475"/>
      <c r="F39" s="489"/>
      <c r="G39" s="474"/>
    </row>
    <row r="40" spans="1:7">
      <c r="A40" s="215"/>
      <c r="B40" s="471"/>
      <c r="C40" s="472"/>
      <c r="D40" s="486"/>
      <c r="E40" s="475"/>
      <c r="F40" s="489"/>
      <c r="G40" s="474"/>
    </row>
    <row r="41" spans="1:7">
      <c r="A41" s="215"/>
      <c r="B41" s="471"/>
      <c r="C41" s="472"/>
      <c r="D41" s="486"/>
      <c r="E41" s="475"/>
      <c r="F41" s="489"/>
      <c r="G41" s="474"/>
    </row>
    <row r="42" spans="1:7">
      <c r="A42" s="215"/>
      <c r="B42" s="471"/>
      <c r="C42" s="472"/>
      <c r="D42" s="486"/>
      <c r="E42" s="475"/>
      <c r="F42" s="489"/>
      <c r="G42" s="474"/>
    </row>
    <row r="44" spans="1:7">
      <c r="A44" s="476"/>
      <c r="B44" s="181"/>
      <c r="C44" s="1401"/>
      <c r="D44" s="1401"/>
      <c r="E44" s="1401"/>
      <c r="F44" s="1401"/>
      <c r="G44" s="477"/>
    </row>
    <row r="45" spans="1:7" ht="19.5" customHeight="1"/>
    <row r="46" spans="1:7">
      <c r="A46" s="476"/>
      <c r="B46" s="181"/>
      <c r="C46" s="1401"/>
      <c r="D46" s="1401"/>
      <c r="E46" s="1401"/>
      <c r="F46" s="1401"/>
      <c r="G46" s="477"/>
    </row>
  </sheetData>
  <mergeCells count="25">
    <mergeCell ref="C21:G21"/>
    <mergeCell ref="C22:G22"/>
    <mergeCell ref="C23:G23"/>
    <mergeCell ref="C24:G24"/>
    <mergeCell ref="C16:G16"/>
    <mergeCell ref="C17:G17"/>
    <mergeCell ref="C18:G18"/>
    <mergeCell ref="C19:G19"/>
    <mergeCell ref="C20:G20"/>
    <mergeCell ref="C34:F34"/>
    <mergeCell ref="C44:F44"/>
    <mergeCell ref="C46:F46"/>
    <mergeCell ref="A3:G3"/>
    <mergeCell ref="C4:G4"/>
    <mergeCell ref="C5:G5"/>
    <mergeCell ref="C6:G6"/>
    <mergeCell ref="C7:G7"/>
    <mergeCell ref="C8:G8"/>
    <mergeCell ref="C9:G9"/>
    <mergeCell ref="C10:G10"/>
    <mergeCell ref="C11:G11"/>
    <mergeCell ref="C12:G12"/>
    <mergeCell ref="C13:G13"/>
    <mergeCell ref="C14:G14"/>
    <mergeCell ref="C15:G15"/>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L32" sqref="L32"/>
    </sheetView>
  </sheetViews>
  <sheetFormatPr defaultColWidth="9.140625" defaultRowHeight="16.5"/>
  <cols>
    <col min="1" max="1" width="3.42578125" style="16" bestFit="1" customWidth="1"/>
    <col min="2" max="2" width="2.42578125" style="470" bestFit="1" customWidth="1"/>
    <col min="3" max="3" width="40.7109375" style="152" bestFit="1" customWidth="1"/>
    <col min="4" max="4" width="3.28515625" style="132" bestFit="1" customWidth="1"/>
    <col min="5" max="5" width="7.28515625" style="132" bestFit="1" customWidth="1"/>
    <col min="6" max="6" width="8.85546875" style="625" bestFit="1" customWidth="1"/>
    <col min="7" max="7" width="10.5703125" style="239" bestFit="1" customWidth="1"/>
    <col min="8" max="12" width="9.140625" style="16"/>
    <col min="13" max="13" width="7.140625" style="16" customWidth="1"/>
    <col min="14" max="16384" width="9.140625" style="16"/>
  </cols>
  <sheetData>
    <row r="1" spans="1:12">
      <c r="A1" s="210" t="s">
        <v>1749</v>
      </c>
      <c r="B1" s="219"/>
      <c r="C1" s="181" t="s">
        <v>1388</v>
      </c>
    </row>
    <row r="2" spans="1:12">
      <c r="A2" s="16" t="s">
        <v>242</v>
      </c>
      <c r="B2" s="461"/>
      <c r="C2" s="181"/>
    </row>
    <row r="3" spans="1:12" s="89" customFormat="1" ht="17.25" thickBot="1">
      <c r="A3" s="462"/>
      <c r="B3" s="462"/>
      <c r="C3" s="201" t="s">
        <v>26</v>
      </c>
      <c r="D3" s="173" t="s">
        <v>27</v>
      </c>
      <c r="E3" s="173" t="s">
        <v>28</v>
      </c>
      <c r="F3" s="626" t="s">
        <v>29</v>
      </c>
      <c r="G3" s="265" t="s">
        <v>30</v>
      </c>
    </row>
    <row r="4" spans="1:12" s="89" customFormat="1" ht="17.25" thickTop="1">
      <c r="A4" s="219"/>
      <c r="B4" s="219"/>
      <c r="C4" s="219"/>
      <c r="D4" s="210"/>
      <c r="E4" s="210"/>
      <c r="F4" s="627"/>
      <c r="G4" s="614"/>
    </row>
    <row r="5" spans="1:12" s="122" customFormat="1" ht="102">
      <c r="A5" s="215" t="str">
        <f>$A$1</f>
        <v>I/1.</v>
      </c>
      <c r="B5" s="209">
        <f>COUNT(B4:B$4)+1</f>
        <v>1</v>
      </c>
      <c r="C5" s="129" t="s">
        <v>1389</v>
      </c>
      <c r="D5" s="457"/>
      <c r="E5" s="458"/>
      <c r="F5" s="628"/>
      <c r="G5" s="615"/>
      <c r="H5" s="89"/>
      <c r="I5" s="89"/>
      <c r="J5" s="89"/>
      <c r="K5" s="89"/>
      <c r="L5" s="89"/>
    </row>
    <row r="6" spans="1:12" s="122" customFormat="1">
      <c r="A6" s="215"/>
      <c r="B6" s="464"/>
      <c r="C6" s="129" t="s">
        <v>1543</v>
      </c>
      <c r="D6" s="483" t="s">
        <v>32</v>
      </c>
      <c r="E6" s="484">
        <v>1</v>
      </c>
      <c r="F6" s="629">
        <v>0</v>
      </c>
      <c r="G6" s="609">
        <f>E6*F6</f>
        <v>0</v>
      </c>
    </row>
    <row r="7" spans="1:12" s="122" customFormat="1" ht="12.75">
      <c r="A7" s="215"/>
      <c r="B7" s="464"/>
      <c r="C7" s="129" t="s">
        <v>1390</v>
      </c>
      <c r="D7" s="457"/>
      <c r="E7" s="458"/>
      <c r="F7" s="628"/>
      <c r="G7" s="615"/>
    </row>
    <row r="8" spans="1:12" s="122" customFormat="1" ht="12.75">
      <c r="A8" s="215"/>
      <c r="B8" s="464"/>
      <c r="C8" s="129" t="s">
        <v>1391</v>
      </c>
      <c r="D8" s="457"/>
      <c r="E8" s="458"/>
      <c r="F8" s="628"/>
      <c r="G8" s="615"/>
    </row>
    <row r="9" spans="1:12" s="122" customFormat="1" ht="12.75">
      <c r="A9" s="215"/>
      <c r="B9" s="464"/>
      <c r="C9" s="129" t="s">
        <v>1392</v>
      </c>
      <c r="D9" s="457"/>
      <c r="E9" s="458"/>
      <c r="F9" s="628"/>
      <c r="G9" s="615"/>
    </row>
    <row r="10" spans="1:12" s="122" customFormat="1" ht="12.75">
      <c r="A10" s="215"/>
      <c r="B10" s="464"/>
      <c r="C10" s="129"/>
      <c r="D10" s="457"/>
      <c r="E10" s="458"/>
      <c r="F10" s="628"/>
      <c r="G10" s="615"/>
    </row>
    <row r="11" spans="1:12" s="122" customFormat="1" ht="38.25">
      <c r="A11" s="215" t="str">
        <f>$A$1</f>
        <v>I/1.</v>
      </c>
      <c r="B11" s="209">
        <f>COUNT(B$4:B10)+1</f>
        <v>2</v>
      </c>
      <c r="C11" s="129" t="s">
        <v>1393</v>
      </c>
      <c r="D11" s="483" t="s">
        <v>32</v>
      </c>
      <c r="E11" s="484">
        <v>1</v>
      </c>
      <c r="F11" s="629">
        <v>0</v>
      </c>
      <c r="G11" s="609">
        <f>E11*F11</f>
        <v>0</v>
      </c>
    </row>
    <row r="12" spans="1:12" s="122" customFormat="1" ht="12.75">
      <c r="A12" s="215"/>
      <c r="B12" s="464"/>
      <c r="C12" s="129"/>
      <c r="D12" s="457"/>
      <c r="E12" s="458"/>
      <c r="F12" s="628"/>
      <c r="G12" s="615"/>
    </row>
    <row r="13" spans="1:12" s="122" customFormat="1" ht="63.75">
      <c r="A13" s="215" t="str">
        <f>$A$1</f>
        <v>I/1.</v>
      </c>
      <c r="B13" s="209">
        <f>COUNT(B$4:B12)+1</f>
        <v>3</v>
      </c>
      <c r="C13" s="129" t="s">
        <v>1394</v>
      </c>
      <c r="D13" s="483" t="s">
        <v>32</v>
      </c>
      <c r="E13" s="484">
        <v>2</v>
      </c>
      <c r="F13" s="629">
        <v>0</v>
      </c>
      <c r="G13" s="609">
        <f>E13*F13</f>
        <v>0</v>
      </c>
    </row>
    <row r="14" spans="1:12">
      <c r="A14" s="215"/>
      <c r="B14" s="464"/>
      <c r="C14" s="129" t="s">
        <v>1395</v>
      </c>
      <c r="D14" s="457"/>
      <c r="E14" s="458"/>
      <c r="F14" s="628"/>
      <c r="G14" s="615"/>
    </row>
    <row r="15" spans="1:12">
      <c r="A15" s="215"/>
      <c r="B15" s="464"/>
      <c r="C15" s="129" t="s">
        <v>1396</v>
      </c>
      <c r="D15" s="457"/>
      <c r="E15" s="458"/>
      <c r="F15" s="628"/>
      <c r="G15" s="615"/>
    </row>
    <row r="16" spans="1:12">
      <c r="A16" s="215"/>
      <c r="B16" s="464"/>
      <c r="C16" s="129"/>
      <c r="D16" s="457"/>
      <c r="E16" s="458"/>
      <c r="F16" s="628"/>
      <c r="G16" s="615"/>
    </row>
    <row r="17" spans="1:7" ht="25.5">
      <c r="A17" s="215" t="str">
        <f>$A$1</f>
        <v>I/1.</v>
      </c>
      <c r="B17" s="209">
        <f>COUNT(B$4:B16)+1</f>
        <v>4</v>
      </c>
      <c r="C17" s="129" t="s">
        <v>1397</v>
      </c>
      <c r="D17" s="483" t="s">
        <v>32</v>
      </c>
      <c r="E17" s="484">
        <v>2</v>
      </c>
      <c r="F17" s="629">
        <v>0</v>
      </c>
      <c r="G17" s="609">
        <f>E17*F17</f>
        <v>0</v>
      </c>
    </row>
    <row r="18" spans="1:7">
      <c r="A18" s="215"/>
      <c r="B18" s="464"/>
      <c r="C18" s="129"/>
      <c r="D18" s="457"/>
      <c r="E18" s="458"/>
      <c r="F18" s="628"/>
      <c r="G18" s="615"/>
    </row>
    <row r="19" spans="1:7" ht="25.5">
      <c r="A19" s="215" t="str">
        <f>$A$1</f>
        <v>I/1.</v>
      </c>
      <c r="B19" s="209">
        <f>COUNT(B$4:B18)+1</f>
        <v>5</v>
      </c>
      <c r="C19" s="129" t="s">
        <v>1398</v>
      </c>
      <c r="D19" s="483" t="s">
        <v>32</v>
      </c>
      <c r="E19" s="484">
        <v>2</v>
      </c>
      <c r="F19" s="629">
        <v>0</v>
      </c>
      <c r="G19" s="609">
        <f>E19*F19</f>
        <v>0</v>
      </c>
    </row>
    <row r="20" spans="1:7">
      <c r="A20" s="215"/>
      <c r="B20" s="464"/>
      <c r="C20" s="129" t="s">
        <v>1399</v>
      </c>
      <c r="D20" s="457"/>
      <c r="E20" s="458"/>
      <c r="F20" s="628"/>
      <c r="G20" s="615"/>
    </row>
    <row r="21" spans="1:7">
      <c r="A21" s="215"/>
      <c r="B21" s="464"/>
      <c r="C21" s="129" t="s">
        <v>1400</v>
      </c>
      <c r="D21" s="457"/>
      <c r="E21" s="458"/>
      <c r="F21" s="628"/>
      <c r="G21" s="615"/>
    </row>
    <row r="22" spans="1:7">
      <c r="A22" s="215"/>
      <c r="B22" s="464"/>
      <c r="C22" s="129" t="s">
        <v>1401</v>
      </c>
      <c r="D22" s="457"/>
      <c r="E22" s="458"/>
      <c r="F22" s="628"/>
      <c r="G22" s="615"/>
    </row>
    <row r="23" spans="1:7">
      <c r="A23" s="215"/>
      <c r="B23" s="464"/>
      <c r="C23" s="129" t="s">
        <v>1402</v>
      </c>
      <c r="D23" s="457"/>
      <c r="E23" s="458"/>
      <c r="F23" s="628"/>
      <c r="G23" s="615"/>
    </row>
    <row r="24" spans="1:7">
      <c r="A24" s="215"/>
      <c r="B24" s="464"/>
      <c r="C24" s="129"/>
      <c r="D24" s="457"/>
      <c r="E24" s="458"/>
      <c r="F24" s="628"/>
      <c r="G24" s="615"/>
    </row>
    <row r="25" spans="1:7" ht="25.5">
      <c r="A25" s="215" t="str">
        <f>$A$1</f>
        <v>I/1.</v>
      </c>
      <c r="B25" s="209">
        <f>COUNT(B$4:B24)+1</f>
        <v>6</v>
      </c>
      <c r="C25" s="129" t="s">
        <v>1403</v>
      </c>
      <c r="D25" s="483" t="s">
        <v>32</v>
      </c>
      <c r="E25" s="484">
        <v>2</v>
      </c>
      <c r="F25" s="629">
        <v>0</v>
      </c>
      <c r="G25" s="609">
        <f>E25*F25</f>
        <v>0</v>
      </c>
    </row>
    <row r="26" spans="1:7">
      <c r="A26" s="215"/>
      <c r="B26" s="464"/>
      <c r="C26" s="129"/>
      <c r="D26" s="457"/>
      <c r="E26" s="458"/>
      <c r="F26" s="628"/>
      <c r="G26" s="615"/>
    </row>
    <row r="27" spans="1:7" ht="25.5">
      <c r="A27" s="215" t="str">
        <f>$A$1</f>
        <v>I/1.</v>
      </c>
      <c r="B27" s="209">
        <f>COUNT(B$4:B26)+1</f>
        <v>7</v>
      </c>
      <c r="C27" s="129" t="s">
        <v>1404</v>
      </c>
      <c r="D27" s="483" t="s">
        <v>32</v>
      </c>
      <c r="E27" s="484">
        <v>2</v>
      </c>
      <c r="F27" s="629">
        <v>0</v>
      </c>
      <c r="G27" s="609">
        <f>E27*F27</f>
        <v>0</v>
      </c>
    </row>
    <row r="28" spans="1:7">
      <c r="A28" s="215"/>
      <c r="B28" s="464"/>
      <c r="C28" s="129"/>
      <c r="D28" s="457"/>
      <c r="E28" s="458"/>
      <c r="F28" s="628"/>
      <c r="G28" s="615"/>
    </row>
    <row r="29" spans="1:7" ht="38.25">
      <c r="A29" s="215" t="str">
        <f>$A$1</f>
        <v>I/1.</v>
      </c>
      <c r="B29" s="209">
        <f>COUNT(B$4:B28)+1</f>
        <v>8</v>
      </c>
      <c r="C29" s="129" t="s">
        <v>1405</v>
      </c>
      <c r="D29" s="483" t="s">
        <v>32</v>
      </c>
      <c r="E29" s="484">
        <v>2</v>
      </c>
      <c r="F29" s="629">
        <v>0</v>
      </c>
      <c r="G29" s="609">
        <f>E29*F29</f>
        <v>0</v>
      </c>
    </row>
    <row r="30" spans="1:7">
      <c r="A30" s="215"/>
      <c r="B30" s="464"/>
      <c r="C30" s="129"/>
      <c r="D30" s="457"/>
      <c r="E30" s="458"/>
      <c r="F30" s="628"/>
      <c r="G30" s="615"/>
    </row>
    <row r="31" spans="1:7" ht="25.5">
      <c r="A31" s="215" t="str">
        <f>$A$1</f>
        <v>I/1.</v>
      </c>
      <c r="B31" s="209">
        <f>COUNT(B$4:B30)+1</f>
        <v>9</v>
      </c>
      <c r="C31" s="129" t="s">
        <v>1406</v>
      </c>
      <c r="D31" s="483" t="s">
        <v>32</v>
      </c>
      <c r="E31" s="484">
        <v>2</v>
      </c>
      <c r="F31" s="629">
        <v>0</v>
      </c>
      <c r="G31" s="609">
        <f>E31*F31</f>
        <v>0</v>
      </c>
    </row>
    <row r="32" spans="1:7">
      <c r="A32" s="215"/>
      <c r="B32" s="464"/>
      <c r="C32" s="129" t="s">
        <v>1407</v>
      </c>
      <c r="D32" s="457"/>
      <c r="E32" s="458"/>
      <c r="F32" s="628"/>
      <c r="G32" s="615"/>
    </row>
    <row r="33" spans="1:7">
      <c r="A33" s="215"/>
      <c r="B33" s="464"/>
      <c r="C33" s="129"/>
      <c r="D33" s="457"/>
      <c r="E33" s="458"/>
      <c r="F33" s="628"/>
      <c r="G33" s="615"/>
    </row>
    <row r="34" spans="1:7" ht="38.25">
      <c r="A34" s="215" t="str">
        <f>$A$1</f>
        <v>I/1.</v>
      </c>
      <c r="B34" s="209">
        <f>COUNT(B$4:B33)+1</f>
        <v>10</v>
      </c>
      <c r="C34" s="129" t="s">
        <v>1408</v>
      </c>
      <c r="D34" s="483" t="s">
        <v>32</v>
      </c>
      <c r="E34" s="484">
        <v>2</v>
      </c>
      <c r="F34" s="629">
        <v>0</v>
      </c>
      <c r="G34" s="609">
        <f>E34*F34</f>
        <v>0</v>
      </c>
    </row>
    <row r="35" spans="1:7">
      <c r="A35" s="215"/>
      <c r="B35" s="464"/>
      <c r="C35" s="129"/>
      <c r="D35" s="457"/>
      <c r="E35" s="458"/>
      <c r="F35" s="628"/>
      <c r="G35" s="615"/>
    </row>
    <row r="36" spans="1:7" ht="25.5">
      <c r="A36" s="215" t="str">
        <f>$A$1</f>
        <v>I/1.</v>
      </c>
      <c r="B36" s="209">
        <f>COUNT(B$4:B35)+1</f>
        <v>11</v>
      </c>
      <c r="C36" s="129" t="s">
        <v>1409</v>
      </c>
      <c r="D36" s="483" t="s">
        <v>32</v>
      </c>
      <c r="E36" s="484">
        <v>2</v>
      </c>
      <c r="F36" s="629">
        <v>0</v>
      </c>
      <c r="G36" s="609">
        <f>E36*F36</f>
        <v>0</v>
      </c>
    </row>
    <row r="37" spans="1:7" ht="17.25" thickBot="1">
      <c r="B37" s="165"/>
      <c r="C37" s="344"/>
      <c r="D37" s="485"/>
      <c r="E37" s="485"/>
      <c r="F37" s="630"/>
      <c r="G37" s="631"/>
    </row>
    <row r="38" spans="1:7" ht="17.25" thickBot="1">
      <c r="A38" s="467"/>
      <c r="B38" s="468" t="s">
        <v>148</v>
      </c>
      <c r="C38" s="1400" t="s">
        <v>1550</v>
      </c>
      <c r="D38" s="1400"/>
      <c r="E38" s="1400"/>
      <c r="F38" s="1400"/>
      <c r="G38" s="266">
        <f>SUM(G5:G36)</f>
        <v>0</v>
      </c>
    </row>
    <row r="39" spans="1:7" ht="17.25" thickTop="1"/>
    <row r="40" spans="1:7">
      <c r="C40" s="219"/>
    </row>
    <row r="41" spans="1:7">
      <c r="A41" s="215"/>
      <c r="B41" s="471"/>
      <c r="C41" s="472"/>
      <c r="D41" s="486"/>
      <c r="E41" s="473"/>
      <c r="F41" s="618"/>
      <c r="G41" s="618"/>
    </row>
    <row r="42" spans="1:7">
      <c r="A42" s="215"/>
      <c r="B42" s="471"/>
      <c r="C42" s="472"/>
      <c r="D42" s="486"/>
      <c r="E42" s="475"/>
      <c r="F42" s="632"/>
      <c r="G42" s="618"/>
    </row>
    <row r="43" spans="1:7">
      <c r="A43" s="215"/>
      <c r="B43" s="471"/>
      <c r="C43" s="472"/>
      <c r="D43" s="486"/>
      <c r="E43" s="475"/>
      <c r="F43" s="632"/>
      <c r="G43" s="618"/>
    </row>
    <row r="44" spans="1:7">
      <c r="A44" s="215"/>
      <c r="B44" s="471"/>
      <c r="C44" s="472"/>
      <c r="D44" s="486"/>
      <c r="E44" s="475"/>
      <c r="F44" s="632"/>
      <c r="G44" s="618"/>
    </row>
    <row r="45" spans="1:7">
      <c r="A45" s="215"/>
      <c r="B45" s="471"/>
      <c r="C45" s="472"/>
      <c r="D45" s="486"/>
      <c r="E45" s="475"/>
      <c r="F45" s="632"/>
      <c r="G45" s="618"/>
    </row>
    <row r="46" spans="1:7">
      <c r="A46" s="215"/>
      <c r="B46" s="471"/>
      <c r="C46" s="472"/>
      <c r="D46" s="486"/>
      <c r="E46" s="475"/>
      <c r="F46" s="632"/>
      <c r="G46" s="618"/>
    </row>
    <row r="48" spans="1:7">
      <c r="A48" s="476"/>
      <c r="B48" s="181"/>
      <c r="C48" s="1401"/>
      <c r="D48" s="1401"/>
      <c r="E48" s="1401"/>
      <c r="F48" s="1401"/>
      <c r="G48" s="613"/>
    </row>
    <row r="49" spans="1:7" ht="19.5" customHeight="1"/>
    <row r="50" spans="1:7">
      <c r="A50" s="476"/>
      <c r="B50" s="181"/>
      <c r="C50" s="1401"/>
      <c r="D50" s="1401"/>
      <c r="E50" s="1401"/>
      <c r="F50" s="1401"/>
      <c r="G50" s="613"/>
    </row>
  </sheetData>
  <mergeCells count="3">
    <mergeCell ref="C48:F48"/>
    <mergeCell ref="C50:F50"/>
    <mergeCell ref="C38:F38"/>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O54" sqref="O54"/>
    </sheetView>
  </sheetViews>
  <sheetFormatPr defaultColWidth="9.140625" defaultRowHeight="16.5"/>
  <cols>
    <col min="1" max="1" width="3.5703125" style="1" bestFit="1" customWidth="1"/>
    <col min="2" max="2" width="3" style="136" bestFit="1" customWidth="1"/>
    <col min="3" max="3" width="39.42578125" style="12" customWidth="1"/>
    <col min="4" max="4" width="3.7109375" style="6" customWidth="1"/>
    <col min="5" max="5" width="6.85546875" style="6" customWidth="1"/>
    <col min="6" max="6" width="10.28515625" style="191" bestFit="1" customWidth="1"/>
    <col min="7" max="7" width="11.5703125" style="191" bestFit="1" customWidth="1"/>
    <col min="8" max="12" width="9.140625" style="1"/>
    <col min="13" max="13" width="7.140625" style="1" customWidth="1"/>
    <col min="14" max="16384" width="9.140625" style="1"/>
  </cols>
  <sheetData>
    <row r="1" spans="1:12">
      <c r="A1" s="210" t="s">
        <v>1750</v>
      </c>
      <c r="B1" s="219"/>
      <c r="C1" s="64" t="s">
        <v>1410</v>
      </c>
    </row>
    <row r="2" spans="1:12">
      <c r="A2" s="210"/>
      <c r="B2" s="219"/>
      <c r="C2" s="64"/>
    </row>
    <row r="3" spans="1:12" s="3" customFormat="1" ht="17.25" thickBot="1">
      <c r="A3" s="135"/>
      <c r="B3" s="135"/>
      <c r="C3" s="149" t="s">
        <v>26</v>
      </c>
      <c r="D3" s="143" t="s">
        <v>27</v>
      </c>
      <c r="E3" s="143" t="s">
        <v>28</v>
      </c>
      <c r="F3" s="192" t="s">
        <v>29</v>
      </c>
      <c r="G3" s="192" t="s">
        <v>30</v>
      </c>
    </row>
    <row r="4" spans="1:12" s="3" customFormat="1" ht="17.25" thickTop="1">
      <c r="A4" s="120"/>
      <c r="B4" s="120"/>
      <c r="C4" s="120"/>
      <c r="D4" s="218"/>
      <c r="E4" s="218"/>
      <c r="F4" s="441"/>
      <c r="G4" s="441"/>
    </row>
    <row r="5" spans="1:12" s="58" customFormat="1" ht="102">
      <c r="A5" s="215" t="str">
        <f>$A$1</f>
        <v>I/2.</v>
      </c>
      <c r="B5" s="209">
        <f>COUNT(B$4:B4)+1</f>
        <v>1</v>
      </c>
      <c r="C5" s="479" t="s">
        <v>1411</v>
      </c>
      <c r="D5" s="483" t="s">
        <v>32</v>
      </c>
      <c r="E5" s="484">
        <v>1</v>
      </c>
      <c r="F5" s="609">
        <v>0</v>
      </c>
      <c r="G5" s="609">
        <f>E5*F5</f>
        <v>0</v>
      </c>
      <c r="H5" s="3"/>
      <c r="I5" s="3"/>
      <c r="J5" s="3"/>
      <c r="K5" s="3"/>
      <c r="L5" s="3"/>
    </row>
    <row r="6" spans="1:12" s="58" customFormat="1" ht="12.75">
      <c r="A6" s="215"/>
      <c r="B6" s="464"/>
      <c r="C6" s="479" t="s">
        <v>1412</v>
      </c>
    </row>
    <row r="7" spans="1:12" s="58" customFormat="1" ht="12.75">
      <c r="A7" s="215"/>
      <c r="B7" s="464"/>
      <c r="C7" s="479" t="s">
        <v>1413</v>
      </c>
      <c r="D7" s="457"/>
      <c r="E7" s="458"/>
      <c r="F7" s="610"/>
      <c r="G7" s="610"/>
    </row>
    <row r="8" spans="1:12" s="58" customFormat="1" ht="12.75">
      <c r="A8" s="215"/>
      <c r="B8" s="464"/>
      <c r="C8" s="479" t="s">
        <v>1414</v>
      </c>
      <c r="D8" s="457"/>
      <c r="E8" s="458"/>
      <c r="F8" s="610"/>
      <c r="G8" s="610"/>
    </row>
    <row r="9" spans="1:12" s="58" customFormat="1" ht="12.75">
      <c r="A9" s="215"/>
      <c r="B9" s="464"/>
      <c r="C9" s="479" t="s">
        <v>1415</v>
      </c>
      <c r="D9" s="483"/>
      <c r="E9" s="484"/>
      <c r="F9" s="609"/>
      <c r="G9" s="609"/>
    </row>
    <row r="10" spans="1:12" s="58" customFormat="1" ht="12.75">
      <c r="A10" s="215"/>
      <c r="B10" s="478"/>
      <c r="C10" s="479" t="s">
        <v>1416</v>
      </c>
      <c r="D10" s="483"/>
      <c r="E10" s="484"/>
      <c r="F10" s="609"/>
      <c r="G10" s="609"/>
    </row>
    <row r="11" spans="1:12" s="58" customFormat="1" ht="12.75">
      <c r="A11" s="215"/>
      <c r="B11" s="464"/>
      <c r="C11" s="479" t="s">
        <v>3405</v>
      </c>
      <c r="D11" s="483"/>
      <c r="E11" s="484"/>
      <c r="F11" s="609"/>
      <c r="G11" s="609"/>
    </row>
    <row r="12" spans="1:12" s="58" customFormat="1" ht="12.75">
      <c r="A12" s="215"/>
      <c r="B12" s="464"/>
      <c r="C12" s="479" t="s">
        <v>3406</v>
      </c>
      <c r="D12" s="483"/>
      <c r="E12" s="484"/>
      <c r="F12" s="609"/>
      <c r="G12" s="609"/>
    </row>
    <row r="13" spans="1:12" s="58" customFormat="1" ht="12.75">
      <c r="A13" s="215"/>
      <c r="B13" s="464"/>
      <c r="C13" s="479" t="s">
        <v>1417</v>
      </c>
      <c r="D13" s="483"/>
      <c r="E13" s="484"/>
      <c r="F13" s="609"/>
      <c r="G13" s="609"/>
    </row>
    <row r="14" spans="1:12">
      <c r="A14" s="215"/>
      <c r="B14" s="478"/>
      <c r="C14" s="479" t="s">
        <v>1418</v>
      </c>
      <c r="D14" s="483"/>
      <c r="E14" s="484"/>
      <c r="F14" s="609"/>
      <c r="G14" s="609"/>
    </row>
    <row r="15" spans="1:12">
      <c r="A15" s="215"/>
      <c r="B15" s="464"/>
      <c r="C15" s="479" t="s">
        <v>1419</v>
      </c>
      <c r="D15" s="483"/>
      <c r="E15" s="484"/>
      <c r="F15" s="609"/>
      <c r="G15" s="609"/>
    </row>
    <row r="16" spans="1:12">
      <c r="A16" s="215"/>
      <c r="B16" s="464"/>
      <c r="C16" s="479" t="s">
        <v>1420</v>
      </c>
      <c r="D16" s="483"/>
      <c r="E16" s="484"/>
      <c r="F16" s="609"/>
      <c r="G16" s="609"/>
    </row>
    <row r="17" spans="1:7">
      <c r="B17" s="464"/>
      <c r="C17" s="480"/>
      <c r="D17" s="457"/>
      <c r="E17" s="458"/>
      <c r="F17" s="610"/>
      <c r="G17" s="610"/>
    </row>
    <row r="18" spans="1:7" ht="38.25">
      <c r="A18" s="215" t="str">
        <f>$A$1</f>
        <v>I/2.</v>
      </c>
      <c r="B18" s="209">
        <f>COUNT(B$4:B17)+1</f>
        <v>2</v>
      </c>
      <c r="C18" s="479" t="s">
        <v>1421</v>
      </c>
      <c r="D18" s="483" t="s">
        <v>32</v>
      </c>
      <c r="E18" s="484">
        <v>1</v>
      </c>
      <c r="F18" s="609">
        <v>0</v>
      </c>
      <c r="G18" s="609">
        <f>E18*F18</f>
        <v>0</v>
      </c>
    </row>
    <row r="19" spans="1:7" ht="17.25" thickBot="1">
      <c r="A19" s="123"/>
      <c r="B19" s="448"/>
      <c r="C19" s="449"/>
      <c r="D19" s="490"/>
      <c r="E19" s="491"/>
      <c r="F19" s="620"/>
      <c r="G19" s="620"/>
    </row>
    <row r="20" spans="1:7" ht="17.25" thickBot="1">
      <c r="A20" s="213"/>
      <c r="B20" s="208" t="s">
        <v>148</v>
      </c>
      <c r="C20" s="1282" t="s">
        <v>1551</v>
      </c>
      <c r="D20" s="1282"/>
      <c r="E20" s="1282"/>
      <c r="F20" s="1282"/>
      <c r="G20" s="193">
        <f>SUM(G5:G18)</f>
        <v>0</v>
      </c>
    </row>
    <row r="21" spans="1:7" ht="17.25" thickTop="1">
      <c r="A21" s="123"/>
      <c r="B21" s="452"/>
      <c r="C21" s="449"/>
      <c r="D21" s="450"/>
      <c r="E21" s="451"/>
      <c r="F21" s="621"/>
      <c r="G21" s="621"/>
    </row>
    <row r="22" spans="1:7">
      <c r="A22" s="123"/>
      <c r="B22" s="452"/>
      <c r="C22" s="449"/>
      <c r="D22" s="450"/>
      <c r="E22" s="451"/>
      <c r="F22" s="621"/>
      <c r="G22" s="621"/>
    </row>
    <row r="23" spans="1:7">
      <c r="A23" s="123"/>
      <c r="B23" s="452"/>
      <c r="C23" s="449"/>
      <c r="D23" s="450"/>
      <c r="E23" s="451"/>
      <c r="F23" s="621"/>
      <c r="G23" s="621"/>
    </row>
    <row r="24" spans="1:7">
      <c r="A24" s="123"/>
      <c r="B24" s="452"/>
      <c r="C24" s="449"/>
      <c r="D24" s="450"/>
      <c r="E24" s="451"/>
      <c r="F24" s="621"/>
      <c r="G24" s="621"/>
    </row>
    <row r="25" spans="1:7">
      <c r="A25" s="123"/>
      <c r="B25" s="448"/>
      <c r="C25" s="449"/>
      <c r="D25" s="490"/>
      <c r="E25" s="491"/>
      <c r="F25" s="620"/>
      <c r="G25" s="620"/>
    </row>
    <row r="26" spans="1:7">
      <c r="A26" s="123"/>
      <c r="B26" s="452"/>
      <c r="C26" s="449"/>
      <c r="D26" s="450"/>
      <c r="E26" s="451"/>
      <c r="F26" s="621"/>
      <c r="G26" s="621"/>
    </row>
    <row r="27" spans="1:7">
      <c r="A27" s="123"/>
      <c r="B27" s="448"/>
      <c r="C27" s="449"/>
      <c r="D27" s="490"/>
      <c r="E27" s="491"/>
      <c r="F27" s="620"/>
      <c r="G27" s="620"/>
    </row>
    <row r="28" spans="1:7">
      <c r="A28" s="123"/>
      <c r="B28" s="452"/>
      <c r="C28" s="449"/>
      <c r="D28" s="450"/>
      <c r="E28" s="451"/>
      <c r="F28" s="621"/>
      <c r="G28" s="621"/>
    </row>
    <row r="29" spans="1:7">
      <c r="A29" s="123"/>
      <c r="B29" s="448"/>
      <c r="C29" s="449"/>
      <c r="D29" s="490"/>
      <c r="E29" s="491"/>
      <c r="F29" s="620"/>
      <c r="G29" s="620"/>
    </row>
    <row r="30" spans="1:7">
      <c r="A30" s="123"/>
      <c r="B30" s="452"/>
      <c r="C30" s="449"/>
      <c r="D30" s="450"/>
      <c r="E30" s="451"/>
      <c r="F30" s="621"/>
      <c r="G30" s="621"/>
    </row>
    <row r="31" spans="1:7">
      <c r="A31" s="123"/>
      <c r="B31" s="448"/>
      <c r="C31" s="449"/>
      <c r="D31" s="490"/>
      <c r="E31" s="491"/>
      <c r="F31" s="620"/>
      <c r="G31" s="620"/>
    </row>
    <row r="32" spans="1:7">
      <c r="A32" s="123"/>
      <c r="B32" s="452"/>
      <c r="C32" s="449"/>
      <c r="D32" s="450"/>
      <c r="E32" s="451"/>
      <c r="F32" s="621"/>
      <c r="G32" s="621"/>
    </row>
    <row r="33" spans="1:7">
      <c r="A33" s="123"/>
      <c r="B33" s="452"/>
      <c r="C33" s="449"/>
      <c r="D33" s="450"/>
      <c r="E33" s="451"/>
      <c r="F33" s="621"/>
      <c r="G33" s="621"/>
    </row>
    <row r="34" spans="1:7">
      <c r="A34" s="123"/>
      <c r="B34" s="448"/>
      <c r="C34" s="449"/>
      <c r="D34" s="490"/>
      <c r="E34" s="491"/>
      <c r="F34" s="620"/>
      <c r="G34" s="620"/>
    </row>
    <row r="35" spans="1:7">
      <c r="A35" s="123"/>
      <c r="B35" s="452"/>
      <c r="C35" s="449"/>
      <c r="D35" s="450"/>
      <c r="E35" s="451"/>
      <c r="F35" s="621"/>
      <c r="G35" s="621"/>
    </row>
    <row r="36" spans="1:7">
      <c r="A36" s="123"/>
      <c r="B36" s="448"/>
      <c r="C36" s="449"/>
      <c r="D36" s="490"/>
      <c r="E36" s="491"/>
      <c r="F36" s="620"/>
      <c r="G36" s="620"/>
    </row>
    <row r="37" spans="1:7">
      <c r="B37" s="453"/>
      <c r="C37" s="454"/>
      <c r="D37" s="492"/>
      <c r="E37" s="492"/>
      <c r="F37" s="621"/>
      <c r="G37" s="621"/>
    </row>
    <row r="38" spans="1:7">
      <c r="A38" s="260"/>
      <c r="B38" s="64"/>
      <c r="C38" s="1165"/>
      <c r="D38" s="1165"/>
      <c r="E38" s="1165"/>
      <c r="F38" s="1165"/>
      <c r="G38" s="622"/>
    </row>
    <row r="40" spans="1:7">
      <c r="C40" s="120"/>
    </row>
    <row r="41" spans="1:7">
      <c r="A41" s="123"/>
      <c r="B41" s="444"/>
      <c r="C41" s="447"/>
      <c r="D41" s="493"/>
      <c r="E41" s="445"/>
      <c r="F41" s="623"/>
      <c r="G41" s="623"/>
    </row>
    <row r="42" spans="1:7">
      <c r="A42" s="123"/>
      <c r="B42" s="444"/>
      <c r="C42" s="447"/>
      <c r="D42" s="493"/>
      <c r="E42" s="446"/>
      <c r="F42" s="624"/>
      <c r="G42" s="623"/>
    </row>
    <row r="43" spans="1:7">
      <c r="A43" s="123"/>
      <c r="B43" s="444"/>
      <c r="C43" s="447"/>
      <c r="D43" s="493"/>
      <c r="E43" s="446"/>
      <c r="F43" s="624"/>
      <c r="G43" s="623"/>
    </row>
    <row r="44" spans="1:7">
      <c r="A44" s="123"/>
      <c r="B44" s="444"/>
      <c r="C44" s="447"/>
      <c r="D44" s="493"/>
      <c r="E44" s="446"/>
      <c r="F44" s="624"/>
      <c r="G44" s="623"/>
    </row>
    <row r="45" spans="1:7">
      <c r="A45" s="123"/>
      <c r="B45" s="444"/>
      <c r="C45" s="447"/>
      <c r="D45" s="493"/>
      <c r="E45" s="446"/>
      <c r="F45" s="624"/>
      <c r="G45" s="623"/>
    </row>
    <row r="46" spans="1:7">
      <c r="A46" s="123"/>
      <c r="B46" s="444"/>
      <c r="C46" s="447"/>
      <c r="D46" s="493"/>
      <c r="E46" s="446"/>
      <c r="F46" s="624"/>
      <c r="G46" s="623"/>
    </row>
    <row r="48" spans="1:7">
      <c r="A48" s="260"/>
      <c r="B48" s="64"/>
      <c r="C48" s="1165"/>
      <c r="D48" s="1165"/>
      <c r="E48" s="1165"/>
      <c r="F48" s="1165"/>
      <c r="G48" s="622"/>
    </row>
    <row r="49" spans="1:7" ht="19.5" customHeight="1"/>
    <row r="50" spans="1:7">
      <c r="A50" s="260"/>
      <c r="B50" s="64"/>
      <c r="C50" s="1165"/>
      <c r="D50" s="1165"/>
      <c r="E50" s="1165"/>
      <c r="F50" s="1165"/>
      <c r="G50" s="622"/>
    </row>
  </sheetData>
  <mergeCells count="4">
    <mergeCell ref="C38:F38"/>
    <mergeCell ref="C48:F48"/>
    <mergeCell ref="C50:F50"/>
    <mergeCell ref="C20:F20"/>
  </mergeCell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K34" sqref="K34"/>
    </sheetView>
  </sheetViews>
  <sheetFormatPr defaultColWidth="9.140625" defaultRowHeight="16.5"/>
  <cols>
    <col min="1" max="1" width="3.5703125" style="132" bestFit="1" customWidth="1"/>
    <col min="2" max="2" width="3" style="470" bestFit="1" customWidth="1"/>
    <col min="3" max="3" width="39.42578125" style="152" customWidth="1"/>
    <col min="4" max="4" width="3.7109375" style="132" customWidth="1"/>
    <col min="5" max="5" width="8.28515625" style="132" bestFit="1" customWidth="1"/>
    <col min="6" max="6" width="11.28515625" style="239" customWidth="1"/>
    <col min="7" max="7" width="17.7109375" style="239" customWidth="1"/>
    <col min="8" max="12" width="9.140625" style="16"/>
    <col min="13" max="13" width="7.140625" style="16" customWidth="1"/>
    <col min="14" max="16384" width="9.140625" style="16"/>
  </cols>
  <sheetData>
    <row r="1" spans="1:12">
      <c r="A1" s="210" t="s">
        <v>1751</v>
      </c>
      <c r="B1" s="219"/>
      <c r="C1" s="181" t="s">
        <v>1545</v>
      </c>
    </row>
    <row r="2" spans="1:12">
      <c r="B2" s="461"/>
      <c r="C2" s="181"/>
    </row>
    <row r="3" spans="1:12" s="89" customFormat="1" ht="17.25" thickBot="1">
      <c r="A3" s="494"/>
      <c r="B3" s="462"/>
      <c r="C3" s="201" t="s">
        <v>26</v>
      </c>
      <c r="D3" s="173" t="s">
        <v>27</v>
      </c>
      <c r="E3" s="173" t="s">
        <v>28</v>
      </c>
      <c r="F3" s="265" t="s">
        <v>29</v>
      </c>
      <c r="G3" s="265" t="s">
        <v>30</v>
      </c>
    </row>
    <row r="4" spans="1:12" s="89" customFormat="1" ht="17.25" thickTop="1">
      <c r="A4" s="210"/>
      <c r="B4" s="219"/>
      <c r="C4" s="219"/>
      <c r="D4" s="210"/>
      <c r="E4" s="210"/>
      <c r="F4" s="608"/>
      <c r="G4" s="614"/>
    </row>
    <row r="5" spans="1:12" s="122" customFormat="1" ht="76.5">
      <c r="A5" s="215" t="str">
        <f>$A$1</f>
        <v>I/3.</v>
      </c>
      <c r="B5" s="209">
        <f>COUNT(B$4:B4)+1</f>
        <v>1</v>
      </c>
      <c r="C5" s="479" t="s">
        <v>1422</v>
      </c>
      <c r="D5" s="457"/>
      <c r="E5" s="458"/>
      <c r="F5" s="610"/>
      <c r="G5" s="615"/>
      <c r="H5" s="89"/>
      <c r="I5" s="89"/>
      <c r="J5" s="89"/>
      <c r="K5" s="89"/>
      <c r="L5" s="89"/>
    </row>
    <row r="6" spans="1:12" s="122" customFormat="1" ht="12.75">
      <c r="A6" s="215"/>
      <c r="B6" s="464"/>
      <c r="C6" s="479" t="s">
        <v>1423</v>
      </c>
      <c r="D6" s="483" t="s">
        <v>32</v>
      </c>
      <c r="E6" s="484">
        <v>1</v>
      </c>
      <c r="F6" s="609">
        <v>0</v>
      </c>
      <c r="G6" s="609">
        <f>E6*F6</f>
        <v>0</v>
      </c>
    </row>
    <row r="7" spans="1:12" s="122" customFormat="1" ht="12.75">
      <c r="A7" s="215"/>
      <c r="B7" s="464"/>
      <c r="C7" s="479" t="s">
        <v>1424</v>
      </c>
      <c r="D7" s="457"/>
      <c r="E7" s="458"/>
      <c r="F7" s="610"/>
      <c r="G7" s="615"/>
    </row>
    <row r="8" spans="1:12" s="122" customFormat="1" ht="12.75">
      <c r="A8" s="215"/>
      <c r="B8" s="464"/>
      <c r="C8" s="479" t="s">
        <v>1425</v>
      </c>
      <c r="D8" s="457"/>
      <c r="E8" s="458"/>
      <c r="F8" s="610"/>
      <c r="G8" s="615"/>
    </row>
    <row r="9" spans="1:12" s="122" customFormat="1" ht="12.75">
      <c r="A9" s="215"/>
      <c r="B9" s="464"/>
      <c r="C9" s="479" t="s">
        <v>1426</v>
      </c>
      <c r="D9" s="457"/>
      <c r="E9" s="458"/>
      <c r="F9" s="610"/>
      <c r="G9" s="615"/>
    </row>
    <row r="10" spans="1:12" s="122" customFormat="1" ht="12.75">
      <c r="A10" s="215"/>
      <c r="B10" s="464"/>
      <c r="C10" s="479" t="s">
        <v>1427</v>
      </c>
      <c r="D10" s="457"/>
      <c r="E10" s="458"/>
      <c r="F10" s="610"/>
      <c r="G10" s="615"/>
    </row>
    <row r="11" spans="1:12" s="122" customFormat="1" ht="12.75">
      <c r="A11" s="215"/>
      <c r="B11" s="478"/>
      <c r="C11" s="479" t="s">
        <v>1428</v>
      </c>
      <c r="D11" s="483"/>
      <c r="E11" s="484"/>
      <c r="F11" s="609"/>
      <c r="G11" s="609"/>
    </row>
    <row r="12" spans="1:12" s="122" customFormat="1" ht="12.75">
      <c r="A12" s="215"/>
      <c r="B12" s="464"/>
      <c r="C12" s="479" t="s">
        <v>3407</v>
      </c>
      <c r="D12" s="457"/>
      <c r="E12" s="458"/>
      <c r="F12" s="610"/>
      <c r="G12" s="615"/>
    </row>
    <row r="13" spans="1:12" s="122" customFormat="1" ht="25.5">
      <c r="A13" s="215"/>
      <c r="B13" s="478"/>
      <c r="C13" s="479" t="s">
        <v>1429</v>
      </c>
      <c r="D13" s="483"/>
      <c r="E13" s="484"/>
      <c r="F13" s="609"/>
      <c r="G13" s="609"/>
    </row>
    <row r="14" spans="1:12">
      <c r="A14" s="215"/>
      <c r="B14" s="464"/>
      <c r="C14" s="479" t="s">
        <v>1430</v>
      </c>
      <c r="D14" s="457"/>
      <c r="E14" s="458"/>
      <c r="F14" s="610"/>
      <c r="G14" s="615"/>
    </row>
    <row r="15" spans="1:12" ht="25.5">
      <c r="A15" s="215"/>
      <c r="B15" s="464"/>
      <c r="C15" s="479" t="s">
        <v>1431</v>
      </c>
      <c r="D15" s="483"/>
      <c r="E15" s="484"/>
      <c r="F15" s="609"/>
      <c r="G15" s="609"/>
    </row>
    <row r="16" spans="1:12" ht="25.5">
      <c r="A16" s="215"/>
      <c r="B16" s="464"/>
      <c r="C16" s="479" t="s">
        <v>1432</v>
      </c>
      <c r="D16" s="483"/>
      <c r="E16" s="484"/>
      <c r="F16" s="609"/>
      <c r="G16" s="609"/>
    </row>
    <row r="17" spans="1:7">
      <c r="A17" s="215"/>
      <c r="B17" s="478"/>
      <c r="C17" s="479" t="s">
        <v>1433</v>
      </c>
      <c r="D17" s="483"/>
      <c r="E17" s="484"/>
      <c r="F17" s="609"/>
      <c r="G17" s="609"/>
    </row>
    <row r="18" spans="1:7" ht="25.5">
      <c r="A18" s="215"/>
      <c r="B18" s="464"/>
      <c r="C18" s="479" t="s">
        <v>1434</v>
      </c>
      <c r="D18" s="483"/>
      <c r="E18" s="484"/>
      <c r="F18" s="609"/>
      <c r="G18" s="609"/>
    </row>
    <row r="19" spans="1:7">
      <c r="A19" s="215"/>
      <c r="B19" s="478"/>
      <c r="C19" s="479"/>
      <c r="D19" s="483"/>
      <c r="E19" s="484"/>
      <c r="F19" s="609"/>
      <c r="G19" s="609"/>
    </row>
    <row r="20" spans="1:7" ht="102">
      <c r="A20" s="215" t="str">
        <f>$A$1</f>
        <v>I/3.</v>
      </c>
      <c r="B20" s="209">
        <f>COUNT(B$4:B19)+1</f>
        <v>2</v>
      </c>
      <c r="C20" s="479" t="s">
        <v>1435</v>
      </c>
      <c r="D20" s="483" t="s">
        <v>32</v>
      </c>
      <c r="E20" s="484">
        <v>1</v>
      </c>
      <c r="F20" s="609">
        <v>0</v>
      </c>
      <c r="G20" s="609">
        <f>E20*F20</f>
        <v>0</v>
      </c>
    </row>
    <row r="21" spans="1:7">
      <c r="A21" s="215"/>
      <c r="B21" s="464"/>
      <c r="C21" s="479" t="s">
        <v>1546</v>
      </c>
      <c r="D21" s="483"/>
      <c r="E21" s="484"/>
      <c r="F21" s="609"/>
      <c r="G21" s="609"/>
    </row>
    <row r="22" spans="1:7">
      <c r="A22" s="215"/>
      <c r="B22" s="464"/>
      <c r="C22" s="479"/>
      <c r="D22" s="483"/>
      <c r="E22" s="484"/>
      <c r="F22" s="609"/>
      <c r="G22" s="609"/>
    </row>
    <row r="23" spans="1:7">
      <c r="A23" s="215" t="str">
        <f>$A$1</f>
        <v>I/3.</v>
      </c>
      <c r="B23" s="209">
        <f>COUNT(B$4:B22)+1</f>
        <v>3</v>
      </c>
      <c r="C23" s="479" t="s">
        <v>1436</v>
      </c>
      <c r="D23" s="483" t="s">
        <v>32</v>
      </c>
      <c r="E23" s="484">
        <v>1</v>
      </c>
      <c r="F23" s="609">
        <v>0</v>
      </c>
      <c r="G23" s="609">
        <f>E23*F23</f>
        <v>0</v>
      </c>
    </row>
    <row r="24" spans="1:7">
      <c r="A24" s="215"/>
      <c r="B24" s="464"/>
      <c r="C24" s="479"/>
      <c r="D24" s="483"/>
      <c r="E24" s="484"/>
      <c r="F24" s="609"/>
      <c r="G24" s="609"/>
    </row>
    <row r="25" spans="1:7">
      <c r="A25" s="215" t="str">
        <f>$A$1</f>
        <v>I/3.</v>
      </c>
      <c r="B25" s="209">
        <f>COUNT(B$4:B24)+1</f>
        <v>4</v>
      </c>
      <c r="C25" s="479" t="s">
        <v>1437</v>
      </c>
      <c r="D25" s="457"/>
      <c r="E25" s="458"/>
      <c r="F25" s="610"/>
      <c r="G25" s="615"/>
    </row>
    <row r="26" spans="1:7" ht="25.5">
      <c r="A26" s="215"/>
      <c r="B26" s="464"/>
      <c r="C26" s="479" t="s">
        <v>1438</v>
      </c>
      <c r="D26" s="483" t="s">
        <v>32</v>
      </c>
      <c r="E26" s="484">
        <v>1</v>
      </c>
      <c r="F26" s="609">
        <v>0</v>
      </c>
      <c r="G26" s="609">
        <f>E26*F26</f>
        <v>0</v>
      </c>
    </row>
    <row r="27" spans="1:7">
      <c r="A27" s="215"/>
      <c r="B27" s="464"/>
      <c r="C27" s="479" t="s">
        <v>1439</v>
      </c>
      <c r="D27" s="457"/>
      <c r="E27" s="458"/>
      <c r="F27" s="610"/>
      <c r="G27" s="615"/>
    </row>
    <row r="28" spans="1:7">
      <c r="A28" s="215"/>
      <c r="B28" s="464"/>
      <c r="C28" s="479" t="s">
        <v>1440</v>
      </c>
      <c r="D28" s="457"/>
      <c r="E28" s="458"/>
      <c r="F28" s="610"/>
      <c r="G28" s="615"/>
    </row>
    <row r="29" spans="1:7">
      <c r="A29" s="215"/>
      <c r="B29" s="464"/>
      <c r="C29" s="479" t="s">
        <v>1441</v>
      </c>
      <c r="D29" s="457"/>
      <c r="E29" s="458"/>
      <c r="F29" s="610"/>
      <c r="G29" s="615"/>
    </row>
    <row r="30" spans="1:7">
      <c r="A30" s="215"/>
      <c r="B30" s="464"/>
      <c r="C30" s="479" t="s">
        <v>1442</v>
      </c>
      <c r="D30" s="457"/>
      <c r="E30" s="458"/>
      <c r="F30" s="610"/>
      <c r="G30" s="615"/>
    </row>
    <row r="31" spans="1:7">
      <c r="A31" s="215"/>
      <c r="B31" s="464"/>
      <c r="C31" s="479" t="s">
        <v>1443</v>
      </c>
      <c r="D31" s="457"/>
      <c r="E31" s="458"/>
      <c r="F31" s="610"/>
      <c r="G31" s="615"/>
    </row>
    <row r="32" spans="1:7">
      <c r="A32" s="215"/>
      <c r="B32" s="478"/>
      <c r="C32" s="479" t="s">
        <v>1444</v>
      </c>
      <c r="D32" s="483"/>
      <c r="E32" s="484"/>
      <c r="F32" s="609"/>
      <c r="G32" s="609"/>
    </row>
    <row r="33" spans="1:7">
      <c r="A33" s="215"/>
      <c r="B33" s="464"/>
      <c r="C33" s="479" t="s">
        <v>1445</v>
      </c>
      <c r="D33" s="483"/>
      <c r="E33" s="484"/>
      <c r="F33" s="609"/>
      <c r="G33" s="609"/>
    </row>
    <row r="34" spans="1:7">
      <c r="A34" s="215"/>
      <c r="B34" s="464"/>
      <c r="C34" s="479"/>
      <c r="D34" s="483"/>
      <c r="E34" s="484"/>
      <c r="F34" s="609"/>
      <c r="G34" s="609"/>
    </row>
    <row r="35" spans="1:7">
      <c r="A35" s="215" t="str">
        <f>$A$1</f>
        <v>I/3.</v>
      </c>
      <c r="B35" s="209">
        <f>COUNT(B$4:B34)+1</f>
        <v>5</v>
      </c>
      <c r="C35" s="479" t="s">
        <v>1446</v>
      </c>
      <c r="D35" s="483" t="s">
        <v>32</v>
      </c>
      <c r="E35" s="484">
        <v>1</v>
      </c>
      <c r="F35" s="609">
        <v>0</v>
      </c>
      <c r="G35" s="609">
        <f>E35*F35</f>
        <v>0</v>
      </c>
    </row>
    <row r="36" spans="1:7" ht="17.25" thickBot="1">
      <c r="A36" s="215"/>
      <c r="B36" s="478"/>
      <c r="C36" s="456"/>
      <c r="D36" s="483"/>
      <c r="E36" s="484"/>
      <c r="F36" s="609"/>
      <c r="G36" s="609"/>
    </row>
    <row r="37" spans="1:7" ht="17.25" thickBot="1">
      <c r="A37" s="467"/>
      <c r="B37" s="468" t="s">
        <v>148</v>
      </c>
      <c r="C37" s="1400" t="s">
        <v>1552</v>
      </c>
      <c r="D37" s="1400"/>
      <c r="E37" s="1400"/>
      <c r="F37" s="1400"/>
      <c r="G37" s="266">
        <f>SUM(G4:G35)</f>
        <v>0</v>
      </c>
    </row>
    <row r="38" spans="1:7" ht="17.25" thickTop="1">
      <c r="A38" s="237"/>
      <c r="B38" s="152"/>
      <c r="D38" s="237"/>
      <c r="E38" s="237"/>
      <c r="F38" s="616"/>
      <c r="G38" s="384"/>
    </row>
    <row r="40" spans="1:7">
      <c r="C40" s="219"/>
    </row>
    <row r="41" spans="1:7">
      <c r="A41" s="215"/>
      <c r="B41" s="471"/>
      <c r="C41" s="472"/>
      <c r="D41" s="486"/>
      <c r="E41" s="473"/>
      <c r="F41" s="617"/>
      <c r="G41" s="618"/>
    </row>
    <row r="42" spans="1:7">
      <c r="A42" s="215"/>
      <c r="B42" s="471"/>
      <c r="C42" s="472"/>
      <c r="D42" s="486"/>
      <c r="E42" s="475"/>
      <c r="F42" s="619"/>
      <c r="G42" s="618"/>
    </row>
    <row r="43" spans="1:7">
      <c r="A43" s="215"/>
      <c r="B43" s="471"/>
      <c r="C43" s="472"/>
      <c r="D43" s="486"/>
      <c r="E43" s="475"/>
      <c r="F43" s="619"/>
      <c r="G43" s="618"/>
    </row>
    <row r="44" spans="1:7">
      <c r="A44" s="215"/>
      <c r="B44" s="471"/>
      <c r="C44" s="472"/>
      <c r="D44" s="486"/>
      <c r="E44" s="475"/>
      <c r="F44" s="619"/>
      <c r="G44" s="618"/>
    </row>
    <row r="45" spans="1:7">
      <c r="A45" s="215"/>
      <c r="B45" s="471"/>
      <c r="C45" s="472"/>
      <c r="D45" s="486"/>
      <c r="E45" s="475"/>
      <c r="F45" s="619"/>
      <c r="G45" s="618"/>
    </row>
    <row r="46" spans="1:7">
      <c r="A46" s="215"/>
      <c r="B46" s="471"/>
      <c r="C46" s="472"/>
      <c r="D46" s="486"/>
      <c r="E46" s="475"/>
      <c r="F46" s="619"/>
      <c r="G46" s="618"/>
    </row>
    <row r="48" spans="1:7">
      <c r="A48" s="476"/>
      <c r="B48" s="181"/>
      <c r="C48" s="1401"/>
      <c r="D48" s="1401"/>
      <c r="E48" s="1401"/>
      <c r="F48" s="1401"/>
      <c r="G48" s="613"/>
    </row>
    <row r="49" spans="1:7" ht="19.5" customHeight="1"/>
    <row r="50" spans="1:7">
      <c r="A50" s="476"/>
      <c r="B50" s="181"/>
      <c r="C50" s="1401"/>
      <c r="D50" s="1401"/>
      <c r="E50" s="1401"/>
      <c r="F50" s="1401"/>
      <c r="G50" s="613"/>
    </row>
  </sheetData>
  <mergeCells count="3">
    <mergeCell ref="C48:F48"/>
    <mergeCell ref="C50:F50"/>
    <mergeCell ref="C37:F37"/>
  </mergeCells>
  <pageMargins left="0.7" right="0.7" top="0.75" bottom="0.75" header="0.3" footer="0.3"/>
  <pageSetup paperSize="9" scale="9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view="pageBreakPreview" zoomScaleNormal="100" zoomScaleSheetLayoutView="100" workbookViewId="0">
      <selection activeCell="I7" sqref="I7"/>
    </sheetView>
  </sheetViews>
  <sheetFormatPr defaultColWidth="9.140625" defaultRowHeight="16.5"/>
  <cols>
    <col min="1" max="1" width="3.5703125" style="132" bestFit="1" customWidth="1"/>
    <col min="2" max="2" width="2.42578125" style="502" bestFit="1" customWidth="1"/>
    <col min="3" max="3" width="39.42578125" style="152" customWidth="1"/>
    <col min="4" max="4" width="3.7109375" style="132" customWidth="1"/>
    <col min="5" max="5" width="7.42578125" style="132" bestFit="1" customWidth="1"/>
    <col min="6" max="7" width="11.140625" style="239" customWidth="1"/>
    <col min="8" max="12" width="9.140625" style="16"/>
    <col min="13" max="13" width="7.140625" style="16" customWidth="1"/>
    <col min="14" max="16384" width="9.140625" style="16"/>
  </cols>
  <sheetData>
    <row r="1" spans="1:12">
      <c r="A1" s="210" t="s">
        <v>1752</v>
      </c>
      <c r="B1" s="219"/>
      <c r="C1" s="181" t="s">
        <v>1547</v>
      </c>
    </row>
    <row r="2" spans="1:12">
      <c r="B2" s="382"/>
      <c r="C2" s="181"/>
    </row>
    <row r="3" spans="1:12" s="89" customFormat="1" ht="17.25" thickBot="1">
      <c r="A3" s="494"/>
      <c r="B3" s="501"/>
      <c r="C3" s="201" t="s">
        <v>26</v>
      </c>
      <c r="D3" s="173" t="s">
        <v>27</v>
      </c>
      <c r="E3" s="173" t="s">
        <v>28</v>
      </c>
      <c r="F3" s="265" t="s">
        <v>29</v>
      </c>
      <c r="G3" s="265" t="s">
        <v>30</v>
      </c>
    </row>
    <row r="4" spans="1:12" s="89" customFormat="1" ht="17.25" thickTop="1">
      <c r="A4" s="210"/>
      <c r="B4" s="219"/>
      <c r="C4" s="219"/>
      <c r="D4" s="210"/>
      <c r="E4" s="210"/>
      <c r="F4" s="608"/>
      <c r="G4" s="608"/>
    </row>
    <row r="5" spans="1:12" s="122" customFormat="1" ht="102">
      <c r="A5" s="215" t="str">
        <f>$A$1</f>
        <v>I/4.</v>
      </c>
      <c r="B5" s="209">
        <f>COUNT(B$4:B4)+1</f>
        <v>1</v>
      </c>
      <c r="C5" s="479" t="s">
        <v>1447</v>
      </c>
      <c r="D5" s="457"/>
      <c r="E5" s="458"/>
      <c r="F5" s="610"/>
      <c r="G5" s="610"/>
      <c r="H5" s="89"/>
      <c r="I5" s="89"/>
      <c r="J5" s="89"/>
      <c r="K5" s="89"/>
      <c r="L5" s="89"/>
    </row>
    <row r="6" spans="1:12" s="122" customFormat="1" ht="38.25">
      <c r="A6" s="215"/>
      <c r="B6" s="464"/>
      <c r="C6" s="479" t="s">
        <v>1448</v>
      </c>
      <c r="D6" s="483"/>
      <c r="E6" s="484"/>
      <c r="F6" s="609"/>
      <c r="G6" s="609"/>
    </row>
    <row r="7" spans="1:12" s="122" customFormat="1" ht="12.75">
      <c r="A7" s="215"/>
      <c r="B7" s="464"/>
      <c r="C7" s="479" t="s">
        <v>1449</v>
      </c>
      <c r="D7" s="483" t="s">
        <v>210</v>
      </c>
      <c r="E7" s="484">
        <f>33*3</f>
        <v>99</v>
      </c>
      <c r="F7" s="609">
        <v>0</v>
      </c>
      <c r="G7" s="609">
        <f t="shared" ref="G7:G13" si="0">E7*F7</f>
        <v>0</v>
      </c>
    </row>
    <row r="8" spans="1:12" s="122" customFormat="1" ht="12.75">
      <c r="A8" s="215"/>
      <c r="B8" s="464"/>
      <c r="C8" s="479" t="s">
        <v>1450</v>
      </c>
      <c r="D8" s="483" t="s">
        <v>210</v>
      </c>
      <c r="E8" s="484">
        <f>8*12*2+10*18+2*10+10</f>
        <v>402</v>
      </c>
      <c r="F8" s="609">
        <v>0</v>
      </c>
      <c r="G8" s="609">
        <f t="shared" si="0"/>
        <v>0</v>
      </c>
    </row>
    <row r="9" spans="1:12" s="122" customFormat="1" ht="12.75">
      <c r="A9" s="215"/>
      <c r="B9" s="464"/>
      <c r="C9" s="479" t="s">
        <v>1451</v>
      </c>
      <c r="D9" s="483" t="s">
        <v>210</v>
      </c>
      <c r="E9" s="484">
        <v>40</v>
      </c>
      <c r="F9" s="609">
        <v>0</v>
      </c>
      <c r="G9" s="609">
        <f t="shared" si="0"/>
        <v>0</v>
      </c>
    </row>
    <row r="10" spans="1:12" s="122" customFormat="1" ht="12.75">
      <c r="A10" s="215"/>
      <c r="B10" s="464"/>
      <c r="C10" s="479" t="s">
        <v>1452</v>
      </c>
      <c r="D10" s="483" t="s">
        <v>210</v>
      </c>
      <c r="E10" s="484">
        <f>70+30</f>
        <v>100</v>
      </c>
      <c r="F10" s="609">
        <v>0</v>
      </c>
      <c r="G10" s="609">
        <f>E10*F10</f>
        <v>0</v>
      </c>
    </row>
    <row r="11" spans="1:12" s="122" customFormat="1" ht="12.75">
      <c r="A11" s="215"/>
      <c r="B11" s="464"/>
      <c r="C11" s="479" t="s">
        <v>1453</v>
      </c>
      <c r="D11" s="483" t="s">
        <v>210</v>
      </c>
      <c r="E11" s="484">
        <f>40+30+50+30</f>
        <v>150</v>
      </c>
      <c r="F11" s="609">
        <v>0</v>
      </c>
      <c r="G11" s="609">
        <f t="shared" si="0"/>
        <v>0</v>
      </c>
    </row>
    <row r="12" spans="1:12" s="122" customFormat="1" ht="12.75">
      <c r="A12" s="215"/>
      <c r="B12" s="478"/>
      <c r="C12" s="479" t="s">
        <v>1454</v>
      </c>
      <c r="D12" s="483" t="s">
        <v>210</v>
      </c>
      <c r="E12" s="484">
        <f>20+40+30+50</f>
        <v>140</v>
      </c>
      <c r="F12" s="609">
        <v>0</v>
      </c>
      <c r="G12" s="609">
        <f t="shared" si="0"/>
        <v>0</v>
      </c>
    </row>
    <row r="13" spans="1:12" s="122" customFormat="1" ht="12.75">
      <c r="A13" s="215"/>
      <c r="B13" s="464"/>
      <c r="C13" s="479" t="s">
        <v>1455</v>
      </c>
      <c r="D13" s="483" t="s">
        <v>210</v>
      </c>
      <c r="E13" s="484">
        <v>30</v>
      </c>
      <c r="F13" s="609">
        <v>0</v>
      </c>
      <c r="G13" s="609">
        <f t="shared" si="0"/>
        <v>0</v>
      </c>
    </row>
    <row r="14" spans="1:12">
      <c r="A14" s="215"/>
      <c r="B14" s="464"/>
      <c r="C14" s="479"/>
      <c r="D14" s="483"/>
      <c r="E14" s="484"/>
      <c r="F14" s="609"/>
      <c r="G14" s="609"/>
    </row>
    <row r="15" spans="1:12" ht="65.25">
      <c r="A15" s="215" t="str">
        <f>$A$1</f>
        <v>I/4.</v>
      </c>
      <c r="B15" s="209">
        <f>COUNT(B$4:B14)+1</f>
        <v>2</v>
      </c>
      <c r="C15" s="495" t="s">
        <v>1456</v>
      </c>
      <c r="D15" s="457"/>
      <c r="E15" s="457"/>
      <c r="F15" s="612"/>
      <c r="G15" s="612"/>
    </row>
    <row r="16" spans="1:12">
      <c r="A16" s="215"/>
      <c r="B16" s="223"/>
      <c r="C16" s="497" t="s">
        <v>1457</v>
      </c>
      <c r="D16" s="457" t="s">
        <v>32</v>
      </c>
      <c r="E16" s="457">
        <v>1</v>
      </c>
      <c r="F16" s="609">
        <v>0</v>
      </c>
      <c r="G16" s="609">
        <f>(G7+G8+G9+G10+G11+G12+G13)*0.65</f>
        <v>0</v>
      </c>
    </row>
    <row r="17" spans="1:7">
      <c r="A17" s="215"/>
      <c r="B17" s="478"/>
      <c r="C17" s="479"/>
      <c r="D17" s="483"/>
      <c r="E17" s="484"/>
      <c r="F17" s="609"/>
      <c r="G17" s="609"/>
    </row>
    <row r="18" spans="1:7" ht="25.5">
      <c r="A18" s="215" t="str">
        <f>$A$1</f>
        <v>I/4.</v>
      </c>
      <c r="B18" s="209">
        <f>COUNT(B$4:B17)+1</f>
        <v>3</v>
      </c>
      <c r="C18" s="479" t="s">
        <v>1458</v>
      </c>
      <c r="D18" s="483" t="s">
        <v>32</v>
      </c>
      <c r="E18" s="484">
        <v>1</v>
      </c>
      <c r="F18" s="609">
        <v>0</v>
      </c>
      <c r="G18" s="609">
        <f>E18*F18</f>
        <v>0</v>
      </c>
    </row>
    <row r="19" spans="1:7">
      <c r="A19" s="215"/>
      <c r="B19" s="464"/>
      <c r="C19" s="479"/>
      <c r="D19" s="483"/>
      <c r="E19" s="484"/>
      <c r="F19" s="609"/>
      <c r="G19" s="609"/>
    </row>
    <row r="20" spans="1:7">
      <c r="A20" s="215" t="str">
        <f>$A$1</f>
        <v>I/4.</v>
      </c>
      <c r="B20" s="209">
        <f>COUNT(B$4:B19)+1</f>
        <v>4</v>
      </c>
      <c r="C20" s="479" t="s">
        <v>1459</v>
      </c>
      <c r="D20" s="483" t="s">
        <v>32</v>
      </c>
      <c r="E20" s="484">
        <v>1</v>
      </c>
      <c r="F20" s="609">
        <v>0</v>
      </c>
      <c r="G20" s="609">
        <f>E20*F20</f>
        <v>0</v>
      </c>
    </row>
    <row r="21" spans="1:7">
      <c r="A21" s="215"/>
      <c r="B21" s="478"/>
      <c r="C21" s="479"/>
      <c r="D21" s="483"/>
      <c r="E21" s="484"/>
      <c r="F21" s="609"/>
      <c r="G21" s="609"/>
    </row>
    <row r="22" spans="1:7">
      <c r="A22" s="215" t="str">
        <f>$A$1</f>
        <v>I/4.</v>
      </c>
      <c r="B22" s="209">
        <f>COUNT(B$4:B21)+1</f>
        <v>5</v>
      </c>
      <c r="C22" s="479" t="s">
        <v>1460</v>
      </c>
      <c r="D22" s="483" t="s">
        <v>32</v>
      </c>
      <c r="E22" s="484">
        <v>1</v>
      </c>
      <c r="F22" s="609">
        <v>0</v>
      </c>
      <c r="G22" s="609">
        <f>E22*F22</f>
        <v>0</v>
      </c>
    </row>
    <row r="23" spans="1:7">
      <c r="A23" s="215"/>
      <c r="B23" s="478"/>
      <c r="C23" s="479"/>
      <c r="D23" s="483"/>
      <c r="E23" s="484"/>
      <c r="F23" s="609"/>
      <c r="G23" s="609"/>
    </row>
    <row r="24" spans="1:7" ht="38.25">
      <c r="A24" s="215" t="str">
        <f>$A$1</f>
        <v>I/4.</v>
      </c>
      <c r="B24" s="209">
        <f>COUNT(B$4:B23)+1</f>
        <v>6</v>
      </c>
      <c r="C24" s="479" t="s">
        <v>1461</v>
      </c>
      <c r="D24" s="483"/>
      <c r="E24" s="484"/>
      <c r="F24" s="609"/>
      <c r="G24" s="609"/>
    </row>
    <row r="25" spans="1:7">
      <c r="A25" s="215"/>
      <c r="B25" s="464"/>
      <c r="C25" s="479" t="s">
        <v>1462</v>
      </c>
      <c r="D25" s="483" t="s">
        <v>32</v>
      </c>
      <c r="E25" s="484">
        <v>17</v>
      </c>
      <c r="F25" s="609">
        <v>0</v>
      </c>
      <c r="G25" s="609">
        <f>E25*F25</f>
        <v>0</v>
      </c>
    </row>
    <row r="26" spans="1:7">
      <c r="A26" s="215"/>
      <c r="B26" s="464"/>
      <c r="C26" s="479" t="s">
        <v>1463</v>
      </c>
      <c r="D26" s="483" t="s">
        <v>32</v>
      </c>
      <c r="E26" s="484">
        <v>1</v>
      </c>
      <c r="F26" s="609">
        <v>0</v>
      </c>
      <c r="G26" s="609">
        <f>E26*F26</f>
        <v>0</v>
      </c>
    </row>
    <row r="27" spans="1:7">
      <c r="A27" s="215"/>
      <c r="B27" s="464"/>
      <c r="C27" s="479" t="s">
        <v>1464</v>
      </c>
      <c r="D27" s="483" t="s">
        <v>32</v>
      </c>
      <c r="E27" s="484">
        <v>1</v>
      </c>
      <c r="F27" s="609">
        <v>0</v>
      </c>
      <c r="G27" s="609">
        <f>E27*F27</f>
        <v>0</v>
      </c>
    </row>
    <row r="28" spans="1:7">
      <c r="A28" s="215"/>
      <c r="B28" s="464"/>
      <c r="C28" s="479"/>
      <c r="D28" s="483"/>
      <c r="E28" s="484"/>
      <c r="F28" s="609"/>
      <c r="G28" s="609"/>
    </row>
    <row r="29" spans="1:7" ht="25.5">
      <c r="A29" s="215" t="str">
        <f>$A$1</f>
        <v>I/4.</v>
      </c>
      <c r="B29" s="209">
        <f>COUNT(B$4:B28)+1</f>
        <v>7</v>
      </c>
      <c r="C29" s="498" t="s">
        <v>1465</v>
      </c>
      <c r="D29" s="483"/>
      <c r="E29" s="484"/>
      <c r="F29" s="609"/>
      <c r="G29" s="609"/>
    </row>
    <row r="30" spans="1:7">
      <c r="A30" s="215"/>
      <c r="B30" s="464"/>
      <c r="C30" s="499" t="s">
        <v>1466</v>
      </c>
      <c r="D30" s="483" t="s">
        <v>32</v>
      </c>
      <c r="E30" s="484">
        <v>1</v>
      </c>
      <c r="F30" s="609">
        <v>0</v>
      </c>
      <c r="G30" s="609">
        <f>E30*F30</f>
        <v>0</v>
      </c>
    </row>
    <row r="31" spans="1:7">
      <c r="A31" s="215"/>
      <c r="B31" s="464"/>
      <c r="C31" s="499" t="s">
        <v>1467</v>
      </c>
      <c r="D31" s="483" t="s">
        <v>32</v>
      </c>
      <c r="E31" s="484">
        <v>1</v>
      </c>
      <c r="F31" s="609">
        <v>0</v>
      </c>
      <c r="G31" s="609">
        <f>E31*F31</f>
        <v>0</v>
      </c>
    </row>
    <row r="32" spans="1:7">
      <c r="A32" s="215"/>
      <c r="B32" s="464"/>
      <c r="C32" s="499" t="s">
        <v>1468</v>
      </c>
      <c r="D32" s="483"/>
      <c r="E32" s="484"/>
      <c r="F32" s="609"/>
      <c r="G32" s="609"/>
    </row>
    <row r="33" spans="1:7">
      <c r="A33" s="215"/>
      <c r="B33" s="464"/>
      <c r="C33" s="479"/>
      <c r="D33" s="483"/>
      <c r="E33" s="484"/>
      <c r="F33" s="609"/>
      <c r="G33" s="609"/>
    </row>
    <row r="34" spans="1:7">
      <c r="A34" s="215"/>
      <c r="B34" s="464"/>
      <c r="C34" s="479" t="s">
        <v>1469</v>
      </c>
      <c r="D34" s="483"/>
      <c r="E34" s="484"/>
      <c r="F34" s="609"/>
      <c r="G34" s="609"/>
    </row>
    <row r="35" spans="1:7" ht="25.5">
      <c r="A35" s="215" t="str">
        <f>$A$1</f>
        <v>I/4.</v>
      </c>
      <c r="B35" s="209">
        <f>COUNT(B$4:B34)+1</f>
        <v>8</v>
      </c>
      <c r="C35" s="479" t="s">
        <v>1470</v>
      </c>
      <c r="D35" s="483" t="s">
        <v>32</v>
      </c>
      <c r="E35" s="484">
        <v>4</v>
      </c>
      <c r="F35" s="609">
        <v>0</v>
      </c>
      <c r="G35" s="609">
        <f>E35*F35</f>
        <v>0</v>
      </c>
    </row>
    <row r="36" spans="1:7">
      <c r="A36" s="215"/>
      <c r="B36" s="464"/>
      <c r="C36" s="479" t="s">
        <v>1471</v>
      </c>
      <c r="D36" s="483"/>
      <c r="E36" s="484"/>
      <c r="F36" s="609"/>
      <c r="G36" s="609"/>
    </row>
    <row r="37" spans="1:7">
      <c r="A37" s="237"/>
      <c r="B37" s="464"/>
      <c r="C37" s="479"/>
      <c r="D37" s="483"/>
      <c r="E37" s="484"/>
      <c r="F37" s="609"/>
      <c r="G37" s="609"/>
    </row>
    <row r="38" spans="1:7" ht="76.5">
      <c r="A38" s="215" t="str">
        <f>$A$1</f>
        <v>I/4.</v>
      </c>
      <c r="B38" s="209">
        <f>COUNT(B$4:B37)+1</f>
        <v>9</v>
      </c>
      <c r="C38" s="479" t="s">
        <v>1472</v>
      </c>
      <c r="D38" s="483" t="s">
        <v>32</v>
      </c>
      <c r="E38" s="484">
        <v>4</v>
      </c>
      <c r="F38" s="609">
        <v>0</v>
      </c>
      <c r="G38" s="609">
        <f>E38*F38</f>
        <v>0</v>
      </c>
    </row>
    <row r="39" spans="1:7" ht="25.5">
      <c r="B39" s="464"/>
      <c r="C39" s="479" t="s">
        <v>1473</v>
      </c>
      <c r="D39" s="483"/>
      <c r="E39" s="484"/>
      <c r="F39" s="609"/>
      <c r="G39" s="609"/>
    </row>
    <row r="40" spans="1:7">
      <c r="B40" s="464"/>
      <c r="C40" s="479" t="s">
        <v>1474</v>
      </c>
      <c r="D40" s="483"/>
      <c r="E40" s="484"/>
      <c r="F40" s="609"/>
      <c r="G40" s="609"/>
    </row>
    <row r="41" spans="1:7" ht="25.5">
      <c r="A41" s="215"/>
      <c r="B41" s="464"/>
      <c r="C41" s="479" t="s">
        <v>1475</v>
      </c>
      <c r="D41" s="483"/>
      <c r="E41" s="484"/>
      <c r="F41" s="609"/>
      <c r="G41" s="609"/>
    </row>
    <row r="42" spans="1:7" ht="25.5">
      <c r="A42" s="215"/>
      <c r="B42" s="464"/>
      <c r="C42" s="479" t="s">
        <v>1476</v>
      </c>
      <c r="D42" s="483"/>
      <c r="E42" s="484"/>
      <c r="F42" s="609"/>
      <c r="G42" s="609"/>
    </row>
    <row r="43" spans="1:7" ht="25.5">
      <c r="A43" s="215"/>
      <c r="B43" s="464"/>
      <c r="C43" s="479" t="s">
        <v>1477</v>
      </c>
      <c r="D43" s="483"/>
      <c r="E43" s="484"/>
      <c r="F43" s="609"/>
      <c r="G43" s="609"/>
    </row>
    <row r="44" spans="1:7">
      <c r="A44" s="215"/>
      <c r="B44" s="464"/>
      <c r="C44" s="479" t="s">
        <v>1478</v>
      </c>
      <c r="D44" s="483"/>
      <c r="E44" s="484"/>
      <c r="F44" s="609"/>
      <c r="G44" s="609"/>
    </row>
    <row r="45" spans="1:7">
      <c r="A45" s="215"/>
      <c r="B45" s="464"/>
      <c r="C45" s="479" t="s">
        <v>1479</v>
      </c>
      <c r="D45" s="483"/>
      <c r="E45" s="484"/>
      <c r="F45" s="609"/>
      <c r="G45" s="609"/>
    </row>
    <row r="46" spans="1:7">
      <c r="A46" s="215"/>
      <c r="B46" s="464"/>
      <c r="C46" s="479" t="s">
        <v>1480</v>
      </c>
      <c r="D46" s="483"/>
      <c r="E46" s="484"/>
      <c r="F46" s="609"/>
      <c r="G46" s="609"/>
    </row>
    <row r="47" spans="1:7">
      <c r="B47" s="464"/>
      <c r="C47" s="479" t="s">
        <v>1481</v>
      </c>
      <c r="D47" s="483"/>
      <c r="E47" s="484"/>
      <c r="F47" s="609"/>
      <c r="G47" s="609"/>
    </row>
    <row r="48" spans="1:7">
      <c r="A48" s="476"/>
      <c r="B48" s="464"/>
      <c r="C48" s="479"/>
      <c r="D48" s="483"/>
      <c r="E48" s="484"/>
      <c r="F48" s="609"/>
      <c r="G48" s="609"/>
    </row>
    <row r="49" spans="1:7" ht="19.5" customHeight="1">
      <c r="B49" s="464"/>
      <c r="C49" s="479" t="s">
        <v>1482</v>
      </c>
      <c r="D49" s="483"/>
      <c r="E49" s="484"/>
      <c r="F49" s="609"/>
      <c r="G49" s="609"/>
    </row>
    <row r="50" spans="1:7" ht="25.5">
      <c r="A50" s="215" t="str">
        <f>$A$1</f>
        <v>I/4.</v>
      </c>
      <c r="B50" s="209">
        <f>COUNT(B$4:B49)+1</f>
        <v>10</v>
      </c>
      <c r="C50" s="479" t="s">
        <v>1483</v>
      </c>
      <c r="D50" s="483"/>
      <c r="E50" s="484"/>
      <c r="F50" s="609"/>
      <c r="G50" s="609"/>
    </row>
    <row r="51" spans="1:7">
      <c r="B51" s="464"/>
      <c r="C51" s="479" t="s">
        <v>1484</v>
      </c>
      <c r="D51" s="483" t="s">
        <v>32</v>
      </c>
      <c r="E51" s="484">
        <f>12</f>
        <v>12</v>
      </c>
      <c r="F51" s="609">
        <v>0</v>
      </c>
      <c r="G51" s="609">
        <f>E51*F51</f>
        <v>0</v>
      </c>
    </row>
    <row r="52" spans="1:7">
      <c r="B52" s="464"/>
      <c r="C52" s="479" t="s">
        <v>1485</v>
      </c>
      <c r="D52" s="483" t="s">
        <v>32</v>
      </c>
      <c r="E52" s="484">
        <f>18+2+1</f>
        <v>21</v>
      </c>
      <c r="F52" s="609">
        <v>0</v>
      </c>
      <c r="G52" s="609">
        <f>E52*F52</f>
        <v>0</v>
      </c>
    </row>
    <row r="53" spans="1:7">
      <c r="B53" s="464"/>
      <c r="C53" s="479" t="s">
        <v>1486</v>
      </c>
      <c r="D53" s="483"/>
      <c r="E53" s="484"/>
      <c r="F53" s="609"/>
      <c r="G53" s="609"/>
    </row>
    <row r="54" spans="1:7">
      <c r="B54" s="464"/>
      <c r="C54" s="479"/>
      <c r="D54" s="483"/>
      <c r="E54" s="484"/>
      <c r="F54" s="609"/>
      <c r="G54" s="609"/>
    </row>
    <row r="55" spans="1:7">
      <c r="B55" s="464"/>
      <c r="C55" s="479" t="s">
        <v>1487</v>
      </c>
      <c r="D55" s="483"/>
      <c r="E55" s="484"/>
      <c r="F55" s="609"/>
      <c r="G55" s="609"/>
    </row>
    <row r="56" spans="1:7" ht="102">
      <c r="A56" s="215" t="str">
        <f>$A$1</f>
        <v>I/4.</v>
      </c>
      <c r="B56" s="209">
        <f>COUNT(B$4:B55)+1</f>
        <v>11</v>
      </c>
      <c r="C56" s="479" t="s">
        <v>1488</v>
      </c>
      <c r="D56" s="483" t="s">
        <v>32</v>
      </c>
      <c r="E56" s="484">
        <v>4</v>
      </c>
      <c r="F56" s="609">
        <v>0</v>
      </c>
      <c r="G56" s="609">
        <f>E56*F56</f>
        <v>0</v>
      </c>
    </row>
    <row r="57" spans="1:7" ht="51">
      <c r="B57" s="464"/>
      <c r="C57" s="479" t="s">
        <v>1489</v>
      </c>
      <c r="D57" s="483"/>
      <c r="E57" s="484"/>
      <c r="F57" s="609"/>
      <c r="G57" s="609"/>
    </row>
    <row r="58" spans="1:7" ht="38.25">
      <c r="B58" s="464"/>
      <c r="C58" s="479" t="s">
        <v>1490</v>
      </c>
      <c r="D58" s="483"/>
      <c r="E58" s="484"/>
      <c r="F58" s="609"/>
      <c r="G58" s="609"/>
    </row>
    <row r="59" spans="1:7">
      <c r="B59" s="464"/>
      <c r="C59" s="479"/>
      <c r="D59" s="483"/>
      <c r="E59" s="484"/>
      <c r="F59" s="609"/>
      <c r="G59" s="609"/>
    </row>
    <row r="60" spans="1:7" ht="38.25">
      <c r="A60" s="215" t="str">
        <f>$A$1</f>
        <v>I/4.</v>
      </c>
      <c r="B60" s="209">
        <f>COUNT(B$4:B59)+1</f>
        <v>12</v>
      </c>
      <c r="C60" s="479" t="s">
        <v>1491</v>
      </c>
      <c r="D60" s="483" t="s">
        <v>32</v>
      </c>
      <c r="E60" s="484">
        <v>4</v>
      </c>
      <c r="F60" s="609">
        <v>0</v>
      </c>
      <c r="G60" s="609">
        <f>E60*F60</f>
        <v>0</v>
      </c>
    </row>
    <row r="61" spans="1:7">
      <c r="B61" s="464"/>
      <c r="C61" s="479" t="s">
        <v>1548</v>
      </c>
      <c r="D61" s="483"/>
      <c r="E61" s="484"/>
      <c r="F61" s="609"/>
      <c r="G61" s="609"/>
    </row>
    <row r="62" spans="1:7">
      <c r="B62" s="464"/>
      <c r="C62" s="479" t="s">
        <v>1492</v>
      </c>
      <c r="D62" s="483"/>
      <c r="E62" s="484"/>
      <c r="F62" s="609"/>
      <c r="G62" s="609"/>
    </row>
    <row r="63" spans="1:7">
      <c r="B63" s="464"/>
      <c r="C63" s="479"/>
      <c r="D63" s="483"/>
      <c r="E63" s="484"/>
      <c r="F63" s="609"/>
      <c r="G63" s="609"/>
    </row>
    <row r="64" spans="1:7" ht="38.25">
      <c r="A64" s="215" t="str">
        <f>$A$1</f>
        <v>I/4.</v>
      </c>
      <c r="B64" s="209">
        <f>COUNT(B$4:B63)+1</f>
        <v>13</v>
      </c>
      <c r="C64" s="479" t="s">
        <v>1491</v>
      </c>
      <c r="D64" s="483" t="s">
        <v>32</v>
      </c>
      <c r="E64" s="484">
        <v>4</v>
      </c>
      <c r="F64" s="609">
        <v>0</v>
      </c>
      <c r="G64" s="609">
        <f>E64*F64</f>
        <v>0</v>
      </c>
    </row>
    <row r="65" spans="1:7">
      <c r="B65" s="464"/>
      <c r="C65" s="479" t="s">
        <v>1548</v>
      </c>
      <c r="D65" s="483"/>
      <c r="E65" s="484"/>
      <c r="F65" s="609"/>
      <c r="G65" s="609"/>
    </row>
    <row r="66" spans="1:7">
      <c r="B66" s="464"/>
      <c r="C66" s="479"/>
      <c r="D66" s="483"/>
      <c r="E66" s="484"/>
      <c r="F66" s="609"/>
      <c r="G66" s="609"/>
    </row>
    <row r="67" spans="1:7" ht="38.25">
      <c r="A67" s="215" t="str">
        <f>$A$1</f>
        <v>I/4.</v>
      </c>
      <c r="B67" s="209">
        <f>COUNT(B$4:B66)+1</f>
        <v>14</v>
      </c>
      <c r="C67" s="479" t="s">
        <v>1493</v>
      </c>
      <c r="D67" s="483" t="s">
        <v>32</v>
      </c>
      <c r="E67" s="484">
        <v>4</v>
      </c>
      <c r="F67" s="609">
        <v>0</v>
      </c>
      <c r="G67" s="609">
        <f>E67*F67</f>
        <v>0</v>
      </c>
    </row>
    <row r="68" spans="1:7">
      <c r="B68" s="464"/>
      <c r="C68" s="479"/>
      <c r="D68" s="483"/>
      <c r="E68" s="484"/>
      <c r="F68" s="609"/>
      <c r="G68" s="609"/>
    </row>
    <row r="69" spans="1:7" ht="51">
      <c r="A69" s="215" t="str">
        <f>$A$1</f>
        <v>I/4.</v>
      </c>
      <c r="B69" s="209">
        <f>COUNT(B$4:B68)+1</f>
        <v>15</v>
      </c>
      <c r="C69" s="479" t="s">
        <v>1494</v>
      </c>
      <c r="D69" s="483" t="s">
        <v>32</v>
      </c>
      <c r="E69" s="484">
        <v>4</v>
      </c>
      <c r="F69" s="609">
        <v>0</v>
      </c>
      <c r="G69" s="609">
        <f>E69*F69</f>
        <v>0</v>
      </c>
    </row>
    <row r="70" spans="1:7">
      <c r="B70" s="464"/>
      <c r="C70" s="479"/>
      <c r="D70" s="483"/>
      <c r="E70" s="484"/>
      <c r="F70" s="609"/>
      <c r="G70" s="609"/>
    </row>
    <row r="71" spans="1:7" ht="38.25">
      <c r="A71" s="215" t="str">
        <f>$A$1</f>
        <v>I/4.</v>
      </c>
      <c r="B71" s="209">
        <f>COUNT(B$4:B70)+1</f>
        <v>16</v>
      </c>
      <c r="C71" s="479" t="s">
        <v>1495</v>
      </c>
      <c r="D71" s="483" t="s">
        <v>32</v>
      </c>
      <c r="E71" s="484">
        <v>4</v>
      </c>
      <c r="F71" s="609">
        <v>0</v>
      </c>
      <c r="G71" s="609">
        <f>E71*F71</f>
        <v>0</v>
      </c>
    </row>
    <row r="72" spans="1:7">
      <c r="B72" s="464"/>
      <c r="C72" s="479"/>
      <c r="D72" s="483"/>
      <c r="E72" s="484"/>
      <c r="F72" s="609"/>
      <c r="G72" s="609"/>
    </row>
    <row r="73" spans="1:7" ht="25.5">
      <c r="A73" s="215" t="str">
        <f>$A$1</f>
        <v>I/4.</v>
      </c>
      <c r="B73" s="209">
        <f>COUNT(B$4:B72)+1</f>
        <v>17</v>
      </c>
      <c r="C73" s="479" t="s">
        <v>1496</v>
      </c>
      <c r="D73" s="483" t="s">
        <v>32</v>
      </c>
      <c r="E73" s="484">
        <v>4</v>
      </c>
      <c r="F73" s="609">
        <v>0</v>
      </c>
      <c r="G73" s="609">
        <f>E73*F73</f>
        <v>0</v>
      </c>
    </row>
    <row r="74" spans="1:7">
      <c r="B74" s="464"/>
      <c r="C74" s="479" t="s">
        <v>1497</v>
      </c>
      <c r="D74" s="483"/>
      <c r="E74" s="484"/>
      <c r="F74" s="609"/>
      <c r="G74" s="609"/>
    </row>
    <row r="75" spans="1:7">
      <c r="B75" s="464"/>
      <c r="C75" s="479"/>
      <c r="D75" s="483"/>
      <c r="E75" s="484"/>
      <c r="F75" s="609"/>
      <c r="G75" s="609"/>
    </row>
    <row r="76" spans="1:7">
      <c r="B76" s="464"/>
      <c r="C76" s="479" t="s">
        <v>1498</v>
      </c>
      <c r="D76" s="483"/>
      <c r="E76" s="484"/>
      <c r="F76" s="609"/>
      <c r="G76" s="609"/>
    </row>
    <row r="77" spans="1:7" ht="102">
      <c r="A77" s="215" t="str">
        <f>$A$1</f>
        <v>I/4.</v>
      </c>
      <c r="B77" s="209">
        <f>COUNT(B$4:B76)+1</f>
        <v>18</v>
      </c>
      <c r="C77" s="479" t="s">
        <v>1447</v>
      </c>
      <c r="D77" s="457"/>
      <c r="E77" s="458"/>
      <c r="F77" s="610"/>
      <c r="G77" s="610"/>
    </row>
    <row r="78" spans="1:7" ht="38.25">
      <c r="B78" s="464"/>
      <c r="C78" s="479" t="s">
        <v>1448</v>
      </c>
      <c r="D78" s="483"/>
      <c r="E78" s="484"/>
      <c r="F78" s="609"/>
      <c r="G78" s="609"/>
    </row>
    <row r="79" spans="1:7">
      <c r="B79" s="464"/>
      <c r="C79" s="479" t="s">
        <v>1499</v>
      </c>
      <c r="D79" s="483" t="s">
        <v>210</v>
      </c>
      <c r="E79" s="484">
        <f>17*2</f>
        <v>34</v>
      </c>
      <c r="F79" s="609">
        <v>0</v>
      </c>
      <c r="G79" s="609">
        <f>E79*F79</f>
        <v>0</v>
      </c>
    </row>
    <row r="80" spans="1:7">
      <c r="B80" s="464"/>
      <c r="C80" s="479" t="s">
        <v>1451</v>
      </c>
      <c r="D80" s="483" t="s">
        <v>210</v>
      </c>
      <c r="E80" s="484">
        <v>50</v>
      </c>
      <c r="F80" s="609">
        <v>0</v>
      </c>
      <c r="G80" s="609">
        <f>E80*F80</f>
        <v>0</v>
      </c>
    </row>
    <row r="81" spans="1:7">
      <c r="B81" s="464"/>
      <c r="C81" s="479" t="s">
        <v>1452</v>
      </c>
      <c r="D81" s="483" t="s">
        <v>210</v>
      </c>
      <c r="E81" s="484">
        <f>2*15+10+30+20+20</f>
        <v>110</v>
      </c>
      <c r="F81" s="609">
        <v>0</v>
      </c>
      <c r="G81" s="609">
        <f>E81*F81</f>
        <v>0</v>
      </c>
    </row>
    <row r="82" spans="1:7">
      <c r="B82" s="464"/>
      <c r="C82" s="479"/>
      <c r="D82" s="483"/>
      <c r="E82" s="484"/>
      <c r="F82" s="609"/>
      <c r="G82" s="609"/>
    </row>
    <row r="83" spans="1:7" ht="65.25">
      <c r="A83" s="215" t="str">
        <f>$A$1</f>
        <v>I/4.</v>
      </c>
      <c r="B83" s="209">
        <f>COUNT(B$4:B82)+1</f>
        <v>19</v>
      </c>
      <c r="C83" s="495" t="s">
        <v>1456</v>
      </c>
      <c r="D83" s="457"/>
      <c r="E83" s="457"/>
      <c r="F83" s="612"/>
      <c r="G83" s="612"/>
    </row>
    <row r="84" spans="1:7">
      <c r="B84" s="223"/>
      <c r="C84" s="497" t="s">
        <v>1457</v>
      </c>
      <c r="D84" s="457" t="s">
        <v>32</v>
      </c>
      <c r="E84" s="457">
        <v>1</v>
      </c>
      <c r="F84" s="609">
        <v>0</v>
      </c>
      <c r="G84" s="609">
        <f>(G79+G80+G81)*0.65</f>
        <v>0</v>
      </c>
    </row>
    <row r="85" spans="1:7">
      <c r="B85" s="464"/>
      <c r="C85" s="479"/>
      <c r="D85" s="483"/>
      <c r="E85" s="484"/>
      <c r="F85" s="609"/>
      <c r="G85" s="609"/>
    </row>
    <row r="86" spans="1:7" ht="51">
      <c r="A86" s="215" t="str">
        <f>$A$1</f>
        <v>I/4.</v>
      </c>
      <c r="B86" s="209">
        <f>COUNT(B$4:B85)+1</f>
        <v>20</v>
      </c>
      <c r="C86" s="500" t="s">
        <v>1500</v>
      </c>
      <c r="D86" s="483"/>
      <c r="E86" s="484"/>
      <c r="F86" s="609"/>
      <c r="G86" s="609"/>
    </row>
    <row r="87" spans="1:7">
      <c r="B87" s="464"/>
      <c r="C87" s="500" t="s">
        <v>1501</v>
      </c>
      <c r="D87" s="483" t="s">
        <v>210</v>
      </c>
      <c r="E87" s="484">
        <f>17*2</f>
        <v>34</v>
      </c>
      <c r="F87" s="609">
        <v>0</v>
      </c>
      <c r="G87" s="609">
        <f>E87*F87</f>
        <v>0</v>
      </c>
    </row>
    <row r="88" spans="1:7">
      <c r="B88" s="464"/>
      <c r="C88" s="500" t="s">
        <v>1502</v>
      </c>
      <c r="D88" s="483" t="s">
        <v>210</v>
      </c>
      <c r="E88" s="484">
        <f>2*10+15+15</f>
        <v>50</v>
      </c>
      <c r="F88" s="609">
        <v>0</v>
      </c>
      <c r="G88" s="609">
        <f>E88*F88</f>
        <v>0</v>
      </c>
    </row>
    <row r="89" spans="1:7">
      <c r="B89" s="464"/>
      <c r="C89" s="500" t="s">
        <v>1503</v>
      </c>
      <c r="D89" s="483" t="s">
        <v>210</v>
      </c>
      <c r="E89" s="484">
        <f>2*10+5+15+20+20</f>
        <v>80</v>
      </c>
      <c r="F89" s="609">
        <v>0</v>
      </c>
      <c r="G89" s="609">
        <f>E89*F89</f>
        <v>0</v>
      </c>
    </row>
    <row r="90" spans="1:7">
      <c r="B90" s="464"/>
      <c r="C90" s="500" t="s">
        <v>1504</v>
      </c>
      <c r="D90" s="483" t="s">
        <v>210</v>
      </c>
      <c r="E90" s="484">
        <v>5</v>
      </c>
      <c r="F90" s="609">
        <v>0</v>
      </c>
      <c r="G90" s="609">
        <f>E90*F90</f>
        <v>0</v>
      </c>
    </row>
    <row r="91" spans="1:7">
      <c r="B91" s="464"/>
      <c r="C91" s="479"/>
      <c r="D91" s="483"/>
      <c r="E91" s="484"/>
      <c r="F91" s="609"/>
      <c r="G91" s="609"/>
    </row>
    <row r="92" spans="1:7" ht="38.25">
      <c r="A92" s="215" t="str">
        <f>$A$1</f>
        <v>I/4.</v>
      </c>
      <c r="B92" s="209">
        <f>COUNT(B$4:B91)+1</f>
        <v>21</v>
      </c>
      <c r="C92" s="479" t="s">
        <v>1461</v>
      </c>
      <c r="D92" s="483"/>
      <c r="E92" s="484"/>
      <c r="F92" s="609"/>
      <c r="G92" s="609"/>
    </row>
    <row r="93" spans="1:7">
      <c r="B93" s="464"/>
      <c r="C93" s="479" t="s">
        <v>1462</v>
      </c>
      <c r="D93" s="483" t="s">
        <v>32</v>
      </c>
      <c r="E93" s="484">
        <v>17</v>
      </c>
      <c r="F93" s="609">
        <v>0</v>
      </c>
      <c r="G93" s="609">
        <f>E93*F93</f>
        <v>0</v>
      </c>
    </row>
    <row r="94" spans="1:7">
      <c r="B94" s="464"/>
      <c r="C94" s="479"/>
      <c r="D94" s="483"/>
      <c r="E94" s="484"/>
      <c r="F94" s="609"/>
      <c r="G94" s="609"/>
    </row>
    <row r="95" spans="1:7" ht="25.5">
      <c r="A95" s="215" t="str">
        <f>$A$1</f>
        <v>I/4.</v>
      </c>
      <c r="B95" s="209">
        <f>COUNT(B$4:B94)+1</f>
        <v>22</v>
      </c>
      <c r="C95" s="479" t="s">
        <v>1505</v>
      </c>
      <c r="D95" s="483"/>
      <c r="E95" s="484"/>
      <c r="F95" s="609"/>
      <c r="G95" s="609"/>
    </row>
    <row r="96" spans="1:7">
      <c r="B96" s="464"/>
      <c r="C96" s="479" t="s">
        <v>1506</v>
      </c>
      <c r="D96" s="483" t="s">
        <v>32</v>
      </c>
      <c r="E96" s="484">
        <v>17</v>
      </c>
      <c r="F96" s="609">
        <v>0</v>
      </c>
      <c r="G96" s="609">
        <f>E96*F96</f>
        <v>0</v>
      </c>
    </row>
    <row r="97" spans="1:7">
      <c r="B97" s="464"/>
      <c r="C97" s="479" t="s">
        <v>1486</v>
      </c>
      <c r="D97" s="483"/>
      <c r="E97" s="484"/>
      <c r="F97" s="609"/>
      <c r="G97" s="609"/>
    </row>
    <row r="98" spans="1:7" ht="17.25" thickBot="1">
      <c r="B98" s="464"/>
      <c r="C98" s="479"/>
      <c r="D98" s="483"/>
      <c r="E98" s="484"/>
      <c r="F98" s="609"/>
      <c r="G98" s="609"/>
    </row>
    <row r="99" spans="1:7" ht="17.25" thickBot="1">
      <c r="A99" s="467"/>
      <c r="B99" s="468" t="s">
        <v>148</v>
      </c>
      <c r="C99" s="1400" t="s">
        <v>1553</v>
      </c>
      <c r="D99" s="1400"/>
      <c r="E99" s="1400"/>
      <c r="F99" s="1400"/>
      <c r="G99" s="266">
        <f>SUM(G4:G96)</f>
        <v>0</v>
      </c>
    </row>
    <row r="100" spans="1:7" ht="17.25" thickTop="1"/>
  </sheetData>
  <mergeCells count="1">
    <mergeCell ref="C99:F99"/>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view="pageBreakPreview" zoomScaleNormal="100" zoomScaleSheetLayoutView="100" workbookViewId="0">
      <selection activeCell="I10" sqref="I10"/>
    </sheetView>
  </sheetViews>
  <sheetFormatPr defaultColWidth="9.140625" defaultRowHeight="16.5"/>
  <cols>
    <col min="1" max="1" width="3.5703125" style="16" bestFit="1" customWidth="1"/>
    <col min="2" max="2" width="3" style="470" bestFit="1" customWidth="1"/>
    <col min="3" max="3" width="39.42578125" style="152" customWidth="1"/>
    <col min="4" max="4" width="3.7109375" style="132" customWidth="1"/>
    <col min="5" max="5" width="6.85546875" style="132" customWidth="1"/>
    <col min="6" max="6" width="11.28515625" style="239" customWidth="1"/>
    <col min="7" max="7" width="19.28515625" style="239" customWidth="1"/>
    <col min="8" max="12" width="9.140625" style="16"/>
    <col min="13" max="13" width="7.140625" style="16" customWidth="1"/>
    <col min="14" max="16384" width="9.140625" style="16"/>
  </cols>
  <sheetData>
    <row r="1" spans="1:12">
      <c r="A1" s="210" t="s">
        <v>1753</v>
      </c>
      <c r="B1" s="219"/>
      <c r="C1" s="181" t="s">
        <v>1507</v>
      </c>
    </row>
    <row r="2" spans="1:12">
      <c r="B2" s="461"/>
      <c r="C2" s="181"/>
    </row>
    <row r="3" spans="1:12" s="510" customFormat="1" ht="12.75">
      <c r="A3" s="1390" t="s">
        <v>3438</v>
      </c>
      <c r="B3" s="1391"/>
      <c r="C3" s="1391"/>
      <c r="D3" s="1391"/>
      <c r="E3" s="1391"/>
      <c r="F3" s="1391"/>
      <c r="G3" s="1392"/>
    </row>
    <row r="4" spans="1:12" s="876" customFormat="1" ht="12.75">
      <c r="A4" s="1402" t="s">
        <v>3439</v>
      </c>
      <c r="B4" s="1402"/>
      <c r="C4" s="1402"/>
      <c r="D4" s="1402"/>
      <c r="E4" s="1402"/>
      <c r="F4" s="1402"/>
      <c r="G4" s="1402"/>
    </row>
    <row r="5" spans="1:12" s="876" customFormat="1" ht="24.6" customHeight="1">
      <c r="A5" s="1403" t="s">
        <v>3440</v>
      </c>
      <c r="B5" s="1403"/>
      <c r="C5" s="1403"/>
      <c r="D5" s="1403"/>
      <c r="E5" s="1403"/>
      <c r="F5" s="1403"/>
      <c r="G5" s="1403"/>
    </row>
    <row r="6" spans="1:12" s="876" customFormat="1" ht="12.75">
      <c r="A6" s="1054" t="s">
        <v>3441</v>
      </c>
      <c r="B6" s="1054"/>
      <c r="C6" s="1054"/>
      <c r="D6" s="1054"/>
      <c r="E6" s="1054"/>
      <c r="F6" s="1054"/>
      <c r="G6" s="1054"/>
    </row>
    <row r="7" spans="1:12" s="876" customFormat="1" ht="12.75">
      <c r="A7" s="877"/>
      <c r="B7" s="870"/>
      <c r="C7" s="871"/>
      <c r="D7" s="872"/>
      <c r="E7" s="873"/>
      <c r="F7" s="874"/>
      <c r="G7" s="874"/>
    </row>
    <row r="8" spans="1:12" s="89" customFormat="1" ht="17.25" thickBot="1">
      <c r="A8" s="462"/>
      <c r="B8" s="462"/>
      <c r="C8" s="201" t="s">
        <v>26</v>
      </c>
      <c r="D8" s="173" t="s">
        <v>27</v>
      </c>
      <c r="E8" s="173" t="s">
        <v>28</v>
      </c>
      <c r="F8" s="265" t="s">
        <v>29</v>
      </c>
      <c r="G8" s="265" t="s">
        <v>30</v>
      </c>
    </row>
    <row r="9" spans="1:12" s="89" customFormat="1" ht="17.25" thickTop="1">
      <c r="A9" s="219"/>
      <c r="B9" s="219"/>
      <c r="C9" s="219"/>
      <c r="D9" s="210"/>
      <c r="E9" s="210"/>
      <c r="F9" s="608"/>
      <c r="G9" s="608"/>
    </row>
    <row r="10" spans="1:12" s="122" customFormat="1" ht="76.5">
      <c r="A10" s="215" t="str">
        <f>$A$1</f>
        <v>I/5.</v>
      </c>
      <c r="B10" s="209">
        <f>COUNT(B$9:B9)+1</f>
        <v>1</v>
      </c>
      <c r="C10" s="503" t="s">
        <v>1508</v>
      </c>
      <c r="D10" s="483" t="s">
        <v>32</v>
      </c>
      <c r="E10" s="484">
        <v>1</v>
      </c>
      <c r="F10" s="609">
        <v>0</v>
      </c>
      <c r="G10" s="610">
        <f>E10*F10</f>
        <v>0</v>
      </c>
      <c r="H10" s="89"/>
      <c r="I10" s="89"/>
      <c r="J10" s="89"/>
      <c r="K10" s="89"/>
      <c r="L10" s="89"/>
    </row>
    <row r="11" spans="1:12" s="122" customFormat="1">
      <c r="A11" s="215"/>
      <c r="B11" s="504"/>
      <c r="C11" s="505"/>
      <c r="D11" s="515"/>
      <c r="E11" s="515"/>
      <c r="F11" s="611"/>
      <c r="G11" s="610"/>
    </row>
    <row r="12" spans="1:12" s="122" customFormat="1" ht="51">
      <c r="A12" s="215" t="str">
        <f>$A$1</f>
        <v>I/5.</v>
      </c>
      <c r="B12" s="209">
        <f>COUNT(B$9:B11)+1</f>
        <v>2</v>
      </c>
      <c r="C12" s="506" t="s">
        <v>1509</v>
      </c>
      <c r="D12" s="483" t="s">
        <v>32</v>
      </c>
      <c r="E12" s="484">
        <v>1</v>
      </c>
      <c r="F12" s="609">
        <v>0</v>
      </c>
      <c r="G12" s="610">
        <f>E12*F12</f>
        <v>0</v>
      </c>
    </row>
    <row r="13" spans="1:12" s="122" customFormat="1">
      <c r="A13" s="215"/>
      <c r="B13" s="504"/>
      <c r="C13" s="505"/>
      <c r="D13" s="515"/>
      <c r="E13" s="515"/>
      <c r="F13" s="611"/>
      <c r="G13" s="610"/>
    </row>
    <row r="14" spans="1:12" s="122" customFormat="1" ht="63.75">
      <c r="A14" s="215" t="str">
        <f>$A$1</f>
        <v>I/5.</v>
      </c>
      <c r="B14" s="209">
        <f>COUNT(B$9:B13)+1</f>
        <v>3</v>
      </c>
      <c r="C14" s="507" t="s">
        <v>1510</v>
      </c>
      <c r="D14" s="483" t="s">
        <v>32</v>
      </c>
      <c r="E14" s="484">
        <v>1</v>
      </c>
      <c r="F14" s="609">
        <v>0</v>
      </c>
      <c r="G14" s="610">
        <f>E14*F14</f>
        <v>0</v>
      </c>
    </row>
    <row r="15" spans="1:12" s="122" customFormat="1" ht="12.75">
      <c r="A15" s="215"/>
      <c r="B15" s="508"/>
      <c r="C15" s="509"/>
      <c r="D15" s="485"/>
      <c r="E15" s="485"/>
      <c r="F15" s="308"/>
      <c r="G15" s="610"/>
    </row>
    <row r="16" spans="1:12" s="122" customFormat="1" ht="12.75">
      <c r="A16" s="215" t="str">
        <f>$A$1</f>
        <v>I/5.</v>
      </c>
      <c r="B16" s="209">
        <f>COUNT(B$9:B15)+1</f>
        <v>4</v>
      </c>
      <c r="C16" s="507" t="s">
        <v>1511</v>
      </c>
      <c r="D16" s="485" t="s">
        <v>32</v>
      </c>
      <c r="E16" s="516">
        <v>1</v>
      </c>
      <c r="F16" s="609">
        <v>0</v>
      </c>
      <c r="G16" s="610">
        <f>E16*F16</f>
        <v>0</v>
      </c>
    </row>
    <row r="17" spans="1:7" s="122" customFormat="1" ht="12.75">
      <c r="A17" s="215"/>
      <c r="B17" s="508"/>
      <c r="C17" s="509"/>
      <c r="D17" s="485"/>
      <c r="E17" s="485"/>
      <c r="F17" s="308"/>
      <c r="G17" s="610"/>
    </row>
    <row r="18" spans="1:7" s="122" customFormat="1" ht="12.75">
      <c r="A18" s="215" t="str">
        <f>$A$1</f>
        <v>I/5.</v>
      </c>
      <c r="B18" s="209">
        <f>COUNT(B$9:B17)+1</f>
        <v>5</v>
      </c>
      <c r="C18" s="511" t="s">
        <v>1512</v>
      </c>
      <c r="D18" s="485" t="s">
        <v>32</v>
      </c>
      <c r="E18" s="516">
        <v>1</v>
      </c>
      <c r="F18" s="609">
        <v>0</v>
      </c>
      <c r="G18" s="610">
        <f>E18*F18</f>
        <v>0</v>
      </c>
    </row>
    <row r="19" spans="1:7">
      <c r="A19" s="215"/>
      <c r="B19" s="512"/>
      <c r="C19" s="510"/>
      <c r="D19" s="485"/>
      <c r="E19" s="485"/>
      <c r="F19" s="308"/>
      <c r="G19" s="308"/>
    </row>
    <row r="20" spans="1:7" ht="38.25">
      <c r="A20" s="215" t="str">
        <f>$A$1</f>
        <v>I/5.</v>
      </c>
      <c r="B20" s="209">
        <f>COUNT(B$9:B19)+1</f>
        <v>6</v>
      </c>
      <c r="C20" s="507" t="s">
        <v>1513</v>
      </c>
      <c r="D20" s="485" t="s">
        <v>32</v>
      </c>
      <c r="E20" s="516">
        <v>1</v>
      </c>
      <c r="F20" s="609">
        <v>0</v>
      </c>
      <c r="G20" s="610">
        <f>E20*F20</f>
        <v>0</v>
      </c>
    </row>
    <row r="21" spans="1:7">
      <c r="A21" s="215"/>
      <c r="B21" s="512"/>
      <c r="C21" s="507"/>
      <c r="D21" s="485"/>
      <c r="E21" s="485"/>
      <c r="F21" s="308"/>
      <c r="G21" s="308"/>
    </row>
    <row r="22" spans="1:7" ht="25.5">
      <c r="A22" s="215" t="str">
        <f>$A$1</f>
        <v>I/5.</v>
      </c>
      <c r="B22" s="209">
        <f>COUNT(B$9:B21)+1</f>
        <v>7</v>
      </c>
      <c r="C22" s="507" t="s">
        <v>1514</v>
      </c>
      <c r="D22" s="485" t="s">
        <v>32</v>
      </c>
      <c r="E22" s="516">
        <v>1</v>
      </c>
      <c r="F22" s="609">
        <v>0</v>
      </c>
      <c r="G22" s="610">
        <f>E22*F22</f>
        <v>0</v>
      </c>
    </row>
    <row r="23" spans="1:7">
      <c r="A23" s="215"/>
      <c r="B23" s="512"/>
      <c r="C23" s="507"/>
      <c r="D23" s="485"/>
      <c r="E23" s="485"/>
      <c r="F23" s="308"/>
      <c r="G23" s="308"/>
    </row>
    <row r="24" spans="1:7" ht="76.5">
      <c r="A24" s="215" t="str">
        <f>$A$1</f>
        <v>I/5.</v>
      </c>
      <c r="B24" s="209">
        <f>COUNT(B$9:B23)+1</f>
        <v>8</v>
      </c>
      <c r="C24" s="507" t="s">
        <v>1515</v>
      </c>
      <c r="D24" s="485" t="s">
        <v>32</v>
      </c>
      <c r="E24" s="516">
        <v>1</v>
      </c>
      <c r="F24" s="609">
        <v>0</v>
      </c>
      <c r="G24" s="610">
        <f>E24*F24</f>
        <v>0</v>
      </c>
    </row>
    <row r="25" spans="1:7">
      <c r="A25" s="215"/>
      <c r="B25" s="512"/>
      <c r="C25" s="507"/>
      <c r="D25" s="485"/>
      <c r="E25" s="516"/>
      <c r="F25" s="611"/>
      <c r="G25" s="610"/>
    </row>
    <row r="26" spans="1:7" ht="51">
      <c r="A26" s="215" t="str">
        <f>$A$1</f>
        <v>I/5.</v>
      </c>
      <c r="B26" s="209">
        <f>COUNT(B$9:B25)+1</f>
        <v>9</v>
      </c>
      <c r="C26" s="513" t="s">
        <v>1516</v>
      </c>
      <c r="D26" s="485" t="s">
        <v>32</v>
      </c>
      <c r="E26" s="516">
        <v>1</v>
      </c>
      <c r="F26" s="609">
        <v>0</v>
      </c>
      <c r="G26" s="610">
        <f>E26*F26</f>
        <v>0</v>
      </c>
    </row>
    <row r="27" spans="1:7">
      <c r="A27" s="215"/>
      <c r="B27" s="512"/>
      <c r="C27" s="507"/>
      <c r="D27" s="485"/>
      <c r="E27" s="485"/>
      <c r="F27" s="308"/>
      <c r="G27" s="308"/>
    </row>
    <row r="28" spans="1:7">
      <c r="A28" s="215" t="str">
        <f>$A$1</f>
        <v>I/5.</v>
      </c>
      <c r="B28" s="209">
        <f>COUNT(B$9:B27)+1</f>
        <v>10</v>
      </c>
      <c r="C28" s="507" t="s">
        <v>1517</v>
      </c>
      <c r="D28" s="485" t="s">
        <v>44</v>
      </c>
      <c r="E28" s="516">
        <v>48</v>
      </c>
      <c r="F28" s="609">
        <v>0</v>
      </c>
      <c r="G28" s="610">
        <f>E28*F28</f>
        <v>0</v>
      </c>
    </row>
    <row r="29" spans="1:7">
      <c r="A29" s="215"/>
      <c r="B29" s="512"/>
      <c r="C29" s="507"/>
      <c r="D29" s="485"/>
      <c r="E29" s="485"/>
      <c r="F29" s="308"/>
      <c r="G29" s="308"/>
    </row>
    <row r="30" spans="1:7" ht="51">
      <c r="A30" s="215" t="str">
        <f>$A$1</f>
        <v>I/5.</v>
      </c>
      <c r="B30" s="209">
        <f>COUNT(B$9:B29)+1</f>
        <v>11</v>
      </c>
      <c r="C30" s="507" t="s">
        <v>1518</v>
      </c>
      <c r="D30" s="485" t="s">
        <v>32</v>
      </c>
      <c r="E30" s="516">
        <v>1</v>
      </c>
      <c r="F30" s="609">
        <v>0</v>
      </c>
      <c r="G30" s="610">
        <f>E30*F30</f>
        <v>0</v>
      </c>
    </row>
    <row r="31" spans="1:7">
      <c r="A31" s="215"/>
      <c r="B31" s="512"/>
      <c r="C31" s="507"/>
      <c r="D31" s="485"/>
      <c r="E31" s="516"/>
      <c r="F31" s="611"/>
      <c r="G31" s="610"/>
    </row>
    <row r="32" spans="1:7" ht="38.25">
      <c r="A32" s="215" t="str">
        <f>$A$1</f>
        <v>I/5.</v>
      </c>
      <c r="B32" s="209">
        <f>COUNT(B$9:B31)+1</f>
        <v>12</v>
      </c>
      <c r="C32" s="513" t="s">
        <v>1519</v>
      </c>
      <c r="D32" s="485" t="s">
        <v>32</v>
      </c>
      <c r="E32" s="516">
        <v>1</v>
      </c>
      <c r="F32" s="609">
        <v>0</v>
      </c>
      <c r="G32" s="610">
        <f>E32*F32</f>
        <v>0</v>
      </c>
    </row>
    <row r="33" spans="1:7">
      <c r="A33" s="215"/>
      <c r="B33" s="514"/>
      <c r="C33" s="513"/>
      <c r="D33" s="457"/>
      <c r="E33" s="457"/>
      <c r="F33" s="612"/>
      <c r="G33" s="612"/>
    </row>
    <row r="34" spans="1:7" ht="63.75">
      <c r="A34" s="215" t="str">
        <f>$A$1</f>
        <v>I/5.</v>
      </c>
      <c r="B34" s="209">
        <f>COUNT(B$9:B33)+1</f>
        <v>13</v>
      </c>
      <c r="C34" s="500" t="s">
        <v>1520</v>
      </c>
      <c r="D34" s="485" t="s">
        <v>32</v>
      </c>
      <c r="E34" s="516">
        <v>1</v>
      </c>
      <c r="F34" s="609">
        <v>0</v>
      </c>
      <c r="G34" s="610">
        <f>E34*F34</f>
        <v>0</v>
      </c>
    </row>
    <row r="35" spans="1:7">
      <c r="A35" s="215"/>
      <c r="B35" s="512"/>
      <c r="C35" s="507"/>
      <c r="D35" s="485"/>
      <c r="E35" s="485"/>
      <c r="F35" s="308"/>
      <c r="G35" s="308"/>
    </row>
    <row r="36" spans="1:7" ht="63.75">
      <c r="A36" s="215" t="str">
        <f>$A$1</f>
        <v>I/5.</v>
      </c>
      <c r="B36" s="209">
        <f>COUNT(B$9:B35)+1</f>
        <v>14</v>
      </c>
      <c r="C36" s="507" t="s">
        <v>1521</v>
      </c>
      <c r="D36" s="485" t="s">
        <v>32</v>
      </c>
      <c r="E36" s="516">
        <v>1</v>
      </c>
      <c r="F36" s="609">
        <v>0</v>
      </c>
      <c r="G36" s="610">
        <f>E36*F36</f>
        <v>0</v>
      </c>
    </row>
    <row r="37" spans="1:7">
      <c r="A37" s="215"/>
      <c r="B37" s="512"/>
      <c r="C37" s="507"/>
      <c r="D37" s="485"/>
      <c r="E37" s="485"/>
      <c r="F37" s="308"/>
      <c r="G37" s="308"/>
    </row>
    <row r="38" spans="1:7">
      <c r="A38" s="215" t="str">
        <f>$A$1</f>
        <v>I/5.</v>
      </c>
      <c r="B38" s="209">
        <f>COUNT(B$9:B37)+1</f>
        <v>15</v>
      </c>
      <c r="C38" s="507" t="s">
        <v>1522</v>
      </c>
      <c r="D38" s="485" t="s">
        <v>32</v>
      </c>
      <c r="E38" s="516">
        <v>1</v>
      </c>
      <c r="F38" s="609">
        <v>0</v>
      </c>
      <c r="G38" s="610">
        <f>E38*F38</f>
        <v>0</v>
      </c>
    </row>
    <row r="39" spans="1:7" ht="51">
      <c r="A39" s="215"/>
      <c r="B39" s="512"/>
      <c r="C39" s="507" t="s">
        <v>1523</v>
      </c>
      <c r="D39" s="485"/>
      <c r="E39" s="485"/>
      <c r="F39" s="308"/>
      <c r="G39" s="308"/>
    </row>
    <row r="40" spans="1:7">
      <c r="A40" s="152"/>
      <c r="B40" s="512"/>
      <c r="C40" s="507"/>
      <c r="D40" s="485"/>
      <c r="E40" s="485"/>
      <c r="F40" s="308"/>
      <c r="G40" s="308"/>
    </row>
    <row r="41" spans="1:7">
      <c r="A41" s="215" t="str">
        <f>$A$1</f>
        <v>I/5.</v>
      </c>
      <c r="B41" s="209">
        <f>COUNT(B$9:B40)+1</f>
        <v>16</v>
      </c>
      <c r="C41" s="507" t="s">
        <v>1524</v>
      </c>
      <c r="D41" s="485" t="s">
        <v>32</v>
      </c>
      <c r="E41" s="516">
        <v>1</v>
      </c>
      <c r="F41" s="609">
        <v>0</v>
      </c>
      <c r="G41" s="610">
        <f>E41*F41</f>
        <v>0</v>
      </c>
    </row>
    <row r="42" spans="1:7" ht="25.5">
      <c r="B42" s="512"/>
      <c r="C42" s="507" t="s">
        <v>1525</v>
      </c>
      <c r="D42" s="485"/>
      <c r="E42" s="485"/>
      <c r="F42" s="308"/>
      <c r="G42" s="308"/>
    </row>
    <row r="43" spans="1:7">
      <c r="B43" s="512"/>
      <c r="C43" s="507"/>
      <c r="D43" s="485"/>
      <c r="E43" s="485"/>
      <c r="F43" s="308"/>
      <c r="G43" s="308"/>
    </row>
    <row r="44" spans="1:7" ht="25.5">
      <c r="A44" s="215" t="str">
        <f>$A$1</f>
        <v>I/5.</v>
      </c>
      <c r="B44" s="209">
        <f>COUNT(B$9:B43)+1</f>
        <v>17</v>
      </c>
      <c r="C44" s="507" t="s">
        <v>1526</v>
      </c>
      <c r="D44" s="485" t="s">
        <v>32</v>
      </c>
      <c r="E44" s="516">
        <v>1</v>
      </c>
      <c r="F44" s="609">
        <v>0</v>
      </c>
      <c r="G44" s="610">
        <f>E44*F44</f>
        <v>0</v>
      </c>
    </row>
    <row r="45" spans="1:7" ht="25.5">
      <c r="A45" s="215"/>
      <c r="B45" s="512"/>
      <c r="C45" s="507" t="s">
        <v>1527</v>
      </c>
      <c r="D45" s="485"/>
      <c r="E45" s="485"/>
      <c r="F45" s="308"/>
      <c r="G45" s="308"/>
    </row>
    <row r="46" spans="1:7">
      <c r="A46" s="215"/>
      <c r="B46" s="512"/>
      <c r="C46" s="507" t="s">
        <v>1528</v>
      </c>
      <c r="D46" s="485"/>
      <c r="E46" s="485"/>
      <c r="F46" s="308"/>
      <c r="G46" s="308"/>
    </row>
    <row r="47" spans="1:7">
      <c r="A47" s="215"/>
      <c r="B47" s="512"/>
      <c r="C47" s="507" t="s">
        <v>1529</v>
      </c>
      <c r="D47" s="485"/>
      <c r="E47" s="485"/>
      <c r="F47" s="308"/>
      <c r="G47" s="308"/>
    </row>
    <row r="48" spans="1:7">
      <c r="A48" s="215"/>
      <c r="B48" s="512"/>
      <c r="C48" s="507" t="s">
        <v>1530</v>
      </c>
      <c r="D48" s="485"/>
      <c r="E48" s="485"/>
      <c r="F48" s="308"/>
      <c r="G48" s="308"/>
    </row>
    <row r="49" spans="1:7" ht="25.5">
      <c r="A49" s="215"/>
      <c r="B49" s="512"/>
      <c r="C49" s="507" t="s">
        <v>1531</v>
      </c>
      <c r="D49" s="485"/>
      <c r="E49" s="485"/>
      <c r="F49" s="308"/>
      <c r="G49" s="308"/>
    </row>
    <row r="50" spans="1:7" ht="25.5">
      <c r="B50" s="512"/>
      <c r="C50" s="507" t="s">
        <v>1532</v>
      </c>
      <c r="D50" s="485"/>
      <c r="E50" s="485"/>
      <c r="F50" s="308"/>
      <c r="G50" s="308"/>
    </row>
    <row r="51" spans="1:7" ht="25.5">
      <c r="A51" s="476"/>
      <c r="B51" s="512"/>
      <c r="C51" s="507" t="s">
        <v>1525</v>
      </c>
      <c r="D51" s="485"/>
      <c r="E51" s="485"/>
      <c r="F51" s="308"/>
      <c r="G51" s="308"/>
    </row>
    <row r="52" spans="1:7" ht="19.5" customHeight="1" thickBot="1">
      <c r="B52" s="512"/>
      <c r="C52" s="507"/>
      <c r="D52" s="485"/>
      <c r="E52" s="485"/>
      <c r="F52" s="308"/>
      <c r="G52" s="308"/>
    </row>
    <row r="53" spans="1:7" ht="17.25" thickBot="1">
      <c r="A53" s="467"/>
      <c r="B53" s="468" t="s">
        <v>148</v>
      </c>
      <c r="C53" s="1400" t="s">
        <v>1533</v>
      </c>
      <c r="D53" s="1400"/>
      <c r="E53" s="1400"/>
      <c r="F53" s="1400"/>
      <c r="G53" s="266">
        <f>SUM(G10:G52)</f>
        <v>0</v>
      </c>
    </row>
    <row r="54" spans="1:7" ht="17.25" thickTop="1">
      <c r="A54" s="215"/>
      <c r="B54" s="478"/>
      <c r="C54" s="479"/>
      <c r="D54" s="483"/>
      <c r="E54" s="484"/>
      <c r="F54" s="609"/>
      <c r="G54" s="609"/>
    </row>
    <row r="55" spans="1:7">
      <c r="B55" s="464"/>
      <c r="C55" s="479"/>
      <c r="D55" s="483"/>
      <c r="E55" s="484"/>
      <c r="F55" s="609"/>
      <c r="G55" s="609"/>
    </row>
    <row r="56" spans="1:7">
      <c r="B56" s="464"/>
      <c r="C56" s="479"/>
      <c r="D56" s="483"/>
      <c r="E56" s="484"/>
      <c r="F56" s="609"/>
      <c r="G56" s="609"/>
    </row>
    <row r="57" spans="1:7">
      <c r="A57" s="215"/>
      <c r="B57" s="478"/>
      <c r="C57" s="479"/>
      <c r="D57" s="483"/>
      <c r="E57" s="484"/>
      <c r="F57" s="609"/>
      <c r="G57" s="609"/>
    </row>
    <row r="58" spans="1:7">
      <c r="B58" s="464"/>
      <c r="C58" s="479"/>
      <c r="D58" s="483"/>
      <c r="E58" s="484"/>
      <c r="F58" s="609"/>
      <c r="G58" s="609"/>
    </row>
    <row r="59" spans="1:7">
      <c r="A59" s="215"/>
      <c r="B59" s="478"/>
      <c r="C59" s="479"/>
      <c r="D59" s="483"/>
      <c r="E59" s="484"/>
      <c r="F59" s="609"/>
      <c r="G59" s="609"/>
    </row>
    <row r="60" spans="1:7">
      <c r="B60" s="464"/>
      <c r="C60" s="479"/>
      <c r="D60" s="483"/>
      <c r="E60" s="484"/>
      <c r="F60" s="609"/>
      <c r="G60" s="609"/>
    </row>
    <row r="61" spans="1:7">
      <c r="A61" s="215"/>
      <c r="B61" s="478"/>
      <c r="C61" s="479"/>
      <c r="D61" s="483"/>
      <c r="E61" s="484"/>
      <c r="F61" s="609"/>
      <c r="G61" s="609"/>
    </row>
    <row r="62" spans="1:7">
      <c r="B62" s="464"/>
      <c r="C62" s="479"/>
      <c r="D62" s="483"/>
      <c r="E62" s="484"/>
      <c r="F62" s="609"/>
      <c r="G62" s="609"/>
    </row>
    <row r="63" spans="1:7">
      <c r="A63" s="215"/>
      <c r="B63" s="478"/>
      <c r="C63" s="479"/>
      <c r="D63" s="483"/>
      <c r="E63" s="484"/>
      <c r="F63" s="609"/>
      <c r="G63" s="609"/>
    </row>
    <row r="64" spans="1:7">
      <c r="B64" s="464"/>
      <c r="C64" s="479"/>
      <c r="D64" s="483"/>
      <c r="E64" s="484"/>
      <c r="F64" s="609"/>
      <c r="G64" s="609"/>
    </row>
    <row r="65" spans="1:7">
      <c r="B65" s="464"/>
      <c r="C65" s="479"/>
      <c r="D65" s="483"/>
      <c r="E65" s="484"/>
      <c r="F65" s="609"/>
      <c r="G65" s="609"/>
    </row>
    <row r="66" spans="1:7">
      <c r="B66" s="464"/>
      <c r="C66" s="479"/>
      <c r="D66" s="483"/>
      <c r="E66" s="484"/>
      <c r="F66" s="609"/>
      <c r="G66" s="609"/>
    </row>
    <row r="67" spans="1:7">
      <c r="A67" s="215"/>
      <c r="B67" s="478"/>
      <c r="C67" s="479"/>
      <c r="D67" s="457"/>
      <c r="E67" s="458"/>
      <c r="F67" s="610"/>
      <c r="G67" s="610"/>
    </row>
    <row r="68" spans="1:7">
      <c r="B68" s="464"/>
      <c r="C68" s="479"/>
      <c r="D68" s="483"/>
      <c r="E68" s="484"/>
      <c r="F68" s="609"/>
      <c r="G68" s="609"/>
    </row>
    <row r="69" spans="1:7">
      <c r="B69" s="464"/>
      <c r="C69" s="479"/>
      <c r="D69" s="483"/>
      <c r="E69" s="484"/>
      <c r="F69" s="609"/>
      <c r="G69" s="609"/>
    </row>
    <row r="70" spans="1:7">
      <c r="B70" s="464"/>
      <c r="C70" s="479"/>
      <c r="D70" s="483"/>
      <c r="E70" s="484"/>
      <c r="F70" s="609"/>
      <c r="G70" s="609"/>
    </row>
    <row r="71" spans="1:7">
      <c r="B71" s="464"/>
      <c r="C71" s="479"/>
      <c r="D71" s="483"/>
      <c r="E71" s="484"/>
      <c r="F71" s="609"/>
      <c r="G71" s="609"/>
    </row>
    <row r="72" spans="1:7">
      <c r="B72" s="464"/>
      <c r="C72" s="479"/>
      <c r="D72" s="483"/>
      <c r="E72" s="484"/>
      <c r="F72" s="609"/>
      <c r="G72" s="609"/>
    </row>
    <row r="73" spans="1:7">
      <c r="A73" s="215"/>
      <c r="B73" s="478"/>
      <c r="C73" s="495"/>
      <c r="D73" s="457"/>
      <c r="E73" s="457"/>
      <c r="F73" s="612"/>
      <c r="G73" s="612"/>
    </row>
    <row r="74" spans="1:7">
      <c r="B74" s="496"/>
      <c r="C74" s="497"/>
      <c r="D74" s="457"/>
      <c r="E74" s="457"/>
      <c r="F74" s="612"/>
      <c r="G74" s="609"/>
    </row>
    <row r="75" spans="1:7">
      <c r="B75" s="464"/>
      <c r="C75" s="479"/>
      <c r="D75" s="483"/>
      <c r="E75" s="484"/>
      <c r="F75" s="609"/>
      <c r="G75" s="609"/>
    </row>
    <row r="76" spans="1:7">
      <c r="A76" s="215"/>
      <c r="B76" s="478"/>
      <c r="C76" s="500"/>
      <c r="D76" s="483"/>
      <c r="E76" s="484"/>
      <c r="F76" s="609"/>
      <c r="G76" s="609"/>
    </row>
    <row r="77" spans="1:7">
      <c r="B77" s="464"/>
      <c r="C77" s="500"/>
      <c r="D77" s="483"/>
      <c r="E77" s="484"/>
      <c r="F77" s="609"/>
      <c r="G77" s="609"/>
    </row>
    <row r="78" spans="1:7">
      <c r="B78" s="464"/>
      <c r="C78" s="500"/>
      <c r="D78" s="483"/>
      <c r="E78" s="484"/>
      <c r="F78" s="609"/>
      <c r="G78" s="609"/>
    </row>
    <row r="79" spans="1:7">
      <c r="B79" s="464"/>
      <c r="C79" s="500"/>
      <c r="D79" s="483"/>
      <c r="E79" s="484"/>
      <c r="F79" s="609"/>
      <c r="G79" s="609"/>
    </row>
    <row r="80" spans="1:7">
      <c r="B80" s="464"/>
      <c r="C80" s="500"/>
      <c r="D80" s="483"/>
      <c r="E80" s="484"/>
      <c r="F80" s="609"/>
      <c r="G80" s="609"/>
    </row>
    <row r="81" spans="1:7">
      <c r="B81" s="464"/>
      <c r="C81" s="479"/>
      <c r="D81" s="483"/>
      <c r="E81" s="484"/>
      <c r="F81" s="609"/>
      <c r="G81" s="609"/>
    </row>
    <row r="82" spans="1:7">
      <c r="A82" s="215"/>
      <c r="B82" s="478"/>
      <c r="C82" s="479"/>
      <c r="D82" s="483"/>
      <c r="E82" s="484"/>
      <c r="F82" s="609"/>
      <c r="G82" s="609"/>
    </row>
    <row r="83" spans="1:7">
      <c r="B83" s="464"/>
      <c r="C83" s="479"/>
      <c r="D83" s="483"/>
      <c r="E83" s="484"/>
      <c r="F83" s="609"/>
      <c r="G83" s="609"/>
    </row>
    <row r="84" spans="1:7">
      <c r="B84" s="464"/>
      <c r="C84" s="479"/>
      <c r="D84" s="483"/>
      <c r="E84" s="484"/>
      <c r="F84" s="609"/>
      <c r="G84" s="609"/>
    </row>
    <row r="85" spans="1:7">
      <c r="A85" s="215"/>
      <c r="B85" s="478"/>
      <c r="C85" s="479"/>
      <c r="D85" s="483"/>
      <c r="E85" s="484"/>
      <c r="F85" s="609"/>
      <c r="G85" s="609"/>
    </row>
    <row r="86" spans="1:7">
      <c r="B86" s="464"/>
      <c r="C86" s="479"/>
      <c r="D86" s="483"/>
      <c r="E86" s="484"/>
      <c r="F86" s="609"/>
      <c r="G86" s="609"/>
    </row>
    <row r="87" spans="1:7">
      <c r="B87" s="464"/>
      <c r="C87" s="479"/>
      <c r="D87" s="483"/>
      <c r="E87" s="484"/>
      <c r="F87" s="609"/>
      <c r="G87" s="609"/>
    </row>
    <row r="88" spans="1:7">
      <c r="B88" s="464"/>
      <c r="C88" s="479"/>
      <c r="D88" s="483"/>
      <c r="E88" s="484"/>
      <c r="F88" s="609"/>
      <c r="G88" s="609"/>
    </row>
    <row r="89" spans="1:7">
      <c r="A89" s="476"/>
      <c r="B89" s="181"/>
      <c r="C89" s="1401"/>
      <c r="D89" s="1401"/>
      <c r="E89" s="1401"/>
      <c r="F89" s="1401"/>
      <c r="G89" s="613"/>
    </row>
  </sheetData>
  <mergeCells count="5">
    <mergeCell ref="C89:F89"/>
    <mergeCell ref="C53:F53"/>
    <mergeCell ref="A3:G3"/>
    <mergeCell ref="A4:G4"/>
    <mergeCell ref="A5:G5"/>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view="pageBreakPreview" zoomScaleNormal="100" zoomScaleSheetLayoutView="100" workbookViewId="0">
      <selection activeCell="I12" sqref="I12"/>
    </sheetView>
  </sheetViews>
  <sheetFormatPr defaultColWidth="9.140625" defaultRowHeight="16.5"/>
  <cols>
    <col min="1" max="1" width="3.5703125" style="16" bestFit="1" customWidth="1"/>
    <col min="2" max="2" width="3" style="152" bestFit="1" customWidth="1"/>
    <col min="3" max="3" width="39.42578125" style="152" customWidth="1"/>
    <col min="4" max="4" width="3.7109375" style="132" customWidth="1"/>
    <col min="5" max="5" width="7.42578125" style="132" bestFit="1" customWidth="1"/>
    <col min="6" max="6" width="9.28515625" style="239" customWidth="1"/>
    <col min="7" max="7" width="11.7109375" style="239" customWidth="1"/>
    <col min="8" max="12" width="9.140625" style="16"/>
    <col min="13" max="13" width="7.140625" style="16" customWidth="1"/>
    <col min="14" max="16384" width="9.140625" style="16"/>
  </cols>
  <sheetData>
    <row r="1" spans="1:11">
      <c r="A1" s="210" t="s">
        <v>1549</v>
      </c>
      <c r="B1" s="219"/>
      <c r="C1" s="181" t="s">
        <v>1039</v>
      </c>
    </row>
    <row r="2" spans="1:11">
      <c r="B2" s="181"/>
      <c r="C2" s="181"/>
    </row>
    <row r="3" spans="1:11" s="510" customFormat="1" ht="12.75">
      <c r="A3" s="1390" t="s">
        <v>3437</v>
      </c>
      <c r="B3" s="1391"/>
      <c r="C3" s="1391"/>
      <c r="D3" s="1391"/>
      <c r="E3" s="1391"/>
      <c r="F3" s="1391"/>
      <c r="G3" s="1392"/>
    </row>
    <row r="4" spans="1:11" s="876" customFormat="1" ht="21.95" customHeight="1">
      <c r="A4" s="1405" t="s">
        <v>3755</v>
      </c>
      <c r="B4" s="1405"/>
      <c r="C4" s="1405"/>
      <c r="D4" s="1405"/>
      <c r="E4" s="1405"/>
      <c r="F4" s="1405"/>
      <c r="G4" s="1405"/>
    </row>
    <row r="5" spans="1:11" s="876" customFormat="1" ht="12.75">
      <c r="A5" s="877"/>
      <c r="B5" s="870"/>
      <c r="C5" s="871"/>
      <c r="D5" s="872"/>
      <c r="E5" s="873"/>
      <c r="F5" s="874"/>
      <c r="G5" s="874"/>
    </row>
    <row r="6" spans="1:11" s="89" customFormat="1" ht="17.25" thickBot="1">
      <c r="A6" s="462"/>
      <c r="B6" s="201"/>
      <c r="C6" s="201" t="s">
        <v>26</v>
      </c>
      <c r="D6" s="173" t="s">
        <v>27</v>
      </c>
      <c r="E6" s="173" t="s">
        <v>28</v>
      </c>
      <c r="F6" s="265" t="s">
        <v>29</v>
      </c>
      <c r="G6" s="265" t="s">
        <v>30</v>
      </c>
    </row>
    <row r="7" spans="1:11" s="89" customFormat="1" ht="17.25" thickTop="1">
      <c r="A7" s="219"/>
      <c r="B7" s="219"/>
      <c r="C7" s="219"/>
      <c r="D7" s="210"/>
      <c r="E7" s="210"/>
      <c r="F7" s="608"/>
      <c r="G7" s="614"/>
    </row>
    <row r="8" spans="1:11" s="89" customFormat="1">
      <c r="A8" s="210" t="s">
        <v>1542</v>
      </c>
      <c r="B8" s="219"/>
      <c r="C8" s="219" t="s">
        <v>1560</v>
      </c>
      <c r="D8" s="210"/>
      <c r="E8" s="210"/>
      <c r="F8" s="608"/>
      <c r="G8" s="614"/>
    </row>
    <row r="9" spans="1:11" s="89" customFormat="1">
      <c r="A9" s="219"/>
      <c r="B9" s="219"/>
      <c r="C9" s="219"/>
      <c r="D9" s="210"/>
      <c r="E9" s="210"/>
      <c r="F9" s="608"/>
      <c r="G9" s="614"/>
    </row>
    <row r="10" spans="1:11" s="122" customFormat="1" ht="51">
      <c r="A10" s="215" t="str">
        <f>A8</f>
        <v>J/1.</v>
      </c>
      <c r="B10" s="209">
        <f>COUNT(B$7:B8)+1</f>
        <v>1</v>
      </c>
      <c r="C10" s="517" t="s">
        <v>1339</v>
      </c>
      <c r="D10" s="526" t="s">
        <v>46</v>
      </c>
      <c r="E10" s="521">
        <v>2</v>
      </c>
      <c r="F10" s="633">
        <v>0</v>
      </c>
      <c r="G10" s="634">
        <f>ROUND((E10*F10),2)</f>
        <v>0</v>
      </c>
      <c r="I10" s="518"/>
      <c r="J10" s="518"/>
      <c r="K10" s="518"/>
    </row>
    <row r="11" spans="1:11" s="122" customFormat="1" ht="12.75">
      <c r="A11" s="215"/>
      <c r="B11" s="209"/>
      <c r="C11" s="517"/>
      <c r="D11" s="526"/>
      <c r="E11" s="521"/>
      <c r="F11" s="633"/>
      <c r="G11" s="634"/>
      <c r="I11" s="518"/>
      <c r="J11" s="518"/>
      <c r="K11" s="518"/>
    </row>
    <row r="12" spans="1:11" s="122" customFormat="1" ht="38.25">
      <c r="A12" s="215" t="str">
        <f>A10</f>
        <v>J/1.</v>
      </c>
      <c r="B12" s="209">
        <f>COUNT(B$7:B11)+1</f>
        <v>2</v>
      </c>
      <c r="C12" s="517" t="s">
        <v>1340</v>
      </c>
      <c r="D12" s="526" t="s">
        <v>46</v>
      </c>
      <c r="E12" s="528">
        <v>2</v>
      </c>
      <c r="F12" s="633">
        <v>0</v>
      </c>
      <c r="G12" s="634">
        <f t="shared" ref="G12:G72" si="0">ROUND((E12*F12),2)</f>
        <v>0</v>
      </c>
    </row>
    <row r="13" spans="1:11" s="122" customFormat="1" ht="12.75">
      <c r="A13" s="215"/>
      <c r="B13" s="209"/>
      <c r="C13" s="517"/>
      <c r="D13" s="526"/>
      <c r="E13" s="528"/>
      <c r="F13" s="633"/>
      <c r="G13" s="634"/>
    </row>
    <row r="14" spans="1:11" s="122" customFormat="1" ht="12.75">
      <c r="A14" s="215" t="str">
        <f>A12</f>
        <v>J/1.</v>
      </c>
      <c r="B14" s="209">
        <f>COUNT(B$7:B13)+1</f>
        <v>3</v>
      </c>
      <c r="C14" s="517" t="s">
        <v>1341</v>
      </c>
      <c r="D14" s="526" t="s">
        <v>46</v>
      </c>
      <c r="E14" s="528">
        <v>1</v>
      </c>
      <c r="F14" s="633">
        <v>0</v>
      </c>
      <c r="G14" s="634">
        <f t="shared" si="0"/>
        <v>0</v>
      </c>
    </row>
    <row r="15" spans="1:11" s="122" customFormat="1" ht="12.75">
      <c r="A15" s="215"/>
      <c r="B15" s="519"/>
      <c r="C15" s="517"/>
      <c r="D15" s="526"/>
      <c r="E15" s="528"/>
      <c r="F15" s="635"/>
      <c r="G15" s="634"/>
    </row>
    <row r="16" spans="1:11" s="122" customFormat="1" ht="12.75">
      <c r="A16" s="215" t="str">
        <f>A14</f>
        <v>J/1.</v>
      </c>
      <c r="B16" s="209">
        <f>COUNT(B$7:B15)+1</f>
        <v>4</v>
      </c>
      <c r="C16" s="517" t="s">
        <v>1342</v>
      </c>
      <c r="D16" s="526" t="s">
        <v>46</v>
      </c>
      <c r="E16" s="528">
        <v>2</v>
      </c>
      <c r="F16" s="633">
        <v>0</v>
      </c>
      <c r="G16" s="634">
        <f t="shared" si="0"/>
        <v>0</v>
      </c>
    </row>
    <row r="17" spans="1:7" s="122" customFormat="1" ht="12.75">
      <c r="A17" s="215"/>
      <c r="B17" s="519"/>
      <c r="C17" s="517"/>
      <c r="D17" s="526"/>
      <c r="E17" s="528"/>
      <c r="F17" s="635"/>
      <c r="G17" s="634"/>
    </row>
    <row r="18" spans="1:7" s="122" customFormat="1" ht="12.75">
      <c r="A18" s="215" t="str">
        <f>A16</f>
        <v>J/1.</v>
      </c>
      <c r="B18" s="209">
        <f>COUNT(B$7:B17)+1</f>
        <v>5</v>
      </c>
      <c r="C18" s="517" t="s">
        <v>1343</v>
      </c>
      <c r="D18" s="526" t="s">
        <v>46</v>
      </c>
      <c r="E18" s="528">
        <v>6</v>
      </c>
      <c r="F18" s="633">
        <v>0</v>
      </c>
      <c r="G18" s="634">
        <f t="shared" si="0"/>
        <v>0</v>
      </c>
    </row>
    <row r="19" spans="1:7" s="122" customFormat="1" ht="12.75">
      <c r="A19" s="215"/>
      <c r="B19" s="519"/>
      <c r="C19" s="517"/>
      <c r="D19" s="526"/>
      <c r="E19" s="528"/>
      <c r="F19" s="635"/>
      <c r="G19" s="634"/>
    </row>
    <row r="20" spans="1:7" s="122" customFormat="1" ht="38.25">
      <c r="A20" s="215" t="str">
        <f>A18</f>
        <v>J/1.</v>
      </c>
      <c r="B20" s="209">
        <f>COUNT(B$7:B19)+1</f>
        <v>6</v>
      </c>
      <c r="C20" s="517" t="s">
        <v>1344</v>
      </c>
      <c r="D20" s="526" t="s">
        <v>46</v>
      </c>
      <c r="E20" s="528">
        <v>1</v>
      </c>
      <c r="F20" s="633">
        <v>0</v>
      </c>
      <c r="G20" s="634">
        <f t="shared" si="0"/>
        <v>0</v>
      </c>
    </row>
    <row r="21" spans="1:7" s="122" customFormat="1" ht="12.75">
      <c r="A21" s="215"/>
      <c r="B21" s="209"/>
      <c r="C21" s="517"/>
      <c r="D21" s="526"/>
      <c r="E21" s="528"/>
      <c r="F21" s="635"/>
      <c r="G21" s="634"/>
    </row>
    <row r="22" spans="1:7" s="122" customFormat="1" ht="12.75">
      <c r="A22" s="215" t="str">
        <f>A20</f>
        <v>J/1.</v>
      </c>
      <c r="B22" s="209">
        <f>COUNT(B$7:B21)+1</f>
        <v>7</v>
      </c>
      <c r="C22" s="517" t="s">
        <v>3386</v>
      </c>
      <c r="D22" s="526" t="s">
        <v>46</v>
      </c>
      <c r="E22" s="528">
        <v>1</v>
      </c>
      <c r="F22" s="633">
        <v>0</v>
      </c>
      <c r="G22" s="634">
        <f t="shared" ref="G22" si="1">ROUND((E22*F22),2)</f>
        <v>0</v>
      </c>
    </row>
    <row r="23" spans="1:7" s="122" customFormat="1" ht="12.75">
      <c r="A23" s="215"/>
      <c r="B23" s="519"/>
      <c r="C23" s="517"/>
      <c r="D23" s="526"/>
      <c r="E23" s="528"/>
      <c r="F23" s="635"/>
      <c r="G23" s="634"/>
    </row>
    <row r="24" spans="1:7" s="122" customFormat="1" ht="12.75">
      <c r="A24" s="215" t="str">
        <f>A20</f>
        <v>J/1.</v>
      </c>
      <c r="B24" s="209">
        <f>COUNT(B$7:B23)+1</f>
        <v>8</v>
      </c>
      <c r="C24" s="517" t="s">
        <v>1345</v>
      </c>
      <c r="D24" s="526" t="s">
        <v>46</v>
      </c>
      <c r="E24" s="528">
        <v>12</v>
      </c>
      <c r="F24" s="633">
        <v>0</v>
      </c>
      <c r="G24" s="634">
        <f t="shared" si="0"/>
        <v>0</v>
      </c>
    </row>
    <row r="25" spans="1:7" s="122" customFormat="1" ht="12.75">
      <c r="A25" s="215"/>
      <c r="B25" s="519"/>
      <c r="C25" s="517"/>
      <c r="D25" s="526"/>
      <c r="E25" s="528"/>
      <c r="F25" s="635"/>
      <c r="G25" s="634"/>
    </row>
    <row r="26" spans="1:7" s="122" customFormat="1" ht="12.75">
      <c r="A26" s="215" t="str">
        <f>A24</f>
        <v>J/1.</v>
      </c>
      <c r="B26" s="209">
        <f>COUNT(B$7:B25)+1</f>
        <v>9</v>
      </c>
      <c r="C26" s="517" t="s">
        <v>1346</v>
      </c>
      <c r="D26" s="526" t="s">
        <v>46</v>
      </c>
      <c r="E26" s="528">
        <v>1</v>
      </c>
      <c r="F26" s="633">
        <v>0</v>
      </c>
      <c r="G26" s="634">
        <f t="shared" si="0"/>
        <v>0</v>
      </c>
    </row>
    <row r="27" spans="1:7" s="122" customFormat="1" ht="12.75">
      <c r="A27" s="215"/>
      <c r="B27" s="519"/>
      <c r="C27" s="517"/>
      <c r="D27" s="526"/>
      <c r="E27" s="528"/>
      <c r="F27" s="635"/>
      <c r="G27" s="634"/>
    </row>
    <row r="28" spans="1:7" s="122" customFormat="1" ht="25.5">
      <c r="A28" s="215" t="str">
        <f>A26</f>
        <v>J/1.</v>
      </c>
      <c r="B28" s="209">
        <f>COUNT(B$7:B27)+1</f>
        <v>10</v>
      </c>
      <c r="C28" s="517" t="s">
        <v>1347</v>
      </c>
      <c r="D28" s="526" t="s">
        <v>46</v>
      </c>
      <c r="E28" s="528">
        <v>1</v>
      </c>
      <c r="F28" s="633">
        <v>0</v>
      </c>
      <c r="G28" s="634">
        <f t="shared" si="0"/>
        <v>0</v>
      </c>
    </row>
    <row r="29" spans="1:7" s="122" customFormat="1" ht="12.75">
      <c r="A29" s="215"/>
      <c r="B29" s="519"/>
      <c r="C29" s="517"/>
      <c r="D29" s="526"/>
      <c r="E29" s="528"/>
      <c r="F29" s="635"/>
      <c r="G29" s="634"/>
    </row>
    <row r="30" spans="1:7">
      <c r="A30" s="215" t="str">
        <f>A28</f>
        <v>J/1.</v>
      </c>
      <c r="B30" s="209">
        <f>COUNT(B$7:B29)+1</f>
        <v>11</v>
      </c>
      <c r="C30" s="517" t="s">
        <v>1348</v>
      </c>
      <c r="D30" s="526" t="s">
        <v>210</v>
      </c>
      <c r="E30" s="529">
        <v>2</v>
      </c>
      <c r="F30" s="633">
        <v>0</v>
      </c>
      <c r="G30" s="634">
        <f t="shared" si="0"/>
        <v>0</v>
      </c>
    </row>
    <row r="31" spans="1:7">
      <c r="A31" s="215"/>
      <c r="B31" s="519"/>
      <c r="C31" s="517"/>
      <c r="D31" s="526"/>
      <c r="E31" s="529"/>
      <c r="F31" s="558"/>
      <c r="G31" s="634"/>
    </row>
    <row r="32" spans="1:7">
      <c r="A32" s="215" t="str">
        <f>A30</f>
        <v>J/1.</v>
      </c>
      <c r="B32" s="209">
        <f>COUNT(B$7:B31)+1</f>
        <v>12</v>
      </c>
      <c r="C32" s="517" t="s">
        <v>1349</v>
      </c>
      <c r="D32" s="526" t="s">
        <v>46</v>
      </c>
      <c r="E32" s="521">
        <v>2</v>
      </c>
      <c r="F32" s="633">
        <v>0</v>
      </c>
      <c r="G32" s="634">
        <f t="shared" si="0"/>
        <v>0</v>
      </c>
    </row>
    <row r="33" spans="1:7">
      <c r="A33" s="215"/>
      <c r="B33" s="519"/>
      <c r="C33" s="517"/>
      <c r="D33" s="526"/>
      <c r="E33" s="521"/>
      <c r="F33" s="633"/>
      <c r="G33" s="634"/>
    </row>
    <row r="34" spans="1:7">
      <c r="A34" s="215" t="str">
        <f>A32</f>
        <v>J/1.</v>
      </c>
      <c r="B34" s="209">
        <f>COUNT(B$7:B33)+1</f>
        <v>13</v>
      </c>
      <c r="C34" s="517" t="s">
        <v>1350</v>
      </c>
      <c r="D34" s="526" t="s">
        <v>46</v>
      </c>
      <c r="E34" s="528">
        <v>1</v>
      </c>
      <c r="F34" s="633">
        <v>0</v>
      </c>
      <c r="G34" s="634">
        <f t="shared" si="0"/>
        <v>0</v>
      </c>
    </row>
    <row r="35" spans="1:7">
      <c r="A35" s="215"/>
      <c r="B35" s="519"/>
      <c r="C35" s="517"/>
      <c r="D35" s="526"/>
      <c r="E35" s="528"/>
      <c r="F35" s="635"/>
      <c r="G35" s="634"/>
    </row>
    <row r="36" spans="1:7">
      <c r="A36" s="215" t="str">
        <f>A34</f>
        <v>J/1.</v>
      </c>
      <c r="B36" s="209">
        <f>COUNT(B$7:B35)+1</f>
        <v>14</v>
      </c>
      <c r="C36" s="517" t="s">
        <v>1351</v>
      </c>
      <c r="D36" s="526" t="s">
        <v>46</v>
      </c>
      <c r="E36" s="528">
        <v>4</v>
      </c>
      <c r="F36" s="633">
        <v>0</v>
      </c>
      <c r="G36" s="634">
        <f t="shared" si="0"/>
        <v>0</v>
      </c>
    </row>
    <row r="37" spans="1:7">
      <c r="A37" s="215"/>
      <c r="B37" s="519"/>
      <c r="C37" s="517"/>
      <c r="D37" s="526"/>
      <c r="E37" s="528"/>
      <c r="F37" s="635"/>
      <c r="G37" s="634"/>
    </row>
    <row r="38" spans="1:7">
      <c r="A38" s="215" t="str">
        <f>A36</f>
        <v>J/1.</v>
      </c>
      <c r="B38" s="209">
        <f>COUNT(B$7:B37)+1</f>
        <v>15</v>
      </c>
      <c r="C38" s="517" t="s">
        <v>1557</v>
      </c>
      <c r="D38" s="526" t="s">
        <v>46</v>
      </c>
      <c r="E38" s="528">
        <v>3</v>
      </c>
      <c r="F38" s="633">
        <v>0</v>
      </c>
      <c r="G38" s="634">
        <f t="shared" si="0"/>
        <v>0</v>
      </c>
    </row>
    <row r="39" spans="1:7">
      <c r="A39" s="215"/>
      <c r="B39" s="519"/>
      <c r="C39" s="517"/>
      <c r="D39" s="526"/>
      <c r="E39" s="528"/>
      <c r="F39" s="635"/>
      <c r="G39" s="634"/>
    </row>
    <row r="40" spans="1:7" ht="153">
      <c r="A40" s="215" t="str">
        <f>A38</f>
        <v>J/1.</v>
      </c>
      <c r="B40" s="209">
        <f>COUNT(B$7:B39)+1</f>
        <v>16</v>
      </c>
      <c r="C40" s="517" t="s">
        <v>1352</v>
      </c>
      <c r="D40" s="526" t="s">
        <v>210</v>
      </c>
      <c r="E40" s="521">
        <v>165</v>
      </c>
      <c r="F40" s="633">
        <v>0</v>
      </c>
      <c r="G40" s="634">
        <f t="shared" si="0"/>
        <v>0</v>
      </c>
    </row>
    <row r="41" spans="1:7">
      <c r="A41" s="215"/>
      <c r="B41" s="519"/>
      <c r="C41" s="517"/>
      <c r="D41" s="526"/>
      <c r="E41" s="521"/>
      <c r="F41" s="633"/>
      <c r="G41" s="634"/>
    </row>
    <row r="42" spans="1:7" ht="153">
      <c r="A42" s="215" t="str">
        <f>A40</f>
        <v>J/1.</v>
      </c>
      <c r="B42" s="209">
        <f>COUNT(B$7:B41)+1</f>
        <v>17</v>
      </c>
      <c r="C42" s="517" t="s">
        <v>1353</v>
      </c>
      <c r="D42" s="526" t="s">
        <v>210</v>
      </c>
      <c r="E42" s="521">
        <v>15</v>
      </c>
      <c r="F42" s="633">
        <v>0</v>
      </c>
      <c r="G42" s="634">
        <f t="shared" si="0"/>
        <v>0</v>
      </c>
    </row>
    <row r="43" spans="1:7">
      <c r="A43" s="215"/>
      <c r="B43" s="519"/>
      <c r="C43" s="517"/>
      <c r="D43" s="526"/>
      <c r="E43" s="521"/>
      <c r="F43" s="633"/>
      <c r="G43" s="634"/>
    </row>
    <row r="44" spans="1:7" ht="172.5">
      <c r="A44" s="215" t="str">
        <f>A42</f>
        <v>J/1.</v>
      </c>
      <c r="B44" s="519">
        <v>17</v>
      </c>
      <c r="C44" s="506" t="s">
        <v>1558</v>
      </c>
      <c r="D44" s="526" t="s">
        <v>46</v>
      </c>
      <c r="E44" s="521">
        <v>29</v>
      </c>
      <c r="F44" s="633">
        <v>0</v>
      </c>
      <c r="G44" s="634">
        <f t="shared" si="0"/>
        <v>0</v>
      </c>
    </row>
    <row r="45" spans="1:7">
      <c r="A45" s="215"/>
      <c r="B45" s="519"/>
      <c r="C45" s="506"/>
      <c r="D45" s="526"/>
      <c r="E45" s="521"/>
      <c r="F45" s="633"/>
      <c r="G45" s="634"/>
    </row>
    <row r="46" spans="1:7" ht="153">
      <c r="A46" s="215" t="str">
        <f>A44</f>
        <v>J/1.</v>
      </c>
      <c r="B46" s="209">
        <f>COUNT(B$7:B45)+1</f>
        <v>19</v>
      </c>
      <c r="C46" s="506" t="s">
        <v>1354</v>
      </c>
      <c r="D46" s="526" t="s">
        <v>46</v>
      </c>
      <c r="E46" s="521">
        <v>4</v>
      </c>
      <c r="F46" s="633">
        <v>0</v>
      </c>
      <c r="G46" s="634">
        <f t="shared" si="0"/>
        <v>0</v>
      </c>
    </row>
    <row r="47" spans="1:7">
      <c r="A47" s="215"/>
      <c r="B47" s="519"/>
      <c r="C47" s="506"/>
      <c r="D47" s="526"/>
      <c r="E47" s="521"/>
      <c r="F47" s="633"/>
      <c r="G47" s="634"/>
    </row>
    <row r="48" spans="1:7" ht="159.75">
      <c r="A48" s="215" t="str">
        <f>A46</f>
        <v>J/1.</v>
      </c>
      <c r="B48" s="209">
        <f>COUNT(B$7:B47)+1</f>
        <v>20</v>
      </c>
      <c r="C48" s="517" t="s">
        <v>1559</v>
      </c>
      <c r="D48" s="526" t="s">
        <v>46</v>
      </c>
      <c r="E48" s="521">
        <v>115</v>
      </c>
      <c r="F48" s="633">
        <v>0</v>
      </c>
      <c r="G48" s="634">
        <f t="shared" si="0"/>
        <v>0</v>
      </c>
    </row>
    <row r="49" spans="1:7">
      <c r="A49" s="215"/>
      <c r="B49" s="519"/>
      <c r="C49" s="517"/>
      <c r="D49" s="526"/>
      <c r="E49" s="521"/>
      <c r="F49" s="633"/>
      <c r="G49" s="634"/>
    </row>
    <row r="50" spans="1:7" ht="153">
      <c r="A50" s="215" t="str">
        <f>A48</f>
        <v>J/1.</v>
      </c>
      <c r="B50" s="209">
        <f>COUNT(B$7:B49)+1</f>
        <v>21</v>
      </c>
      <c r="C50" s="520" t="s">
        <v>1355</v>
      </c>
      <c r="D50" s="526" t="s">
        <v>46</v>
      </c>
      <c r="E50" s="521">
        <v>12</v>
      </c>
      <c r="F50" s="633">
        <v>0</v>
      </c>
      <c r="G50" s="634">
        <f t="shared" si="0"/>
        <v>0</v>
      </c>
    </row>
    <row r="51" spans="1:7">
      <c r="A51" s="215"/>
      <c r="B51" s="519"/>
      <c r="C51" s="520"/>
      <c r="D51" s="526"/>
      <c r="E51" s="521"/>
      <c r="F51" s="633"/>
      <c r="G51" s="634"/>
    </row>
    <row r="52" spans="1:7" ht="25.5">
      <c r="A52" s="215" t="str">
        <f>A50</f>
        <v>J/1.</v>
      </c>
      <c r="B52" s="209">
        <f>COUNT(B$7:B51)+1</f>
        <v>22</v>
      </c>
      <c r="C52" s="472" t="s">
        <v>1356</v>
      </c>
      <c r="D52" s="526" t="s">
        <v>210</v>
      </c>
      <c r="E52" s="521">
        <v>5</v>
      </c>
      <c r="F52" s="633">
        <v>0</v>
      </c>
      <c r="G52" s="634">
        <f t="shared" si="0"/>
        <v>0</v>
      </c>
    </row>
    <row r="53" spans="1:7">
      <c r="A53" s="215"/>
      <c r="B53" s="519"/>
      <c r="C53" s="519"/>
      <c r="D53" s="526"/>
      <c r="E53" s="521"/>
      <c r="F53" s="633"/>
      <c r="G53" s="634"/>
    </row>
    <row r="54" spans="1:7" ht="25.5">
      <c r="A54" s="215" t="str">
        <f>A52</f>
        <v>J/1.</v>
      </c>
      <c r="B54" s="209">
        <f>COUNT(B$7:B53)+1</f>
        <v>23</v>
      </c>
      <c r="C54" s="472" t="s">
        <v>1357</v>
      </c>
      <c r="D54" s="486" t="s">
        <v>39</v>
      </c>
      <c r="E54" s="521">
        <v>4</v>
      </c>
      <c r="F54" s="633">
        <v>0</v>
      </c>
      <c r="G54" s="634">
        <f t="shared" si="0"/>
        <v>0</v>
      </c>
    </row>
    <row r="55" spans="1:7">
      <c r="A55" s="215"/>
      <c r="B55" s="519"/>
      <c r="C55" s="519"/>
      <c r="D55" s="486"/>
      <c r="E55" s="521"/>
      <c r="F55" s="633"/>
      <c r="G55" s="634"/>
    </row>
    <row r="56" spans="1:7">
      <c r="A56" s="215" t="str">
        <f>A54</f>
        <v>J/1.</v>
      </c>
      <c r="B56" s="209">
        <f>COUNT(B$7:B55)+1</f>
        <v>24</v>
      </c>
      <c r="C56" s="519" t="s">
        <v>1358</v>
      </c>
      <c r="D56" s="486" t="s">
        <v>1359</v>
      </c>
      <c r="E56" s="521">
        <v>4</v>
      </c>
      <c r="F56" s="633">
        <v>0</v>
      </c>
      <c r="G56" s="634">
        <f t="shared" si="0"/>
        <v>0</v>
      </c>
    </row>
    <row r="57" spans="1:7">
      <c r="A57" s="215"/>
      <c r="B57" s="519"/>
      <c r="C57" s="519"/>
      <c r="D57" s="486"/>
      <c r="E57" s="521"/>
      <c r="F57" s="633"/>
      <c r="G57" s="634"/>
    </row>
    <row r="58" spans="1:7" ht="25.5">
      <c r="A58" s="215" t="str">
        <f>A56</f>
        <v>J/1.</v>
      </c>
      <c r="B58" s="209">
        <f>COUNT(B$7:B57)+1</f>
        <v>25</v>
      </c>
      <c r="C58" s="472" t="s">
        <v>1360</v>
      </c>
      <c r="D58" s="486" t="s">
        <v>210</v>
      </c>
      <c r="E58" s="521">
        <v>210</v>
      </c>
      <c r="F58" s="633">
        <v>0</v>
      </c>
      <c r="G58" s="634">
        <f t="shared" si="0"/>
        <v>0</v>
      </c>
    </row>
    <row r="59" spans="1:7">
      <c r="A59" s="215"/>
      <c r="B59" s="519"/>
      <c r="C59" s="519"/>
      <c r="D59" s="486"/>
      <c r="E59" s="521"/>
      <c r="F59" s="633"/>
      <c r="G59" s="634"/>
    </row>
    <row r="60" spans="1:7">
      <c r="A60" s="215" t="str">
        <f>A58</f>
        <v>J/1.</v>
      </c>
      <c r="B60" s="209">
        <f>COUNT(B$7:B59)+1</f>
        <v>26</v>
      </c>
      <c r="C60" s="520" t="s">
        <v>1361</v>
      </c>
      <c r="D60" s="530" t="s">
        <v>46</v>
      </c>
      <c r="E60" s="521">
        <v>146</v>
      </c>
      <c r="F60" s="633">
        <v>0</v>
      </c>
      <c r="G60" s="634">
        <f t="shared" si="0"/>
        <v>0</v>
      </c>
    </row>
    <row r="61" spans="1:7">
      <c r="A61" s="215"/>
      <c r="B61" s="519"/>
      <c r="C61" s="520"/>
      <c r="D61" s="530"/>
      <c r="E61" s="521"/>
      <c r="F61" s="633"/>
      <c r="G61" s="634"/>
    </row>
    <row r="62" spans="1:7" ht="102">
      <c r="A62" s="215" t="str">
        <f>A60</f>
        <v>J/1.</v>
      </c>
      <c r="B62" s="209">
        <f>COUNT(B$7:B61)+1</f>
        <v>27</v>
      </c>
      <c r="C62" s="520" t="s">
        <v>1362</v>
      </c>
      <c r="D62" s="1016" t="s">
        <v>46</v>
      </c>
      <c r="E62" s="521">
        <v>12</v>
      </c>
      <c r="F62" s="633">
        <v>0</v>
      </c>
      <c r="G62" s="634">
        <f t="shared" si="0"/>
        <v>0</v>
      </c>
    </row>
    <row r="63" spans="1:7">
      <c r="A63" s="215"/>
      <c r="B63" s="519"/>
      <c r="C63" s="520"/>
      <c r="D63" s="530"/>
      <c r="E63" s="521"/>
      <c r="F63" s="633"/>
      <c r="G63" s="634"/>
    </row>
    <row r="64" spans="1:7">
      <c r="A64" s="215" t="str">
        <f>A62</f>
        <v>J/1.</v>
      </c>
      <c r="B64" s="209">
        <f>COUNT(B$7:B63)+1</f>
        <v>28</v>
      </c>
      <c r="C64" s="517" t="s">
        <v>1363</v>
      </c>
      <c r="D64" s="531" t="s">
        <v>46</v>
      </c>
      <c r="E64" s="521">
        <v>4</v>
      </c>
      <c r="F64" s="633">
        <v>0</v>
      </c>
      <c r="G64" s="634">
        <f t="shared" si="0"/>
        <v>0</v>
      </c>
    </row>
    <row r="65" spans="1:7">
      <c r="A65" s="215"/>
      <c r="B65" s="519"/>
      <c r="C65" s="517"/>
      <c r="D65" s="531"/>
      <c r="E65" s="521"/>
      <c r="F65" s="635"/>
      <c r="G65" s="634"/>
    </row>
    <row r="66" spans="1:7">
      <c r="A66" s="215" t="str">
        <f>A64</f>
        <v>J/1.</v>
      </c>
      <c r="B66" s="209">
        <f>COUNT(B$7:B65)+1</f>
        <v>29</v>
      </c>
      <c r="C66" s="517" t="s">
        <v>1364</v>
      </c>
      <c r="D66" s="531" t="s">
        <v>46</v>
      </c>
      <c r="E66" s="522">
        <v>4</v>
      </c>
      <c r="F66" s="633">
        <v>0</v>
      </c>
      <c r="G66" s="634">
        <f t="shared" si="0"/>
        <v>0</v>
      </c>
    </row>
    <row r="67" spans="1:7">
      <c r="A67" s="215"/>
      <c r="B67" s="519"/>
      <c r="C67" s="517"/>
      <c r="D67" s="531"/>
      <c r="E67" s="522"/>
      <c r="F67" s="635"/>
      <c r="G67" s="634"/>
    </row>
    <row r="68" spans="1:7">
      <c r="A68" s="215" t="str">
        <f>A66</f>
        <v>J/1.</v>
      </c>
      <c r="B68" s="209">
        <f>COUNT(B$7:B67)+1</f>
        <v>30</v>
      </c>
      <c r="C68" s="523" t="s">
        <v>1365</v>
      </c>
      <c r="D68" s="531" t="s">
        <v>46</v>
      </c>
      <c r="E68" s="524">
        <v>12</v>
      </c>
      <c r="F68" s="633">
        <v>0</v>
      </c>
      <c r="G68" s="634">
        <f t="shared" si="0"/>
        <v>0</v>
      </c>
    </row>
    <row r="69" spans="1:7">
      <c r="A69" s="215"/>
      <c r="B69" s="519"/>
      <c r="C69" s="523"/>
      <c r="D69" s="531"/>
      <c r="E69" s="524"/>
      <c r="F69" s="633"/>
      <c r="G69" s="634"/>
    </row>
    <row r="70" spans="1:7">
      <c r="A70" s="215" t="str">
        <f>A68</f>
        <v>J/1.</v>
      </c>
      <c r="B70" s="209">
        <f>COUNT(B$7:B69)+1</f>
        <v>31</v>
      </c>
      <c r="C70" s="517" t="s">
        <v>1366</v>
      </c>
      <c r="D70" s="531" t="s">
        <v>46</v>
      </c>
      <c r="E70" s="525">
        <v>4</v>
      </c>
      <c r="F70" s="633">
        <v>0</v>
      </c>
      <c r="G70" s="634">
        <f t="shared" si="0"/>
        <v>0</v>
      </c>
    </row>
    <row r="71" spans="1:7">
      <c r="A71" s="215"/>
      <c r="B71" s="519"/>
      <c r="C71" s="517"/>
      <c r="D71" s="531"/>
      <c r="E71" s="525"/>
      <c r="F71" s="633"/>
      <c r="G71" s="634"/>
    </row>
    <row r="72" spans="1:7">
      <c r="A72" s="215" t="str">
        <f>A70</f>
        <v>J/1.</v>
      </c>
      <c r="B72" s="209">
        <f>COUNT(B$7:B71)+1</f>
        <v>32</v>
      </c>
      <c r="C72" s="517" t="s">
        <v>1367</v>
      </c>
      <c r="D72" s="531" t="s">
        <v>46</v>
      </c>
      <c r="E72" s="473">
        <v>5</v>
      </c>
      <c r="F72" s="633">
        <v>0</v>
      </c>
      <c r="G72" s="634">
        <f t="shared" si="0"/>
        <v>0</v>
      </c>
    </row>
    <row r="73" spans="1:7">
      <c r="A73" s="215"/>
      <c r="B73" s="519"/>
      <c r="C73" s="517"/>
      <c r="D73" s="531"/>
      <c r="E73" s="473"/>
      <c r="F73" s="633"/>
      <c r="G73" s="634"/>
    </row>
    <row r="74" spans="1:7">
      <c r="A74" s="215" t="str">
        <f>A72</f>
        <v>J/1.</v>
      </c>
      <c r="B74" s="209">
        <f>COUNT(B$7:B73)+1</f>
        <v>33</v>
      </c>
      <c r="C74" s="520" t="s">
        <v>1368</v>
      </c>
      <c r="D74" s="530" t="s">
        <v>32</v>
      </c>
      <c r="E74" s="473">
        <v>1</v>
      </c>
      <c r="F74" s="633">
        <v>0</v>
      </c>
      <c r="G74" s="634">
        <f>ROUND((E74*F74),2)</f>
        <v>0</v>
      </c>
    </row>
    <row r="76" spans="1:7">
      <c r="A76" s="532"/>
      <c r="B76" s="533" t="s">
        <v>148</v>
      </c>
      <c r="C76" s="1404" t="s">
        <v>1373</v>
      </c>
      <c r="D76" s="1404"/>
      <c r="E76" s="1404"/>
      <c r="F76" s="1404"/>
      <c r="G76" s="636">
        <f>SUM(G10:G75)</f>
        <v>0</v>
      </c>
    </row>
    <row r="78" spans="1:7">
      <c r="A78" s="210" t="s">
        <v>1544</v>
      </c>
      <c r="C78" s="219" t="s">
        <v>1563</v>
      </c>
    </row>
    <row r="79" spans="1:7">
      <c r="A79" s="210"/>
      <c r="C79" s="219"/>
    </row>
    <row r="80" spans="1:7">
      <c r="A80" s="215" t="str">
        <f>A$78</f>
        <v>J/2.</v>
      </c>
      <c r="B80" s="209">
        <f>COUNT(B$79:B79)+1</f>
        <v>1</v>
      </c>
      <c r="C80" s="472" t="s">
        <v>1369</v>
      </c>
      <c r="D80" s="486" t="s">
        <v>32</v>
      </c>
      <c r="E80" s="473">
        <v>1</v>
      </c>
      <c r="F80" s="633">
        <v>0</v>
      </c>
      <c r="G80" s="618">
        <f>ROUND((E80*F80),2)</f>
        <v>0</v>
      </c>
    </row>
    <row r="81" spans="1:7">
      <c r="A81" s="215"/>
      <c r="B81" s="519"/>
      <c r="C81" s="472"/>
      <c r="D81" s="486"/>
      <c r="E81" s="473"/>
      <c r="F81" s="617"/>
      <c r="G81" s="618"/>
    </row>
    <row r="82" spans="1:7">
      <c r="A82" s="215" t="str">
        <f>A$78</f>
        <v>J/2.</v>
      </c>
      <c r="B82" s="209">
        <f>COUNT(B$79:B81)+1</f>
        <v>2</v>
      </c>
      <c r="C82" s="472" t="s">
        <v>1370</v>
      </c>
      <c r="D82" s="486" t="s">
        <v>32</v>
      </c>
      <c r="E82" s="475">
        <v>1</v>
      </c>
      <c r="F82" s="633">
        <v>0</v>
      </c>
      <c r="G82" s="618">
        <f t="shared" ref="G82:G84" si="2">ROUND((E82*F82),2)</f>
        <v>0</v>
      </c>
    </row>
    <row r="83" spans="1:7">
      <c r="A83" s="215"/>
      <c r="B83" s="519"/>
      <c r="C83" s="472"/>
      <c r="D83" s="486"/>
      <c r="E83" s="475"/>
      <c r="F83" s="619"/>
      <c r="G83" s="618"/>
    </row>
    <row r="84" spans="1:7" ht="25.5">
      <c r="A84" s="215" t="str">
        <f>A$78</f>
        <v>J/2.</v>
      </c>
      <c r="B84" s="209">
        <f>COUNT(B$79:B83)+1</f>
        <v>3</v>
      </c>
      <c r="C84" s="472" t="s">
        <v>1371</v>
      </c>
      <c r="D84" s="486" t="s">
        <v>46</v>
      </c>
      <c r="E84" s="475">
        <v>12</v>
      </c>
      <c r="F84" s="633">
        <v>0</v>
      </c>
      <c r="G84" s="618">
        <f t="shared" si="2"/>
        <v>0</v>
      </c>
    </row>
    <row r="86" spans="1:7" ht="17.25" thickBot="1">
      <c r="A86" s="532"/>
      <c r="B86" s="533" t="s">
        <v>148</v>
      </c>
      <c r="C86" s="1404" t="s">
        <v>1372</v>
      </c>
      <c r="D86" s="1404"/>
      <c r="E86" s="1404"/>
      <c r="F86" s="1404"/>
      <c r="G86" s="636">
        <f>SUM(G80:G85)</f>
        <v>0</v>
      </c>
    </row>
    <row r="87" spans="1:7" ht="19.5" customHeight="1" thickBot="1"/>
    <row r="88" spans="1:7" ht="17.25" thickBot="1">
      <c r="A88" s="467"/>
      <c r="B88" s="468" t="s">
        <v>148</v>
      </c>
      <c r="C88" s="1400" t="s">
        <v>1562</v>
      </c>
      <c r="D88" s="1400"/>
      <c r="E88" s="1400"/>
      <c r="F88" s="1400"/>
      <c r="G88" s="266">
        <f>SUM(G86,G76)</f>
        <v>0</v>
      </c>
    </row>
    <row r="89" spans="1:7" ht="17.25" thickTop="1"/>
  </sheetData>
  <mergeCells count="5">
    <mergeCell ref="C76:F76"/>
    <mergeCell ref="C86:F86"/>
    <mergeCell ref="C88:F88"/>
    <mergeCell ref="A3:G3"/>
    <mergeCell ref="A4:G4"/>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view="pageBreakPreview" zoomScaleNormal="100" zoomScaleSheetLayoutView="100" workbookViewId="0">
      <selection activeCell="K15" sqref="K15"/>
    </sheetView>
  </sheetViews>
  <sheetFormatPr defaultColWidth="8.7109375" defaultRowHeight="16.5"/>
  <cols>
    <col min="1" max="1" width="3.85546875" style="16" bestFit="1" customWidth="1"/>
    <col min="2" max="2" width="3.7109375" style="16" customWidth="1"/>
    <col min="3" max="3" width="42.85546875" style="16" customWidth="1"/>
    <col min="4" max="4" width="4.85546875" style="132" customWidth="1"/>
    <col min="5" max="5" width="8.28515625" style="132" customWidth="1"/>
    <col min="6" max="6" width="11" style="132" customWidth="1"/>
    <col min="7" max="7" width="12.85546875" style="132" customWidth="1"/>
    <col min="8" max="16384" width="8.7109375" style="16"/>
  </cols>
  <sheetData>
    <row r="1" spans="1:9" s="586" customFormat="1" ht="18.75" thickBot="1">
      <c r="A1" s="228" t="s">
        <v>1556</v>
      </c>
      <c r="B1" s="582"/>
      <c r="C1" s="583" t="s">
        <v>1754</v>
      </c>
      <c r="D1" s="584"/>
      <c r="E1" s="584"/>
      <c r="F1" s="584"/>
      <c r="G1" s="585"/>
    </row>
    <row r="2" spans="1:9" ht="17.25" thickTop="1">
      <c r="A2" s="215"/>
      <c r="B2" s="219"/>
      <c r="C2" s="181"/>
      <c r="G2" s="588"/>
    </row>
    <row r="3" spans="1:9" s="169" customFormat="1">
      <c r="A3" s="1210" t="s">
        <v>3409</v>
      </c>
      <c r="B3" s="1211"/>
      <c r="C3" s="1211"/>
      <c r="D3" s="1211"/>
      <c r="E3" s="1211"/>
      <c r="F3" s="1211"/>
      <c r="G3" s="1212"/>
      <c r="H3" s="130"/>
      <c r="I3" s="130"/>
    </row>
    <row r="4" spans="1:9">
      <c r="A4" s="886"/>
      <c r="B4" s="887" t="s">
        <v>497</v>
      </c>
      <c r="C4" s="1382" t="s">
        <v>1790</v>
      </c>
      <c r="D4" s="1382"/>
      <c r="E4" s="1382"/>
      <c r="F4" s="1382"/>
      <c r="G4" s="1382"/>
      <c r="H4" s="886"/>
    </row>
    <row r="5" spans="1:9">
      <c r="A5" s="886"/>
      <c r="B5" s="887" t="s">
        <v>1791</v>
      </c>
      <c r="C5" s="1382" t="s">
        <v>1792</v>
      </c>
      <c r="D5" s="1382"/>
      <c r="E5" s="1382"/>
      <c r="F5" s="1382"/>
      <c r="G5" s="1382"/>
      <c r="H5" s="886"/>
    </row>
    <row r="6" spans="1:9">
      <c r="A6" s="886"/>
      <c r="B6" s="887" t="s">
        <v>1791</v>
      </c>
      <c r="C6" s="1382" t="s">
        <v>1793</v>
      </c>
      <c r="D6" s="1382"/>
      <c r="E6" s="1382"/>
      <c r="F6" s="1382"/>
      <c r="G6" s="1382"/>
      <c r="H6" s="886"/>
    </row>
    <row r="7" spans="1:9">
      <c r="A7" s="886"/>
      <c r="B7" s="887" t="s">
        <v>1791</v>
      </c>
      <c r="C7" s="1382" t="s">
        <v>1794</v>
      </c>
      <c r="D7" s="1382"/>
      <c r="E7" s="1382"/>
      <c r="F7" s="1382"/>
      <c r="G7" s="1382"/>
      <c r="H7" s="886"/>
    </row>
    <row r="8" spans="1:9">
      <c r="A8" s="886"/>
      <c r="B8" s="887" t="s">
        <v>1791</v>
      </c>
      <c r="C8" s="1382" t="s">
        <v>1795</v>
      </c>
      <c r="D8" s="1382"/>
      <c r="E8" s="1382"/>
      <c r="F8" s="1382"/>
      <c r="G8" s="1382"/>
      <c r="H8" s="886"/>
    </row>
    <row r="9" spans="1:9">
      <c r="A9" s="886"/>
      <c r="B9" s="887" t="s">
        <v>1791</v>
      </c>
      <c r="C9" s="1382" t="s">
        <v>1796</v>
      </c>
      <c r="D9" s="1382"/>
      <c r="E9" s="1382"/>
      <c r="F9" s="1382"/>
      <c r="G9" s="1382"/>
      <c r="H9" s="886"/>
    </row>
    <row r="10" spans="1:9">
      <c r="A10" s="886"/>
      <c r="B10" s="887" t="s">
        <v>1791</v>
      </c>
      <c r="C10" s="1382" t="s">
        <v>1797</v>
      </c>
      <c r="D10" s="1382"/>
      <c r="E10" s="1382"/>
      <c r="F10" s="1382"/>
      <c r="G10" s="1382"/>
      <c r="H10" s="886"/>
    </row>
    <row r="11" spans="1:9">
      <c r="A11" s="886"/>
      <c r="B11" s="887" t="s">
        <v>1791</v>
      </c>
      <c r="C11" s="1382" t="s">
        <v>1798</v>
      </c>
      <c r="D11" s="1382"/>
      <c r="E11" s="1382"/>
      <c r="F11" s="1382"/>
      <c r="G11" s="1382"/>
      <c r="H11" s="886"/>
    </row>
    <row r="12" spans="1:9">
      <c r="A12" s="886"/>
      <c r="B12" s="887" t="s">
        <v>1791</v>
      </c>
      <c r="C12" s="1382" t="s">
        <v>1799</v>
      </c>
      <c r="D12" s="1382"/>
      <c r="E12" s="1382"/>
      <c r="F12" s="1382"/>
      <c r="G12" s="1382"/>
      <c r="H12" s="886"/>
    </row>
    <row r="13" spans="1:9">
      <c r="A13" s="886"/>
      <c r="B13" s="887" t="s">
        <v>1791</v>
      </c>
      <c r="C13" s="1382" t="s">
        <v>1800</v>
      </c>
      <c r="D13" s="1382"/>
      <c r="E13" s="1382"/>
      <c r="F13" s="1382"/>
      <c r="G13" s="1382"/>
      <c r="H13" s="886"/>
    </row>
    <row r="14" spans="1:9">
      <c r="A14" s="886"/>
      <c r="B14" s="887" t="s">
        <v>1791</v>
      </c>
      <c r="C14" s="1382" t="s">
        <v>1801</v>
      </c>
      <c r="D14" s="1382"/>
      <c r="E14" s="1382"/>
      <c r="F14" s="1382"/>
      <c r="G14" s="1382"/>
      <c r="H14" s="886"/>
    </row>
    <row r="15" spans="1:9" ht="27" customHeight="1">
      <c r="A15" s="886"/>
      <c r="B15" s="887" t="s">
        <v>1791</v>
      </c>
      <c r="C15" s="1382" t="s">
        <v>3286</v>
      </c>
      <c r="D15" s="1382"/>
      <c r="E15" s="1382"/>
      <c r="F15" s="1382"/>
      <c r="G15" s="1382"/>
      <c r="H15" s="886"/>
    </row>
    <row r="16" spans="1:9">
      <c r="A16" s="886"/>
      <c r="B16" s="887" t="s">
        <v>1791</v>
      </c>
      <c r="C16" s="1382" t="s">
        <v>1802</v>
      </c>
      <c r="D16" s="1382"/>
      <c r="E16" s="1382"/>
      <c r="F16" s="1382"/>
      <c r="G16" s="1382"/>
      <c r="H16" s="886"/>
    </row>
    <row r="17" spans="1:8">
      <c r="A17" s="886"/>
      <c r="B17" s="887" t="s">
        <v>1791</v>
      </c>
      <c r="C17" s="1382" t="s">
        <v>1803</v>
      </c>
      <c r="D17" s="1382"/>
      <c r="E17" s="1382"/>
      <c r="F17" s="1382"/>
      <c r="G17" s="1382"/>
      <c r="H17" s="886"/>
    </row>
    <row r="18" spans="1:8">
      <c r="A18" s="886"/>
      <c r="B18" s="887" t="s">
        <v>1791</v>
      </c>
      <c r="C18" s="1382" t="s">
        <v>1804</v>
      </c>
      <c r="D18" s="1382"/>
      <c r="E18" s="1382"/>
      <c r="F18" s="1382"/>
      <c r="G18" s="1382"/>
      <c r="H18" s="886"/>
    </row>
    <row r="19" spans="1:8">
      <c r="A19" s="886"/>
      <c r="B19" s="887" t="s">
        <v>1791</v>
      </c>
      <c r="C19" s="1382" t="s">
        <v>1805</v>
      </c>
      <c r="D19" s="1382"/>
      <c r="E19" s="1382"/>
      <c r="F19" s="1382"/>
      <c r="G19" s="1382"/>
      <c r="H19" s="886"/>
    </row>
    <row r="20" spans="1:8">
      <c r="A20" s="886"/>
      <c r="B20" s="887" t="s">
        <v>1791</v>
      </c>
      <c r="C20" s="1382" t="s">
        <v>1806</v>
      </c>
      <c r="D20" s="1382"/>
      <c r="E20" s="1382"/>
      <c r="F20" s="1382"/>
      <c r="G20" s="1382"/>
      <c r="H20" s="886"/>
    </row>
    <row r="21" spans="1:8">
      <c r="A21" s="886"/>
      <c r="B21" s="887" t="s">
        <v>1791</v>
      </c>
      <c r="C21" s="1382" t="s">
        <v>1807</v>
      </c>
      <c r="D21" s="1382"/>
      <c r="E21" s="1382"/>
      <c r="F21" s="1382"/>
      <c r="G21" s="1382"/>
      <c r="H21" s="886"/>
    </row>
    <row r="22" spans="1:8">
      <c r="A22" s="886"/>
      <c r="B22" s="887" t="s">
        <v>1791</v>
      </c>
      <c r="C22" s="1382" t="s">
        <v>1808</v>
      </c>
      <c r="D22" s="1382"/>
      <c r="E22" s="1382"/>
      <c r="F22" s="1382"/>
      <c r="G22" s="1382"/>
      <c r="H22" s="886"/>
    </row>
    <row r="23" spans="1:8" ht="41.25" customHeight="1">
      <c r="A23" s="886"/>
      <c r="B23" s="887" t="s">
        <v>498</v>
      </c>
      <c r="C23" s="1382" t="s">
        <v>1809</v>
      </c>
      <c r="D23" s="1382"/>
      <c r="E23" s="1382"/>
      <c r="F23" s="1382"/>
      <c r="G23" s="1382"/>
      <c r="H23" s="886"/>
    </row>
    <row r="24" spans="1:8" ht="33.75" customHeight="1">
      <c r="A24" s="886"/>
      <c r="B24" s="887" t="s">
        <v>499</v>
      </c>
      <c r="C24" s="1382" t="s">
        <v>1810</v>
      </c>
      <c r="D24" s="1382"/>
      <c r="E24" s="1382"/>
      <c r="F24" s="1382"/>
      <c r="G24" s="1382"/>
      <c r="H24" s="886"/>
    </row>
    <row r="25" spans="1:8">
      <c r="A25" s="886"/>
      <c r="B25" s="887"/>
      <c r="C25" s="888"/>
      <c r="D25" s="888"/>
      <c r="E25" s="888"/>
      <c r="F25" s="888"/>
      <c r="G25" s="888"/>
      <c r="H25" s="886"/>
    </row>
    <row r="26" spans="1:8" s="89" customFormat="1" ht="17.25" thickBot="1">
      <c r="A26" s="462"/>
      <c r="B26" s="462"/>
      <c r="C26" s="201" t="s">
        <v>26</v>
      </c>
      <c r="D26" s="173" t="s">
        <v>27</v>
      </c>
      <c r="E26" s="173" t="s">
        <v>28</v>
      </c>
      <c r="F26" s="173" t="s">
        <v>29</v>
      </c>
      <c r="G26" s="463" t="s">
        <v>30</v>
      </c>
    </row>
    <row r="27" spans="1:8" ht="17.25" thickTop="1"/>
    <row r="28" spans="1:8" s="174" customFormat="1" ht="12.75">
      <c r="A28" s="210" t="s">
        <v>1555</v>
      </c>
      <c r="B28" s="219"/>
      <c r="C28" s="219" t="s">
        <v>1782</v>
      </c>
      <c r="D28" s="145"/>
      <c r="E28" s="145"/>
      <c r="F28" s="145"/>
      <c r="G28" s="145"/>
    </row>
    <row r="29" spans="1:8" s="174" customFormat="1" ht="12.75">
      <c r="D29" s="145"/>
      <c r="E29" s="145"/>
      <c r="F29" s="145"/>
      <c r="G29" s="145"/>
    </row>
    <row r="30" spans="1:8" s="174" customFormat="1" ht="127.5">
      <c r="A30" s="215" t="str">
        <f>$A$28</f>
        <v>K/1.</v>
      </c>
      <c r="B30" s="209">
        <f>COUNT(B29:B$29)+1</f>
        <v>1</v>
      </c>
      <c r="C30" s="587" t="s">
        <v>1755</v>
      </c>
      <c r="D30" s="526" t="s">
        <v>46</v>
      </c>
      <c r="E30" s="521">
        <v>1</v>
      </c>
      <c r="F30" s="527">
        <v>0</v>
      </c>
      <c r="G30" s="527">
        <f>ROUND((E30*F30),2)</f>
        <v>0</v>
      </c>
    </row>
    <row r="31" spans="1:8" s="174" customFormat="1" ht="12.75">
      <c r="A31" s="215"/>
      <c r="B31" s="209"/>
      <c r="C31" s="587"/>
      <c r="D31" s="526"/>
      <c r="E31" s="521"/>
      <c r="F31" s="527"/>
      <c r="G31" s="527"/>
    </row>
    <row r="32" spans="1:8" s="174" customFormat="1" ht="102">
      <c r="A32" s="215" t="str">
        <f>$A$28</f>
        <v>K/1.</v>
      </c>
      <c r="B32" s="209">
        <f>COUNT(B$29:B30)+1</f>
        <v>2</v>
      </c>
      <c r="C32" s="587" t="s">
        <v>1756</v>
      </c>
      <c r="D32" s="526" t="s">
        <v>46</v>
      </c>
      <c r="E32" s="521">
        <v>1</v>
      </c>
      <c r="F32" s="527">
        <v>0</v>
      </c>
      <c r="G32" s="527">
        <f>ROUND((E32*F32),2)</f>
        <v>0</v>
      </c>
    </row>
    <row r="33" spans="1:7" s="174" customFormat="1" ht="12.75">
      <c r="A33" s="215"/>
      <c r="B33" s="209"/>
      <c r="C33" s="587"/>
      <c r="D33" s="526"/>
      <c r="E33" s="521"/>
      <c r="F33" s="527"/>
      <c r="G33" s="527"/>
    </row>
    <row r="34" spans="1:7" s="174" customFormat="1" ht="76.5">
      <c r="A34" s="215" t="str">
        <f>$A$28</f>
        <v>K/1.</v>
      </c>
      <c r="B34" s="209">
        <f>COUNT(B$29:B32)+1</f>
        <v>3</v>
      </c>
      <c r="C34" s="587" t="s">
        <v>1757</v>
      </c>
      <c r="D34" s="526" t="s">
        <v>46</v>
      </c>
      <c r="E34" s="521">
        <v>1</v>
      </c>
      <c r="F34" s="527">
        <v>0</v>
      </c>
      <c r="G34" s="527">
        <f>ROUND((E34*F34),2)</f>
        <v>0</v>
      </c>
    </row>
    <row r="35" spans="1:7" s="174" customFormat="1" ht="12.75">
      <c r="C35" s="589"/>
      <c r="D35" s="145"/>
      <c r="E35" s="145"/>
      <c r="F35" s="145"/>
      <c r="G35" s="145"/>
    </row>
    <row r="36" spans="1:7" s="174" customFormat="1" ht="27.95" customHeight="1">
      <c r="A36" s="215" t="str">
        <f>$A$28</f>
        <v>K/1.</v>
      </c>
      <c r="B36" s="209">
        <f>COUNT(B$29:B35)+1</f>
        <v>4</v>
      </c>
      <c r="C36" s="587" t="s">
        <v>1375</v>
      </c>
      <c r="D36" s="526" t="s">
        <v>46</v>
      </c>
      <c r="E36" s="521">
        <v>1</v>
      </c>
      <c r="F36" s="527">
        <v>0</v>
      </c>
      <c r="G36" s="527">
        <f>ROUND((E36*F36),2)</f>
        <v>0</v>
      </c>
    </row>
    <row r="37" spans="1:7" s="174" customFormat="1" ht="12.75">
      <c r="D37" s="145"/>
      <c r="E37" s="145"/>
      <c r="F37" s="145"/>
      <c r="G37" s="145"/>
    </row>
    <row r="38" spans="1:7" s="174" customFormat="1" ht="13.5" thickBot="1">
      <c r="A38" s="596"/>
      <c r="B38" s="597" t="s">
        <v>148</v>
      </c>
      <c r="C38" s="1406" t="s">
        <v>1376</v>
      </c>
      <c r="D38" s="1406"/>
      <c r="E38" s="1406"/>
      <c r="F38" s="1406"/>
      <c r="G38" s="598">
        <f>SUM(G30:G36)</f>
        <v>0</v>
      </c>
    </row>
    <row r="39" spans="1:7" s="174" customFormat="1" ht="13.5" thickTop="1">
      <c r="A39" s="210"/>
      <c r="B39" s="219"/>
      <c r="C39" s="219"/>
      <c r="D39" s="593"/>
      <c r="E39" s="593"/>
      <c r="F39" s="593"/>
      <c r="G39" s="594"/>
    </row>
    <row r="40" spans="1:7" s="174" customFormat="1" ht="12.75">
      <c r="A40" s="210" t="s">
        <v>1561</v>
      </c>
      <c r="B40" s="219"/>
      <c r="C40" s="219" t="s">
        <v>1386</v>
      </c>
      <c r="D40" s="145"/>
      <c r="E40" s="145"/>
      <c r="F40" s="145"/>
      <c r="G40" s="145"/>
    </row>
    <row r="41" spans="1:7" s="174" customFormat="1" ht="12.75">
      <c r="D41" s="145"/>
      <c r="E41" s="145"/>
      <c r="F41" s="145"/>
      <c r="G41" s="145"/>
    </row>
    <row r="42" spans="1:7" s="174" customFormat="1" ht="178.5">
      <c r="A42" s="215" t="str">
        <f>$A$40</f>
        <v>K/2.</v>
      </c>
      <c r="B42" s="209">
        <f>COUNT(B$41:B41)+1</f>
        <v>1</v>
      </c>
      <c r="C42" s="587" t="s">
        <v>1758</v>
      </c>
      <c r="D42" s="526" t="s">
        <v>46</v>
      </c>
      <c r="E42" s="521">
        <v>1</v>
      </c>
      <c r="F42" s="527">
        <v>0</v>
      </c>
      <c r="G42" s="527">
        <f>ROUND((E42*F42),2)</f>
        <v>0</v>
      </c>
    </row>
    <row r="43" spans="1:7" s="174" customFormat="1" ht="12.75">
      <c r="D43" s="145"/>
      <c r="E43" s="145"/>
      <c r="F43" s="145"/>
      <c r="G43" s="145"/>
    </row>
    <row r="44" spans="1:7" s="174" customFormat="1" ht="51">
      <c r="A44" s="215" t="str">
        <f t="shared" ref="A44" si="0">$A$40</f>
        <v>K/2.</v>
      </c>
      <c r="B44" s="209">
        <f>COUNT(B$41:B43)+1</f>
        <v>2</v>
      </c>
      <c r="C44" s="587" t="s">
        <v>1759</v>
      </c>
      <c r="D44" s="526" t="s">
        <v>46</v>
      </c>
      <c r="E44" s="521">
        <v>1</v>
      </c>
      <c r="F44" s="527">
        <v>0</v>
      </c>
      <c r="G44" s="527">
        <f>ROUND((E44*F44),2)</f>
        <v>0</v>
      </c>
    </row>
    <row r="45" spans="1:7" s="174" customFormat="1" ht="12.75">
      <c r="D45" s="145"/>
      <c r="E45" s="145"/>
      <c r="F45" s="145"/>
      <c r="G45" s="145"/>
    </row>
    <row r="46" spans="1:7" s="174" customFormat="1" ht="51">
      <c r="A46" s="215" t="str">
        <f t="shared" ref="A46" si="1">$A$40</f>
        <v>K/2.</v>
      </c>
      <c r="B46" s="209">
        <f>COUNT(B$41:B45)+1</f>
        <v>3</v>
      </c>
      <c r="C46" s="587" t="s">
        <v>1760</v>
      </c>
      <c r="D46" s="526" t="s">
        <v>46</v>
      </c>
      <c r="E46" s="521">
        <v>1</v>
      </c>
      <c r="F46" s="527">
        <v>0</v>
      </c>
      <c r="G46" s="527">
        <f>ROUND((E46*F46),2)</f>
        <v>0</v>
      </c>
    </row>
    <row r="47" spans="1:7" s="174" customFormat="1" ht="12.75">
      <c r="D47" s="145"/>
      <c r="E47" s="145"/>
      <c r="F47" s="145"/>
      <c r="G47" s="145"/>
    </row>
    <row r="48" spans="1:7" s="174" customFormat="1" ht="76.5">
      <c r="A48" s="215" t="str">
        <f t="shared" ref="A48" si="2">$A$40</f>
        <v>K/2.</v>
      </c>
      <c r="B48" s="209">
        <f>COUNT(B$41:B47)+1</f>
        <v>4</v>
      </c>
      <c r="C48" s="587" t="s">
        <v>1761</v>
      </c>
      <c r="D48" s="526" t="s">
        <v>46</v>
      </c>
      <c r="E48" s="521">
        <v>8</v>
      </c>
      <c r="F48" s="527">
        <v>0</v>
      </c>
      <c r="G48" s="527">
        <f>ROUND((E48*F48),2)</f>
        <v>0</v>
      </c>
    </row>
    <row r="49" spans="1:7" s="174" customFormat="1" ht="12.75">
      <c r="D49" s="145"/>
      <c r="E49" s="145"/>
      <c r="F49" s="145"/>
      <c r="G49" s="145"/>
    </row>
    <row r="50" spans="1:7" s="174" customFormat="1" ht="25.5">
      <c r="A50" s="215" t="str">
        <f t="shared" ref="A50" si="3">$A$40</f>
        <v>K/2.</v>
      </c>
      <c r="B50" s="209">
        <f>COUNT(B$41:B49)+1</f>
        <v>5</v>
      </c>
      <c r="C50" s="587" t="s">
        <v>1377</v>
      </c>
      <c r="D50" s="526" t="s">
        <v>46</v>
      </c>
      <c r="E50" s="521">
        <v>1</v>
      </c>
      <c r="F50" s="527">
        <v>0</v>
      </c>
      <c r="G50" s="527">
        <f>ROUND((E50*F50),2)</f>
        <v>0</v>
      </c>
    </row>
    <row r="51" spans="1:7" s="174" customFormat="1" ht="12.75">
      <c r="D51" s="145"/>
      <c r="E51" s="145"/>
      <c r="F51" s="145"/>
      <c r="G51" s="145"/>
    </row>
    <row r="52" spans="1:7" s="174" customFormat="1" ht="13.5" thickBot="1">
      <c r="A52" s="596"/>
      <c r="B52" s="597" t="s">
        <v>148</v>
      </c>
      <c r="C52" s="1406" t="s">
        <v>1382</v>
      </c>
      <c r="D52" s="1406"/>
      <c r="E52" s="1406"/>
      <c r="F52" s="1406"/>
      <c r="G52" s="598">
        <f>SUM(G42:G50)</f>
        <v>0</v>
      </c>
    </row>
    <row r="53" spans="1:7" s="174" customFormat="1" ht="13.5" thickTop="1">
      <c r="D53" s="145"/>
      <c r="E53" s="145"/>
      <c r="F53" s="145"/>
      <c r="G53" s="145"/>
    </row>
    <row r="54" spans="1:7" s="174" customFormat="1" ht="12.75">
      <c r="A54" s="210" t="s">
        <v>1783</v>
      </c>
      <c r="B54" s="219"/>
      <c r="C54" s="219" t="s">
        <v>1387</v>
      </c>
      <c r="D54" s="145"/>
      <c r="E54" s="145"/>
      <c r="F54" s="145"/>
      <c r="G54" s="145"/>
    </row>
    <row r="55" spans="1:7" s="174" customFormat="1" ht="12.75">
      <c r="A55" s="210"/>
      <c r="B55" s="219"/>
      <c r="C55" s="219"/>
      <c r="D55" s="145"/>
      <c r="E55" s="145"/>
      <c r="F55" s="145"/>
      <c r="G55" s="145"/>
    </row>
    <row r="56" spans="1:7" s="174" customFormat="1" ht="159.75" customHeight="1">
      <c r="A56" s="215" t="str">
        <f>$A$54</f>
        <v>K/3.</v>
      </c>
      <c r="B56" s="209">
        <f>COUNT(B$55:B55)+1</f>
        <v>1</v>
      </c>
      <c r="C56" s="587" t="s">
        <v>1762</v>
      </c>
      <c r="D56" s="526" t="s">
        <v>46</v>
      </c>
      <c r="E56" s="521">
        <v>1</v>
      </c>
      <c r="F56" s="527">
        <v>0</v>
      </c>
      <c r="G56" s="527">
        <f>ROUND((E56*F56),2)</f>
        <v>0</v>
      </c>
    </row>
    <row r="57" spans="1:7" s="174" customFormat="1" ht="12.75">
      <c r="D57" s="145"/>
      <c r="E57" s="145"/>
      <c r="F57" s="145"/>
      <c r="G57" s="145"/>
    </row>
    <row r="58" spans="1:7" s="174" customFormat="1" ht="51">
      <c r="A58" s="215" t="str">
        <f>$A$54</f>
        <v>K/3.</v>
      </c>
      <c r="B58" s="209">
        <f>COUNT(B$55:B57)+1</f>
        <v>2</v>
      </c>
      <c r="C58" s="587" t="s">
        <v>1763</v>
      </c>
      <c r="D58" s="526" t="s">
        <v>46</v>
      </c>
      <c r="E58" s="521">
        <v>1</v>
      </c>
      <c r="F58" s="527">
        <v>0</v>
      </c>
      <c r="G58" s="527">
        <f>ROUND((E58*F58),2)</f>
        <v>0</v>
      </c>
    </row>
    <row r="59" spans="1:7" s="174" customFormat="1" ht="12.75">
      <c r="D59" s="145"/>
      <c r="E59" s="145"/>
      <c r="F59" s="145"/>
      <c r="G59" s="145"/>
    </row>
    <row r="60" spans="1:7" s="174" customFormat="1" ht="76.5">
      <c r="A60" s="215" t="str">
        <f t="shared" ref="A60" si="4">$A$54</f>
        <v>K/3.</v>
      </c>
      <c r="B60" s="209">
        <f>COUNT(B$55:B59)+1</f>
        <v>3</v>
      </c>
      <c r="C60" s="587" t="s">
        <v>1764</v>
      </c>
      <c r="D60" s="526" t="s">
        <v>46</v>
      </c>
      <c r="E60" s="521">
        <v>1</v>
      </c>
      <c r="F60" s="527">
        <v>0</v>
      </c>
      <c r="G60" s="527">
        <f>ROUND((E60*F60),2)</f>
        <v>0</v>
      </c>
    </row>
    <row r="61" spans="1:7" s="174" customFormat="1" ht="12.75">
      <c r="D61" s="145"/>
      <c r="E61" s="145"/>
      <c r="F61" s="145"/>
      <c r="G61" s="145"/>
    </row>
    <row r="62" spans="1:7" s="174" customFormat="1" ht="51">
      <c r="A62" s="215" t="str">
        <f t="shared" ref="A62" si="5">$A$54</f>
        <v>K/3.</v>
      </c>
      <c r="B62" s="209">
        <f>COUNT(B$55:B61)+1</f>
        <v>4</v>
      </c>
      <c r="C62" s="587" t="s">
        <v>1765</v>
      </c>
      <c r="D62" s="526" t="s">
        <v>46</v>
      </c>
      <c r="E62" s="521">
        <v>1</v>
      </c>
      <c r="F62" s="527">
        <v>0</v>
      </c>
      <c r="G62" s="527">
        <f>ROUND((E62*F62),2)</f>
        <v>0</v>
      </c>
    </row>
    <row r="63" spans="1:7" s="174" customFormat="1" ht="12.75">
      <c r="D63" s="145"/>
      <c r="E63" s="145"/>
      <c r="F63" s="145"/>
      <c r="G63" s="145"/>
    </row>
    <row r="64" spans="1:7" s="174" customFormat="1" ht="38.25">
      <c r="A64" s="215" t="str">
        <f t="shared" ref="A64" si="6">$A$54</f>
        <v>K/3.</v>
      </c>
      <c r="B64" s="209">
        <f>COUNT(B$55:B63)+1</f>
        <v>5</v>
      </c>
      <c r="C64" s="587" t="s">
        <v>1378</v>
      </c>
      <c r="D64" s="526" t="s">
        <v>46</v>
      </c>
      <c r="E64" s="521">
        <v>1</v>
      </c>
      <c r="F64" s="527">
        <v>0</v>
      </c>
      <c r="G64" s="527">
        <f>ROUND((E64*F64),2)</f>
        <v>0</v>
      </c>
    </row>
    <row r="65" spans="1:7" s="174" customFormat="1" ht="12.75">
      <c r="D65" s="145"/>
      <c r="E65" s="145"/>
      <c r="F65" s="145"/>
      <c r="G65" s="145"/>
    </row>
    <row r="66" spans="1:7" s="174" customFormat="1" ht="63.75">
      <c r="A66" s="215" t="str">
        <f t="shared" ref="A66" si="7">$A$54</f>
        <v>K/3.</v>
      </c>
      <c r="B66" s="209">
        <f>COUNT(B$55:B65)+1</f>
        <v>6</v>
      </c>
      <c r="C66" s="587" t="s">
        <v>1766</v>
      </c>
      <c r="D66" s="526" t="s">
        <v>46</v>
      </c>
      <c r="E66" s="521">
        <v>1</v>
      </c>
      <c r="F66" s="527">
        <v>0</v>
      </c>
      <c r="G66" s="527">
        <f>ROUND((E66*F66),2)</f>
        <v>0</v>
      </c>
    </row>
    <row r="67" spans="1:7" s="174" customFormat="1" ht="12.75">
      <c r="D67" s="145"/>
      <c r="E67" s="145"/>
      <c r="F67" s="145"/>
      <c r="G67" s="145"/>
    </row>
    <row r="68" spans="1:7" s="174" customFormat="1" ht="89.25">
      <c r="A68" s="215" t="str">
        <f t="shared" ref="A68" si="8">$A$54</f>
        <v>K/3.</v>
      </c>
      <c r="B68" s="209">
        <f>COUNT(B$55:B67)+1</f>
        <v>7</v>
      </c>
      <c r="C68" s="587" t="s">
        <v>1767</v>
      </c>
      <c r="D68" s="526" t="s">
        <v>46</v>
      </c>
      <c r="E68" s="521">
        <v>1</v>
      </c>
      <c r="F68" s="527">
        <v>0</v>
      </c>
      <c r="G68" s="527">
        <f>ROUND((E68*F68),2)</f>
        <v>0</v>
      </c>
    </row>
    <row r="69" spans="1:7" s="174" customFormat="1" ht="12.75">
      <c r="D69" s="145"/>
      <c r="E69" s="145"/>
      <c r="F69" s="145"/>
      <c r="G69" s="145"/>
    </row>
    <row r="70" spans="1:7" s="174" customFormat="1" ht="114.75">
      <c r="A70" s="215" t="str">
        <f t="shared" ref="A70" si="9">$A$54</f>
        <v>K/3.</v>
      </c>
      <c r="B70" s="209">
        <f>COUNT(B$55:B69)+1</f>
        <v>8</v>
      </c>
      <c r="C70" s="587" t="s">
        <v>1768</v>
      </c>
      <c r="D70" s="526" t="s">
        <v>46</v>
      </c>
      <c r="E70" s="521">
        <v>1</v>
      </c>
      <c r="F70" s="527">
        <v>0</v>
      </c>
      <c r="G70" s="527">
        <f>ROUND((E70*F70),2)</f>
        <v>0</v>
      </c>
    </row>
    <row r="71" spans="1:7" s="174" customFormat="1" ht="12.75">
      <c r="D71" s="145"/>
      <c r="E71" s="145"/>
      <c r="F71" s="145"/>
      <c r="G71" s="145"/>
    </row>
    <row r="72" spans="1:7" s="174" customFormat="1" ht="127.5">
      <c r="A72" s="215" t="str">
        <f t="shared" ref="A72" si="10">$A$54</f>
        <v>K/3.</v>
      </c>
      <c r="B72" s="209">
        <f>COUNT(B$55:B71)+1</f>
        <v>9</v>
      </c>
      <c r="C72" s="587" t="s">
        <v>1769</v>
      </c>
      <c r="D72" s="526" t="s">
        <v>46</v>
      </c>
      <c r="E72" s="521">
        <v>1</v>
      </c>
      <c r="F72" s="527">
        <v>0</v>
      </c>
      <c r="G72" s="527">
        <f>ROUND((E72*F72),2)</f>
        <v>0</v>
      </c>
    </row>
    <row r="73" spans="1:7" s="174" customFormat="1" ht="12.75">
      <c r="D73" s="145"/>
      <c r="E73" s="145"/>
      <c r="F73" s="145"/>
      <c r="G73" s="145"/>
    </row>
    <row r="74" spans="1:7" s="174" customFormat="1" ht="51">
      <c r="A74" s="215" t="str">
        <f t="shared" ref="A74" si="11">$A$54</f>
        <v>K/3.</v>
      </c>
      <c r="B74" s="209">
        <f>COUNT(B$55:B73)+1</f>
        <v>10</v>
      </c>
      <c r="C74" s="587" t="s">
        <v>1770</v>
      </c>
      <c r="D74" s="526" t="s">
        <v>46</v>
      </c>
      <c r="E74" s="521">
        <v>6</v>
      </c>
      <c r="F74" s="527">
        <v>0</v>
      </c>
      <c r="G74" s="527">
        <f>ROUND((E74*F74),2)</f>
        <v>0</v>
      </c>
    </row>
    <row r="75" spans="1:7" s="174" customFormat="1" ht="12.75">
      <c r="D75" s="145"/>
      <c r="E75" s="145"/>
      <c r="F75" s="145"/>
      <c r="G75" s="145"/>
    </row>
    <row r="76" spans="1:7" s="174" customFormat="1" ht="13.5" thickBot="1">
      <c r="A76" s="596"/>
      <c r="B76" s="597" t="s">
        <v>148</v>
      </c>
      <c r="C76" s="1406" t="s">
        <v>1379</v>
      </c>
      <c r="D76" s="1406"/>
      <c r="E76" s="1406"/>
      <c r="F76" s="1406"/>
      <c r="G76" s="598">
        <f>SUM(G56:G74)</f>
        <v>0</v>
      </c>
    </row>
    <row r="77" spans="1:7" s="174" customFormat="1" ht="13.5" thickTop="1">
      <c r="D77" s="145"/>
      <c r="E77" s="145"/>
      <c r="F77" s="145"/>
      <c r="G77" s="145"/>
    </row>
    <row r="78" spans="1:7" s="174" customFormat="1" ht="12.75">
      <c r="A78" s="210" t="s">
        <v>1783</v>
      </c>
      <c r="B78" s="219"/>
      <c r="C78" s="219" t="s">
        <v>1784</v>
      </c>
      <c r="D78" s="145"/>
      <c r="E78" s="145"/>
      <c r="F78" s="145"/>
      <c r="G78" s="145"/>
    </row>
    <row r="79" spans="1:7" s="174" customFormat="1" ht="12.75">
      <c r="D79" s="145"/>
      <c r="E79" s="145"/>
      <c r="F79" s="145"/>
      <c r="G79" s="145"/>
    </row>
    <row r="80" spans="1:7" s="174" customFormat="1" ht="89.25">
      <c r="A80" s="215" t="str">
        <f>$A$28</f>
        <v>K/1.</v>
      </c>
      <c r="B80" s="209">
        <f>COUNT(B$79:B79)+1</f>
        <v>1</v>
      </c>
      <c r="C80" s="587" t="s">
        <v>1771</v>
      </c>
      <c r="D80" s="526" t="s">
        <v>46</v>
      </c>
      <c r="E80" s="521">
        <v>1</v>
      </c>
      <c r="F80" s="527">
        <v>0</v>
      </c>
      <c r="G80" s="527">
        <f>ROUND((E80*F80),2)</f>
        <v>0</v>
      </c>
    </row>
    <row r="81" spans="1:7" s="174" customFormat="1" ht="12.75">
      <c r="D81" s="145"/>
      <c r="E81" s="145"/>
      <c r="F81" s="145"/>
      <c r="G81" s="145"/>
    </row>
    <row r="82" spans="1:7" s="174" customFormat="1" ht="13.5" thickBot="1">
      <c r="A82" s="596"/>
      <c r="B82" s="597" t="s">
        <v>148</v>
      </c>
      <c r="C82" s="1406" t="s">
        <v>1380</v>
      </c>
      <c r="D82" s="1406"/>
      <c r="E82" s="1406"/>
      <c r="F82" s="1406"/>
      <c r="G82" s="598">
        <f>SUM(G80)</f>
        <v>0</v>
      </c>
    </row>
    <row r="83" spans="1:7" s="174" customFormat="1" ht="13.5" thickTop="1">
      <c r="D83" s="145"/>
      <c r="E83" s="145"/>
      <c r="F83" s="145"/>
      <c r="G83" s="145"/>
    </row>
    <row r="84" spans="1:7" s="174" customFormat="1" ht="12.75">
      <c r="A84" s="210" t="s">
        <v>1785</v>
      </c>
      <c r="B84" s="219"/>
      <c r="C84" s="219" t="s">
        <v>1384</v>
      </c>
      <c r="D84" s="145"/>
      <c r="E84" s="145"/>
      <c r="F84" s="145"/>
      <c r="G84" s="145"/>
    </row>
    <row r="85" spans="1:7" s="174" customFormat="1" ht="12.75">
      <c r="D85" s="145"/>
      <c r="E85" s="145"/>
      <c r="F85" s="145"/>
      <c r="G85" s="145"/>
    </row>
    <row r="86" spans="1:7" s="174" customFormat="1" ht="148.5" customHeight="1">
      <c r="A86" s="215" t="str">
        <f>$A$84</f>
        <v>K/4.</v>
      </c>
      <c r="B86" s="209">
        <f>COUNT(B$85:B85)+1</f>
        <v>1</v>
      </c>
      <c r="C86" s="587" t="s">
        <v>1772</v>
      </c>
      <c r="D86" s="526" t="s">
        <v>46</v>
      </c>
      <c r="E86" s="521">
        <v>1</v>
      </c>
      <c r="F86" s="527">
        <v>0</v>
      </c>
      <c r="G86" s="527">
        <f>ROUND((E86*F86),2)</f>
        <v>0</v>
      </c>
    </row>
    <row r="87" spans="1:7" s="174" customFormat="1" ht="13.5" thickBot="1">
      <c r="D87" s="145"/>
      <c r="E87" s="145"/>
      <c r="F87" s="145"/>
      <c r="G87" s="145"/>
    </row>
    <row r="88" spans="1:7" s="174" customFormat="1" ht="13.5" thickBot="1">
      <c r="A88" s="590"/>
      <c r="B88" s="591" t="s">
        <v>148</v>
      </c>
      <c r="C88" s="1407" t="s">
        <v>1379</v>
      </c>
      <c r="D88" s="1407"/>
      <c r="E88" s="1407"/>
      <c r="F88" s="1407"/>
      <c r="G88" s="592">
        <f>SUM(G86)</f>
        <v>0</v>
      </c>
    </row>
    <row r="89" spans="1:7" s="174" customFormat="1" ht="13.5" thickTop="1">
      <c r="D89" s="145"/>
      <c r="E89" s="145"/>
      <c r="F89" s="145"/>
      <c r="G89" s="145"/>
    </row>
    <row r="90" spans="1:7" s="174" customFormat="1" ht="12.75">
      <c r="A90" s="210" t="s">
        <v>1786</v>
      </c>
      <c r="B90" s="219"/>
      <c r="C90" s="219" t="s">
        <v>1383</v>
      </c>
      <c r="D90" s="145"/>
      <c r="E90" s="145"/>
      <c r="F90" s="145"/>
      <c r="G90" s="145"/>
    </row>
    <row r="91" spans="1:7" s="174" customFormat="1" ht="12.75">
      <c r="D91" s="145"/>
      <c r="E91" s="145"/>
      <c r="F91" s="145"/>
      <c r="G91" s="145"/>
    </row>
    <row r="92" spans="1:7" s="174" customFormat="1" ht="89.25">
      <c r="A92" s="215" t="str">
        <f>$A$90</f>
        <v>K/5.</v>
      </c>
      <c r="B92" s="209">
        <f>COUNT(B$91:B91)+1</f>
        <v>1</v>
      </c>
      <c r="C92" s="587" t="s">
        <v>1773</v>
      </c>
      <c r="D92" s="526" t="s">
        <v>46</v>
      </c>
      <c r="E92" s="521">
        <v>1</v>
      </c>
      <c r="F92" s="527">
        <v>0</v>
      </c>
      <c r="G92" s="527">
        <f>ROUND((E92*F92),2)</f>
        <v>0</v>
      </c>
    </row>
    <row r="93" spans="1:7" s="174" customFormat="1" ht="12.75">
      <c r="D93" s="145"/>
      <c r="E93" s="145"/>
      <c r="F93" s="145"/>
      <c r="G93" s="145"/>
    </row>
    <row r="94" spans="1:7" s="174" customFormat="1" ht="89.25">
      <c r="A94" s="215" t="str">
        <f t="shared" ref="A94" si="12">$A$90</f>
        <v>K/5.</v>
      </c>
      <c r="B94" s="209">
        <f>COUNT(B$91:B93)+1</f>
        <v>2</v>
      </c>
      <c r="C94" s="587" t="s">
        <v>1774</v>
      </c>
      <c r="D94" s="526" t="s">
        <v>46</v>
      </c>
      <c r="E94" s="521">
        <v>1</v>
      </c>
      <c r="F94" s="527">
        <v>0</v>
      </c>
      <c r="G94" s="527">
        <f>ROUND((E94*F94),2)</f>
        <v>0</v>
      </c>
    </row>
    <row r="95" spans="1:7" s="174" customFormat="1" ht="12.75">
      <c r="D95" s="145"/>
      <c r="E95" s="145"/>
      <c r="F95" s="145"/>
      <c r="G95" s="145"/>
    </row>
    <row r="96" spans="1:7" s="174" customFormat="1" ht="89.25">
      <c r="A96" s="215" t="str">
        <f t="shared" ref="A96" si="13">$A$90</f>
        <v>K/5.</v>
      </c>
      <c r="B96" s="209">
        <f>COUNT(B$91:B95)+1</f>
        <v>3</v>
      </c>
      <c r="C96" s="587" t="s">
        <v>1775</v>
      </c>
      <c r="D96" s="526" t="s">
        <v>46</v>
      </c>
      <c r="E96" s="521">
        <v>1</v>
      </c>
      <c r="F96" s="527">
        <v>0</v>
      </c>
      <c r="G96" s="527">
        <f>ROUND((E96*F96),2)</f>
        <v>0</v>
      </c>
    </row>
    <row r="97" spans="1:7" s="174" customFormat="1" ht="12.75">
      <c r="D97" s="145"/>
      <c r="E97" s="145"/>
      <c r="F97" s="145"/>
      <c r="G97" s="145"/>
    </row>
    <row r="98" spans="1:7" s="174" customFormat="1" ht="204">
      <c r="A98" s="215" t="str">
        <f t="shared" ref="A98" si="14">$A$90</f>
        <v>K/5.</v>
      </c>
      <c r="B98" s="209">
        <f>COUNT(B$91:B97)+1</f>
        <v>4</v>
      </c>
      <c r="C98" s="587" t="s">
        <v>1776</v>
      </c>
      <c r="D98" s="526" t="s">
        <v>46</v>
      </c>
      <c r="E98" s="521">
        <v>2</v>
      </c>
      <c r="F98" s="527">
        <v>0</v>
      </c>
      <c r="G98" s="527">
        <f>ROUND((E98*F98),2)</f>
        <v>0</v>
      </c>
    </row>
    <row r="99" spans="1:7" s="174" customFormat="1" ht="12.75">
      <c r="D99" s="145"/>
      <c r="E99" s="145"/>
      <c r="F99" s="145"/>
      <c r="G99" s="145"/>
    </row>
    <row r="100" spans="1:7" s="174" customFormat="1" ht="89.25">
      <c r="A100" s="215" t="str">
        <f t="shared" ref="A100" si="15">$A$90</f>
        <v>K/5.</v>
      </c>
      <c r="B100" s="209">
        <f>COUNT(B$91:B99)+1</f>
        <v>5</v>
      </c>
      <c r="C100" s="587" t="s">
        <v>1777</v>
      </c>
      <c r="D100" s="526" t="s">
        <v>46</v>
      </c>
      <c r="E100" s="521">
        <v>2</v>
      </c>
      <c r="F100" s="527">
        <v>0</v>
      </c>
      <c r="G100" s="527">
        <f>ROUND((E100*F100),2)</f>
        <v>0</v>
      </c>
    </row>
    <row r="101" spans="1:7" s="174" customFormat="1" ht="12.75">
      <c r="D101" s="145"/>
      <c r="E101" s="145"/>
      <c r="F101" s="145"/>
      <c r="G101" s="145"/>
    </row>
    <row r="102" spans="1:7" s="174" customFormat="1" ht="51">
      <c r="A102" s="215" t="str">
        <f t="shared" ref="A102" si="16">$A$90</f>
        <v>K/5.</v>
      </c>
      <c r="B102" s="209">
        <f>COUNT(B$91:B101)+1</f>
        <v>6</v>
      </c>
      <c r="C102" s="587" t="s">
        <v>1778</v>
      </c>
      <c r="D102" s="526" t="s">
        <v>46</v>
      </c>
      <c r="E102" s="521">
        <v>1</v>
      </c>
      <c r="F102" s="527">
        <v>0</v>
      </c>
      <c r="G102" s="527">
        <f>ROUND((E102*F102),2)</f>
        <v>0</v>
      </c>
    </row>
    <row r="103" spans="1:7" s="174" customFormat="1" ht="12.75">
      <c r="D103" s="145"/>
      <c r="E103" s="145"/>
      <c r="F103" s="145"/>
      <c r="G103" s="145"/>
    </row>
    <row r="104" spans="1:7" s="174" customFormat="1" ht="51">
      <c r="A104" s="215" t="str">
        <f t="shared" ref="A104" si="17">$A$90</f>
        <v>K/5.</v>
      </c>
      <c r="B104" s="209">
        <f>COUNT(B$91:B103)+1</f>
        <v>7</v>
      </c>
      <c r="C104" s="587" t="s">
        <v>1381</v>
      </c>
      <c r="D104" s="526" t="s">
        <v>46</v>
      </c>
      <c r="E104" s="521">
        <v>1</v>
      </c>
      <c r="F104" s="527">
        <v>0</v>
      </c>
      <c r="G104" s="527">
        <f>ROUND((E104*F104),2)</f>
        <v>0</v>
      </c>
    </row>
    <row r="105" spans="1:7" s="174" customFormat="1" ht="12.75">
      <c r="D105" s="145"/>
      <c r="E105" s="145"/>
      <c r="F105" s="145"/>
      <c r="G105" s="145"/>
    </row>
    <row r="106" spans="1:7" s="174" customFormat="1" ht="63.75">
      <c r="A106" s="215" t="str">
        <f t="shared" ref="A106" si="18">$A$90</f>
        <v>K/5.</v>
      </c>
      <c r="B106" s="209">
        <f>COUNT(B$91:B105)+1</f>
        <v>8</v>
      </c>
      <c r="C106" s="587" t="s">
        <v>1779</v>
      </c>
      <c r="D106" s="526" t="s">
        <v>46</v>
      </c>
      <c r="E106" s="521">
        <v>2</v>
      </c>
      <c r="F106" s="527">
        <v>0</v>
      </c>
      <c r="G106" s="527">
        <f>ROUND((E106*F106),2)</f>
        <v>0</v>
      </c>
    </row>
    <row r="107" spans="1:7" s="174" customFormat="1" ht="12.75">
      <c r="D107" s="145"/>
      <c r="E107" s="145"/>
      <c r="F107" s="145"/>
      <c r="G107" s="145"/>
    </row>
    <row r="108" spans="1:7" s="174" customFormat="1" ht="76.5">
      <c r="A108" s="215" t="str">
        <f t="shared" ref="A108" si="19">$A$90</f>
        <v>K/5.</v>
      </c>
      <c r="B108" s="209">
        <f>COUNT(B$91:B107)+1</f>
        <v>9</v>
      </c>
      <c r="C108" s="587" t="s">
        <v>1780</v>
      </c>
      <c r="D108" s="526" t="s">
        <v>46</v>
      </c>
      <c r="E108" s="521">
        <v>1</v>
      </c>
      <c r="F108" s="527">
        <v>0</v>
      </c>
      <c r="G108" s="527">
        <f>ROUND((E108*F108),2)</f>
        <v>0</v>
      </c>
    </row>
    <row r="109" spans="1:7" s="174" customFormat="1" ht="12.75">
      <c r="D109" s="145"/>
      <c r="E109" s="145"/>
      <c r="F109" s="145"/>
      <c r="G109" s="145"/>
    </row>
    <row r="110" spans="1:7" s="174" customFormat="1" ht="114.75">
      <c r="A110" s="215" t="str">
        <f t="shared" ref="A110" si="20">$A$90</f>
        <v>K/5.</v>
      </c>
      <c r="B110" s="209">
        <f>COUNT(B$91:B109)+1</f>
        <v>10</v>
      </c>
      <c r="C110" s="587" t="s">
        <v>1781</v>
      </c>
      <c r="D110" s="526" t="s">
        <v>46</v>
      </c>
      <c r="E110" s="521">
        <v>1</v>
      </c>
      <c r="F110" s="527">
        <v>0</v>
      </c>
      <c r="G110" s="527">
        <f>ROUND((E110*F110),2)</f>
        <v>0</v>
      </c>
    </row>
    <row r="111" spans="1:7" s="174" customFormat="1" ht="13.5" thickBot="1">
      <c r="D111" s="145"/>
      <c r="E111" s="145"/>
      <c r="F111" s="145"/>
      <c r="G111" s="145"/>
    </row>
    <row r="112" spans="1:7" s="174" customFormat="1" ht="13.5" thickBot="1">
      <c r="A112" s="590"/>
      <c r="B112" s="591" t="s">
        <v>148</v>
      </c>
      <c r="C112" s="1407" t="s">
        <v>1385</v>
      </c>
      <c r="D112" s="1407"/>
      <c r="E112" s="1407"/>
      <c r="F112" s="1407"/>
      <c r="G112" s="592">
        <f>SUM(G92:G110)</f>
        <v>0</v>
      </c>
    </row>
    <row r="113" spans="1:7" s="174" customFormat="1" ht="14.25" thickTop="1" thickBot="1">
      <c r="D113" s="145"/>
      <c r="E113" s="145"/>
      <c r="F113" s="145"/>
      <c r="G113" s="145"/>
    </row>
    <row r="114" spans="1:7" s="174" customFormat="1" ht="13.5" thickBot="1">
      <c r="A114" s="595"/>
      <c r="B114" s="534" t="s">
        <v>148</v>
      </c>
      <c r="C114" s="1283" t="s">
        <v>1787</v>
      </c>
      <c r="D114" s="1283"/>
      <c r="E114" s="1283"/>
      <c r="F114" s="1283"/>
      <c r="G114" s="179">
        <f>SUM(G112,G88,G82,G76,G52,G38)</f>
        <v>0</v>
      </c>
    </row>
    <row r="115" spans="1:7" s="174" customFormat="1" ht="13.5" thickTop="1">
      <c r="D115" s="145"/>
      <c r="E115" s="145"/>
      <c r="F115" s="145"/>
      <c r="G115" s="145"/>
    </row>
  </sheetData>
  <mergeCells count="29">
    <mergeCell ref="C23:G23"/>
    <mergeCell ref="C24:G24"/>
    <mergeCell ref="C18:G18"/>
    <mergeCell ref="C19:G19"/>
    <mergeCell ref="C20:G20"/>
    <mergeCell ref="C21:G21"/>
    <mergeCell ref="C22:G22"/>
    <mergeCell ref="C13:G13"/>
    <mergeCell ref="C14:G14"/>
    <mergeCell ref="C15:G15"/>
    <mergeCell ref="C16:G16"/>
    <mergeCell ref="C17:G17"/>
    <mergeCell ref="C8:G8"/>
    <mergeCell ref="C9:G9"/>
    <mergeCell ref="C10:G10"/>
    <mergeCell ref="C11:G11"/>
    <mergeCell ref="C12:G12"/>
    <mergeCell ref="A3:G3"/>
    <mergeCell ref="C4:G4"/>
    <mergeCell ref="C5:G5"/>
    <mergeCell ref="C6:G6"/>
    <mergeCell ref="C7:G7"/>
    <mergeCell ref="C114:F114"/>
    <mergeCell ref="C38:F38"/>
    <mergeCell ref="C52:F52"/>
    <mergeCell ref="C76:F76"/>
    <mergeCell ref="C82:F82"/>
    <mergeCell ref="C88:F88"/>
    <mergeCell ref="C112:F112"/>
  </mergeCells>
  <pageMargins left="0.7" right="0.7" top="0.75" bottom="0.75" header="0.3" footer="0.3"/>
  <pageSetup paperSize="9" scale="92" orientation="portrait" r:id="rId1"/>
  <rowBreaks count="2" manualBreakCount="2">
    <brk id="83" max="16383" man="1"/>
    <brk id="97"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F8D9A5A-763B-47E7-A60D-7E01E757263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128</vt:i4>
      </vt:variant>
    </vt:vector>
  </HeadingPairs>
  <TitlesOfParts>
    <vt:vector size="180" baseType="lpstr">
      <vt:lpstr>1. stran</vt:lpstr>
      <vt:lpstr>Uvod</vt:lpstr>
      <vt:lpstr>Rekapitulacija</vt:lpstr>
      <vt:lpstr>A1|Pripravljalna d.</vt:lpstr>
      <vt:lpstr>A2|Zemeljska d.</vt:lpstr>
      <vt:lpstr>A3|Globoko temeljenje</vt:lpstr>
      <vt:lpstr>A4|Betonska d.</vt:lpstr>
      <vt:lpstr>A5|Opaž-tesarska d.</vt:lpstr>
      <vt:lpstr>A6|Zidarska d.</vt:lpstr>
      <vt:lpstr>A7|Fasada</vt:lpstr>
      <vt:lpstr>A8|Kanalizacija</vt:lpstr>
      <vt:lpstr>B1|Krovsk-kleparska d.</vt:lpstr>
      <vt:lpstr>B2|Odvodnjavanje strehe</vt:lpstr>
      <vt:lpstr>B3|Ključavničarska d.</vt:lpstr>
      <vt:lpstr>B4|Mizarska d.</vt:lpstr>
      <vt:lpstr>B5|Stavbno pohi.</vt:lpstr>
      <vt:lpstr>B6|Estrih</vt:lpstr>
      <vt:lpstr>B7|Tlakarska d.</vt:lpstr>
      <vt:lpstr>B8|Keramičarska d.</vt:lpstr>
      <vt:lpstr>B9|Slikopleskarska d.</vt:lpstr>
      <vt:lpstr>B10|Montažerska d. </vt:lpstr>
      <vt:lpstr>B11|Oprema, oznake</vt:lpstr>
      <vt:lpstr>B12|Dvigalo </vt:lpstr>
      <vt:lpstr>C|ZU v objektu</vt:lpstr>
      <vt:lpstr>E|Zunanja ureditev GO</vt:lpstr>
      <vt:lpstr>F|EI_REK</vt:lpstr>
      <vt:lpstr>F1|EI_Material</vt:lpstr>
      <vt:lpstr>F2|EI_Omare</vt:lpstr>
      <vt:lpstr>F3|EI_Svetilke</vt:lpstr>
      <vt:lpstr>F4|EI_Zasilna razsv.</vt:lpstr>
      <vt:lpstr>F5|EI_Strelovod</vt:lpstr>
      <vt:lpstr>F6|EI_Agregat</vt:lpstr>
      <vt:lpstr>F7|EI_Strukt. inst.</vt:lpstr>
      <vt:lpstr>F8|EI_Javljanje pož.</vt:lpstr>
      <vt:lpstr>F9|EI_Protivlom</vt:lpstr>
      <vt:lpstr>F10|EI_Kontr. pristopa</vt:lpstr>
      <vt:lpstr>F11|EI_Video nadzor</vt:lpstr>
      <vt:lpstr>F12|EI_IP domofon</vt:lpstr>
      <vt:lpstr>F13|EI_CNS</vt:lpstr>
      <vt:lpstr>F14|Kabelska kan.</vt:lpstr>
      <vt:lpstr>G|Sončna elektrarna</vt:lpstr>
      <vt:lpstr>H1|Vodovod</vt:lpstr>
      <vt:lpstr>H2|Prezracevanje</vt:lpstr>
      <vt:lpstr>H3|Ogravanje in hlajenje</vt:lpstr>
      <vt:lpstr>I|Plini REK</vt:lpstr>
      <vt:lpstr>I1|Postaja kisik</vt:lpstr>
      <vt:lpstr>I2|Komprimiran zrak</vt:lpstr>
      <vt:lpstr>I3|Vakuum</vt:lpstr>
      <vt:lpstr>I4|Instalacija</vt:lpstr>
      <vt:lpstr>I5|Splošno</vt:lpstr>
      <vt:lpstr>J|Cevna zračna pošta</vt:lpstr>
      <vt:lpstr>K|Sterilizacija</vt:lpstr>
      <vt:lpstr>'A1|Pripravljalna d.'!Excel_BuiltIn_Print_Area_3_1</vt:lpstr>
      <vt:lpstr>'A2|Zemeljska d.'!Excel_BuiltIn_Print_Area_3_1</vt:lpstr>
      <vt:lpstr>'A4|Betonska d.'!Excel_BuiltIn_Print_Area_3_1</vt:lpstr>
      <vt:lpstr>'A5|Opaž-tesarska d.'!Excel_BuiltIn_Print_Area_3_1</vt:lpstr>
      <vt:lpstr>'A7|Fasada'!Excel_BuiltIn_Print_Area_3_1</vt:lpstr>
      <vt:lpstr>'A8|Kanalizacija'!Excel_BuiltIn_Print_Area_3_1</vt:lpstr>
      <vt:lpstr>'B1|Krovsk-kleparska d.'!Excel_BuiltIn_Print_Area_3_1</vt:lpstr>
      <vt:lpstr>'C|ZU v objektu'!Excel_BuiltIn_Print_Area_3_1</vt:lpstr>
      <vt:lpstr>'E|Zunanja ureditev GO'!Excel_BuiltIn_Print_Area_3_1</vt:lpstr>
      <vt:lpstr>'F|EI_REK'!Excel_BuiltIn_Print_Area_3_1</vt:lpstr>
      <vt:lpstr>'F1|EI_Material'!Excel_BuiltIn_Print_Area_3_1</vt:lpstr>
      <vt:lpstr>'F10|EI_Kontr. pristopa'!Excel_BuiltIn_Print_Area_3_1</vt:lpstr>
      <vt:lpstr>'F11|EI_Video nadzor'!Excel_BuiltIn_Print_Area_3_1</vt:lpstr>
      <vt:lpstr>'F12|EI_IP domofon'!Excel_BuiltIn_Print_Area_3_1</vt:lpstr>
      <vt:lpstr>'F13|EI_CNS'!Excel_BuiltIn_Print_Area_3_1</vt:lpstr>
      <vt:lpstr>'F14|Kabelska kan.'!Excel_BuiltIn_Print_Area_3_1</vt:lpstr>
      <vt:lpstr>'F2|EI_Omare'!Excel_BuiltIn_Print_Area_3_1</vt:lpstr>
      <vt:lpstr>'F3|EI_Svetilke'!Excel_BuiltIn_Print_Area_3_1</vt:lpstr>
      <vt:lpstr>'F4|EI_Zasilna razsv.'!Excel_BuiltIn_Print_Area_3_1</vt:lpstr>
      <vt:lpstr>'F5|EI_Strelovod'!Excel_BuiltIn_Print_Area_3_1</vt:lpstr>
      <vt:lpstr>'F6|EI_Agregat'!Excel_BuiltIn_Print_Area_3_1</vt:lpstr>
      <vt:lpstr>'F7|EI_Strukt. inst.'!Excel_BuiltIn_Print_Area_3_1</vt:lpstr>
      <vt:lpstr>'F8|EI_Javljanje pož.'!Excel_BuiltIn_Print_Area_3_1</vt:lpstr>
      <vt:lpstr>'F9|EI_Protivlom'!Excel_BuiltIn_Print_Area_3_1</vt:lpstr>
      <vt:lpstr>'G|Sončna elektrarna'!Excel_BuiltIn_Print_Area_3_1</vt:lpstr>
      <vt:lpstr>'H1|Vodovod'!Excel_BuiltIn_Print_Area_3_1</vt:lpstr>
      <vt:lpstr>'H2|Prezracevanje'!Excel_BuiltIn_Print_Area_3_1</vt:lpstr>
      <vt:lpstr>'H3|Ogravanje in hlajenje'!Excel_BuiltIn_Print_Area_3_1</vt:lpstr>
      <vt:lpstr>'A1|Pripravljalna d.'!Excel_BuiltIn_Print_Area_3_1_1</vt:lpstr>
      <vt:lpstr>'A7|Fasada'!Excel_BuiltIn_Print_Area_3_1_1</vt:lpstr>
      <vt:lpstr>'A8|Kanalizacija'!Excel_BuiltIn_Print_Area_3_1_1</vt:lpstr>
      <vt:lpstr>'B1|Krovsk-kleparska d.'!Excel_BuiltIn_Print_Area_3_1_1</vt:lpstr>
      <vt:lpstr>'C|ZU v objektu'!Excel_BuiltIn_Print_Area_3_1_1</vt:lpstr>
      <vt:lpstr>'E|Zunanja ureditev GO'!Excel_BuiltIn_Print_Area_3_1_1</vt:lpstr>
      <vt:lpstr>'F|EI_REK'!Excel_BuiltIn_Print_Area_3_1_1</vt:lpstr>
      <vt:lpstr>'F1|EI_Material'!Excel_BuiltIn_Print_Area_3_1_1</vt:lpstr>
      <vt:lpstr>'F10|EI_Kontr. pristopa'!Excel_BuiltIn_Print_Area_3_1_1</vt:lpstr>
      <vt:lpstr>'F11|EI_Video nadzor'!Excel_BuiltIn_Print_Area_3_1_1</vt:lpstr>
      <vt:lpstr>'F12|EI_IP domofon'!Excel_BuiltIn_Print_Area_3_1_1</vt:lpstr>
      <vt:lpstr>'F13|EI_CNS'!Excel_BuiltIn_Print_Area_3_1_1</vt:lpstr>
      <vt:lpstr>'F14|Kabelska kan.'!Excel_BuiltIn_Print_Area_3_1_1</vt:lpstr>
      <vt:lpstr>'F2|EI_Omare'!Excel_BuiltIn_Print_Area_3_1_1</vt:lpstr>
      <vt:lpstr>'F3|EI_Svetilke'!Excel_BuiltIn_Print_Area_3_1_1</vt:lpstr>
      <vt:lpstr>'F4|EI_Zasilna razsv.'!Excel_BuiltIn_Print_Area_3_1_1</vt:lpstr>
      <vt:lpstr>'F5|EI_Strelovod'!Excel_BuiltIn_Print_Area_3_1_1</vt:lpstr>
      <vt:lpstr>'F6|EI_Agregat'!Excel_BuiltIn_Print_Area_3_1_1</vt:lpstr>
      <vt:lpstr>'F7|EI_Strukt. inst.'!Excel_BuiltIn_Print_Area_3_1_1</vt:lpstr>
      <vt:lpstr>'F8|EI_Javljanje pož.'!Excel_BuiltIn_Print_Area_3_1_1</vt:lpstr>
      <vt:lpstr>'F9|EI_Protivlom'!Excel_BuiltIn_Print_Area_3_1_1</vt:lpstr>
      <vt:lpstr>'G|Sončna elektrarna'!Excel_BuiltIn_Print_Area_3_1_1</vt:lpstr>
      <vt:lpstr>'H1|Vodovod'!Excel_BuiltIn_Print_Area_3_1_1</vt:lpstr>
      <vt:lpstr>'H2|Prezracevanje'!Excel_BuiltIn_Print_Area_3_1_1</vt:lpstr>
      <vt:lpstr>'H3|Ogravanje in hlajenje'!Excel_BuiltIn_Print_Area_3_1_1</vt:lpstr>
      <vt:lpstr>'A1|Pripravljalna d.'!Excel_BuiltIn_Print_Area_3_1_1_1</vt:lpstr>
      <vt:lpstr>'A7|Fasada'!Excel_BuiltIn_Print_Area_3_1_1_1</vt:lpstr>
      <vt:lpstr>'A8|Kanalizacija'!Excel_BuiltIn_Print_Area_3_1_1_1</vt:lpstr>
      <vt:lpstr>'B1|Krovsk-kleparska d.'!Excel_BuiltIn_Print_Area_3_1_1_1</vt:lpstr>
      <vt:lpstr>'C|ZU v objektu'!Excel_BuiltIn_Print_Area_3_1_1_1</vt:lpstr>
      <vt:lpstr>'E|Zunanja ureditev GO'!Excel_BuiltIn_Print_Area_3_1_1_1</vt:lpstr>
      <vt:lpstr>'F|EI_REK'!Excel_BuiltIn_Print_Area_3_1_1_1</vt:lpstr>
      <vt:lpstr>'F1|EI_Material'!Excel_BuiltIn_Print_Area_3_1_1_1</vt:lpstr>
      <vt:lpstr>'F10|EI_Kontr. pristopa'!Excel_BuiltIn_Print_Area_3_1_1_1</vt:lpstr>
      <vt:lpstr>'F11|EI_Video nadzor'!Excel_BuiltIn_Print_Area_3_1_1_1</vt:lpstr>
      <vt:lpstr>'F12|EI_IP domofon'!Excel_BuiltIn_Print_Area_3_1_1_1</vt:lpstr>
      <vt:lpstr>'F13|EI_CNS'!Excel_BuiltIn_Print_Area_3_1_1_1</vt:lpstr>
      <vt:lpstr>'F14|Kabelska kan.'!Excel_BuiltIn_Print_Area_3_1_1_1</vt:lpstr>
      <vt:lpstr>'F2|EI_Omare'!Excel_BuiltIn_Print_Area_3_1_1_1</vt:lpstr>
      <vt:lpstr>'F3|EI_Svetilke'!Excel_BuiltIn_Print_Area_3_1_1_1</vt:lpstr>
      <vt:lpstr>'F4|EI_Zasilna razsv.'!Excel_BuiltIn_Print_Area_3_1_1_1</vt:lpstr>
      <vt:lpstr>'F5|EI_Strelovod'!Excel_BuiltIn_Print_Area_3_1_1_1</vt:lpstr>
      <vt:lpstr>'F6|EI_Agregat'!Excel_BuiltIn_Print_Area_3_1_1_1</vt:lpstr>
      <vt:lpstr>'F7|EI_Strukt. inst.'!Excel_BuiltIn_Print_Area_3_1_1_1</vt:lpstr>
      <vt:lpstr>'F8|EI_Javljanje pož.'!Excel_BuiltIn_Print_Area_3_1_1_1</vt:lpstr>
      <vt:lpstr>'F9|EI_Protivlom'!Excel_BuiltIn_Print_Area_3_1_1_1</vt:lpstr>
      <vt:lpstr>'G|Sončna elektrarna'!Excel_BuiltIn_Print_Area_3_1_1_1</vt:lpstr>
      <vt:lpstr>'H1|Vodovod'!Excel_BuiltIn_Print_Area_3_1_1_1</vt:lpstr>
      <vt:lpstr>'H2|Prezracevanje'!Excel_BuiltIn_Print_Area_3_1_1_1</vt:lpstr>
      <vt:lpstr>'H3|Ogravanje in hlajenje'!Excel_BuiltIn_Print_Area_3_1_1_1</vt:lpstr>
      <vt:lpstr>'1. stran'!Print_Area</vt:lpstr>
      <vt:lpstr>'A1|Pripravljalna d.'!Print_Area</vt:lpstr>
      <vt:lpstr>'A2|Zemeljska d.'!Print_Area</vt:lpstr>
      <vt:lpstr>'A3|Globoko temeljenje'!Print_Area</vt:lpstr>
      <vt:lpstr>'A4|Betonska d.'!Print_Area</vt:lpstr>
      <vt:lpstr>'A5|Opaž-tesarska d.'!Print_Area</vt:lpstr>
      <vt:lpstr>'A6|Zidarska d.'!Print_Area</vt:lpstr>
      <vt:lpstr>'A8|Kanalizacija'!Print_Area</vt:lpstr>
      <vt:lpstr>'B1|Krovsk-kleparska d.'!Print_Area</vt:lpstr>
      <vt:lpstr>'B10|Montažerska d. '!Print_Area</vt:lpstr>
      <vt:lpstr>'B11|Oprema, oznake'!Print_Area</vt:lpstr>
      <vt:lpstr>'B12|Dvigalo '!Print_Area</vt:lpstr>
      <vt:lpstr>'B2|Odvodnjavanje strehe'!Print_Area</vt:lpstr>
      <vt:lpstr>'B3|Ključavničarska d.'!Print_Area</vt:lpstr>
      <vt:lpstr>'B4|Mizarska d.'!Print_Area</vt:lpstr>
      <vt:lpstr>'B5|Stavbno pohi.'!Print_Area</vt:lpstr>
      <vt:lpstr>'B6|Estrih'!Print_Area</vt:lpstr>
      <vt:lpstr>'B7|Tlakarska d.'!Print_Area</vt:lpstr>
      <vt:lpstr>'B8|Keramičarska d.'!Print_Area</vt:lpstr>
      <vt:lpstr>'B9|Slikopleskarska d.'!Print_Area</vt:lpstr>
      <vt:lpstr>'C|ZU v objektu'!Print_Area</vt:lpstr>
      <vt:lpstr>'E|Zunanja ureditev GO'!Print_Area</vt:lpstr>
      <vt:lpstr>'F|EI_REK'!Print_Area</vt:lpstr>
      <vt:lpstr>'F1|EI_Material'!Print_Area</vt:lpstr>
      <vt:lpstr>'F10|EI_Kontr. pristopa'!Print_Area</vt:lpstr>
      <vt:lpstr>'F11|EI_Video nadzor'!Print_Area</vt:lpstr>
      <vt:lpstr>'F12|EI_IP domofon'!Print_Area</vt:lpstr>
      <vt:lpstr>'F13|EI_CNS'!Print_Area</vt:lpstr>
      <vt:lpstr>'F14|Kabelska kan.'!Print_Area</vt:lpstr>
      <vt:lpstr>'F2|EI_Omare'!Print_Area</vt:lpstr>
      <vt:lpstr>'F3|EI_Svetilke'!Print_Area</vt:lpstr>
      <vt:lpstr>'F4|EI_Zasilna razsv.'!Print_Area</vt:lpstr>
      <vt:lpstr>'F5|EI_Strelovod'!Print_Area</vt:lpstr>
      <vt:lpstr>'F6|EI_Agregat'!Print_Area</vt:lpstr>
      <vt:lpstr>'F7|EI_Strukt. inst.'!Print_Area</vt:lpstr>
      <vt:lpstr>'F8|EI_Javljanje pož.'!Print_Area</vt:lpstr>
      <vt:lpstr>'F9|EI_Protivlom'!Print_Area</vt:lpstr>
      <vt:lpstr>'G|Sončna elektrarna'!Print_Area</vt:lpstr>
      <vt:lpstr>'H1|Vodovod'!Print_Area</vt:lpstr>
      <vt:lpstr>'H2|Prezracevanje'!Print_Area</vt:lpstr>
      <vt:lpstr>'H3|Ogravanje in hlajenje'!Print_Area</vt:lpstr>
      <vt:lpstr>'I|Plini REK'!Print_Area</vt:lpstr>
      <vt:lpstr>'I1|Postaja kisik'!Print_Area</vt:lpstr>
      <vt:lpstr>'I2|Komprimiran zrak'!Print_Area</vt:lpstr>
      <vt:lpstr>'I3|Vakuum'!Print_Area</vt:lpstr>
      <vt:lpstr>'I5|Splošno'!Print_Area</vt:lpstr>
      <vt:lpstr>'J|Cevna zračna pošta'!Print_Area</vt:lpstr>
      <vt:lpstr>'K|Sterilizacija'!Print_Area</vt:lpstr>
      <vt:lpstr>Rekapitulacija!Print_Area</vt:lpstr>
      <vt:lpstr>Uvod!Print_Area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Jure Pograjc</cp:lastModifiedBy>
  <cp:lastPrinted>2025-09-11T11:02:32Z</cp:lastPrinted>
  <dcterms:created xsi:type="dcterms:W3CDTF">2025-02-13T13:25:13Z</dcterms:created>
  <dcterms:modified xsi:type="dcterms:W3CDTF">2025-09-12T08:48:24Z</dcterms:modified>
</cp:coreProperties>
</file>